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romanbartyzel/Documents/1. Voltra/1. Grupy Zakupowe/1. Energia Elektryczna/144. 144 GZ EE/Załaczniki - VOL:EE:144:2025/"/>
    </mc:Choice>
  </mc:AlternateContent>
  <xr:revisionPtr revIDLastSave="0" documentId="13_ncr:1_{79AABAD8-84A0-204B-A3B7-E455FADB6078}" xr6:coauthVersionLast="47" xr6:coauthVersionMax="47" xr10:uidLastSave="{00000000-0000-0000-0000-000000000000}"/>
  <bookViews>
    <workbookView xWindow="500" yWindow="3180" windowWidth="22280" windowHeight="14960" tabRatio="500" activeTab="2" xr2:uid="{00000000-000D-0000-FFFF-FFFF00000000}"/>
  </bookViews>
  <sheets>
    <sheet name="Taryfa Cxx (Oświetlenie Ul.)" sheetId="1" r:id="rId1"/>
    <sheet name="Taryfa Cxx, Gxx i R" sheetId="2" r:id="rId2"/>
    <sheet name="Taryfa Bxx" sheetId="3" r:id="rId3"/>
  </sheets>
  <definedNames>
    <definedName name="_xlnm._FilterDatabase" localSheetId="0" hidden="1">'Taryfa Cxx (Oświetlenie Ul.)'!$A$4:$AML$29</definedName>
    <definedName name="_xlnm._FilterDatabase" localSheetId="1" hidden="1">'Taryfa Cxx, Gxx i R'!$A$4:$AQ$40</definedName>
    <definedName name="Fragmentator_Nabywca">#N/A</definedName>
    <definedName name="Fragmentator_Nabywca1">#N/A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E18" i="3" l="1"/>
  <c r="AD18" i="3"/>
  <c r="AC18" i="3"/>
  <c r="AA18" i="3"/>
  <c r="W18" i="3"/>
  <c r="V18" i="3"/>
  <c r="U18" i="3"/>
  <c r="AF17" i="3"/>
  <c r="AF18" i="3" s="1"/>
  <c r="AA17" i="3"/>
  <c r="Z17" i="3"/>
  <c r="Y17" i="3"/>
  <c r="Y18" i="3" s="1"/>
  <c r="X17" i="3"/>
  <c r="AA16" i="3"/>
  <c r="Y16" i="3"/>
  <c r="X16" i="3"/>
  <c r="W16" i="3"/>
  <c r="V16" i="3"/>
  <c r="U16" i="3"/>
  <c r="AF15" i="3"/>
  <c r="AE15" i="3"/>
  <c r="AD15" i="3"/>
  <c r="AC15" i="3"/>
  <c r="AA15" i="3"/>
  <c r="Z15" i="3"/>
  <c r="AB15" i="3" s="1"/>
  <c r="Y15" i="3"/>
  <c r="X15" i="3"/>
  <c r="AE14" i="3"/>
  <c r="AE16" i="3" s="1"/>
  <c r="AD14" i="3"/>
  <c r="AD16" i="3" s="1"/>
  <c r="AC14" i="3"/>
  <c r="AC16" i="3" s="1"/>
  <c r="AB14" i="3"/>
  <c r="AA14" i="3"/>
  <c r="Z14" i="3"/>
  <c r="Y14" i="3"/>
  <c r="X14" i="3"/>
  <c r="AF13" i="3"/>
  <c r="AE13" i="3"/>
  <c r="AD13" i="3"/>
  <c r="AC13" i="3"/>
  <c r="AA13" i="3"/>
  <c r="Z13" i="3"/>
  <c r="Y13" i="3"/>
  <c r="W13" i="3"/>
  <c r="V13" i="3"/>
  <c r="U13" i="3"/>
  <c r="AF12" i="3"/>
  <c r="AB12" i="3"/>
  <c r="AG12" i="3" s="1"/>
  <c r="X12" i="3"/>
  <c r="AF11" i="3"/>
  <c r="AB11" i="3"/>
  <c r="X11" i="3"/>
  <c r="AF10" i="3"/>
  <c r="AB10" i="3"/>
  <c r="AB13" i="3" s="1"/>
  <c r="X10" i="3"/>
  <c r="AC9" i="3"/>
  <c r="Z9" i="3"/>
  <c r="X9" i="3"/>
  <c r="W9" i="3"/>
  <c r="V9" i="3"/>
  <c r="U9" i="3"/>
  <c r="AE8" i="3"/>
  <c r="AF8" i="3" s="1"/>
  <c r="AD8" i="3"/>
  <c r="AC8" i="3"/>
  <c r="AB8" i="3"/>
  <c r="AA8" i="3"/>
  <c r="Z8" i="3"/>
  <c r="Y8" i="3"/>
  <c r="X8" i="3"/>
  <c r="AG8" i="3" s="1"/>
  <c r="AG7" i="3"/>
  <c r="AE7" i="3"/>
  <c r="AD7" i="3"/>
  <c r="AF7" i="3" s="1"/>
  <c r="AC7" i="3"/>
  <c r="AA7" i="3"/>
  <c r="AB7" i="3" s="1"/>
  <c r="Z7" i="3"/>
  <c r="Y7" i="3"/>
  <c r="X7" i="3"/>
  <c r="AE6" i="3"/>
  <c r="AE9" i="3" s="1"/>
  <c r="AD6" i="3"/>
  <c r="AC6" i="3"/>
  <c r="AF6" i="3" s="1"/>
  <c r="AA6" i="3"/>
  <c r="Z6" i="3"/>
  <c r="AB6" i="3" s="1"/>
  <c r="Y6" i="3"/>
  <c r="X6" i="3"/>
  <c r="AG6" i="3" s="1"/>
  <c r="AE5" i="3"/>
  <c r="AD5" i="3"/>
  <c r="AC5" i="3"/>
  <c r="AA5" i="3"/>
  <c r="AA9" i="3" s="1"/>
  <c r="Z5" i="3"/>
  <c r="Y5" i="3"/>
  <c r="X5" i="3"/>
  <c r="W816" i="2"/>
  <c r="V816" i="2"/>
  <c r="U816" i="2"/>
  <c r="AE815" i="2"/>
  <c r="AD815" i="2"/>
  <c r="AC815" i="2"/>
  <c r="AF815" i="2" s="1"/>
  <c r="AA815" i="2"/>
  <c r="Z815" i="2"/>
  <c r="Y815" i="2"/>
  <c r="AB815" i="2" s="1"/>
  <c r="X815" i="2"/>
  <c r="AE814" i="2"/>
  <c r="AF814" i="2" s="1"/>
  <c r="AD814" i="2"/>
  <c r="AC814" i="2"/>
  <c r="AA814" i="2"/>
  <c r="Z814" i="2"/>
  <c r="Y814" i="2"/>
  <c r="AB814" i="2" s="1"/>
  <c r="X814" i="2"/>
  <c r="AE813" i="2"/>
  <c r="AD813" i="2"/>
  <c r="AF813" i="2" s="1"/>
  <c r="AC813" i="2"/>
  <c r="AA813" i="2"/>
  <c r="AB813" i="2" s="1"/>
  <c r="Z813" i="2"/>
  <c r="Y813" i="2"/>
  <c r="X813" i="2"/>
  <c r="AE812" i="2"/>
  <c r="AD812" i="2"/>
  <c r="AC812" i="2"/>
  <c r="AA812" i="2"/>
  <c r="Z812" i="2"/>
  <c r="AB812" i="2" s="1"/>
  <c r="Y812" i="2"/>
  <c r="X812" i="2"/>
  <c r="AE811" i="2"/>
  <c r="AD811" i="2"/>
  <c r="AF811" i="2" s="1"/>
  <c r="AC811" i="2"/>
  <c r="AA811" i="2"/>
  <c r="AB811" i="2" s="1"/>
  <c r="Z811" i="2"/>
  <c r="Y811" i="2"/>
  <c r="X811" i="2"/>
  <c r="AF810" i="2"/>
  <c r="AE810" i="2"/>
  <c r="AD810" i="2"/>
  <c r="AC810" i="2"/>
  <c r="AA810" i="2"/>
  <c r="Z810" i="2"/>
  <c r="AB810" i="2" s="1"/>
  <c r="Y810" i="2"/>
  <c r="X810" i="2"/>
  <c r="AG810" i="2" s="1"/>
  <c r="AG809" i="2"/>
  <c r="AE809" i="2"/>
  <c r="AD809" i="2"/>
  <c r="AC809" i="2"/>
  <c r="AF809" i="2" s="1"/>
  <c r="AB809" i="2"/>
  <c r="AA809" i="2"/>
  <c r="Z809" i="2"/>
  <c r="Y809" i="2"/>
  <c r="X809" i="2"/>
  <c r="AE808" i="2"/>
  <c r="AD808" i="2"/>
  <c r="AC808" i="2"/>
  <c r="AF808" i="2" s="1"/>
  <c r="AA808" i="2"/>
  <c r="Z808" i="2"/>
  <c r="Y808" i="2"/>
  <c r="AB808" i="2" s="1"/>
  <c r="X808" i="2"/>
  <c r="AG808" i="2" s="1"/>
  <c r="AE807" i="2"/>
  <c r="AF807" i="2" s="1"/>
  <c r="AD807" i="2"/>
  <c r="AC807" i="2"/>
  <c r="AA807" i="2"/>
  <c r="Z807" i="2"/>
  <c r="Y807" i="2"/>
  <c r="X807" i="2"/>
  <c r="AE806" i="2"/>
  <c r="AD806" i="2"/>
  <c r="AF806" i="2" s="1"/>
  <c r="AC806" i="2"/>
  <c r="AA806" i="2"/>
  <c r="AB806" i="2" s="1"/>
  <c r="AG806" i="2" s="1"/>
  <c r="Z806" i="2"/>
  <c r="Y806" i="2"/>
  <c r="X806" i="2"/>
  <c r="AF805" i="2"/>
  <c r="AE805" i="2"/>
  <c r="AD805" i="2"/>
  <c r="AC805" i="2"/>
  <c r="AA805" i="2"/>
  <c r="Z805" i="2"/>
  <c r="AB805" i="2" s="1"/>
  <c r="Y805" i="2"/>
  <c r="X805" i="2"/>
  <c r="AE804" i="2"/>
  <c r="AD804" i="2"/>
  <c r="AF804" i="2" s="1"/>
  <c r="AC804" i="2"/>
  <c r="AA804" i="2"/>
  <c r="AB804" i="2" s="1"/>
  <c r="Z804" i="2"/>
  <c r="Y804" i="2"/>
  <c r="X804" i="2"/>
  <c r="AF803" i="2"/>
  <c r="AE803" i="2"/>
  <c r="AD803" i="2"/>
  <c r="AC803" i="2"/>
  <c r="AA803" i="2"/>
  <c r="Z803" i="2"/>
  <c r="AB803" i="2" s="1"/>
  <c r="Y803" i="2"/>
  <c r="X803" i="2"/>
  <c r="AG803" i="2" s="1"/>
  <c r="AE802" i="2"/>
  <c r="AD802" i="2"/>
  <c r="AC802" i="2"/>
  <c r="AF802" i="2" s="1"/>
  <c r="AG802" i="2" s="1"/>
  <c r="AB802" i="2"/>
  <c r="AA802" i="2"/>
  <c r="Z802" i="2"/>
  <c r="Y802" i="2"/>
  <c r="X802" i="2"/>
  <c r="AE801" i="2"/>
  <c r="AD801" i="2"/>
  <c r="AC801" i="2"/>
  <c r="AF801" i="2" s="1"/>
  <c r="AA801" i="2"/>
  <c r="Z801" i="2"/>
  <c r="Y801" i="2"/>
  <c r="AB801" i="2" s="1"/>
  <c r="X801" i="2"/>
  <c r="AG801" i="2" s="1"/>
  <c r="AE800" i="2"/>
  <c r="AF800" i="2" s="1"/>
  <c r="AD800" i="2"/>
  <c r="AC800" i="2"/>
  <c r="AA800" i="2"/>
  <c r="Z800" i="2"/>
  <c r="Y800" i="2"/>
  <c r="AB800" i="2" s="1"/>
  <c r="X800" i="2"/>
  <c r="AE799" i="2"/>
  <c r="AD799" i="2"/>
  <c r="AF799" i="2" s="1"/>
  <c r="AC799" i="2"/>
  <c r="AA799" i="2"/>
  <c r="AB799" i="2" s="1"/>
  <c r="AG799" i="2" s="1"/>
  <c r="Z799" i="2"/>
  <c r="Y799" i="2"/>
  <c r="X799" i="2"/>
  <c r="AE798" i="2"/>
  <c r="AF798" i="2" s="1"/>
  <c r="AD798" i="2"/>
  <c r="AC798" i="2"/>
  <c r="AA798" i="2"/>
  <c r="Z798" i="2"/>
  <c r="AB798" i="2" s="1"/>
  <c r="Y798" i="2"/>
  <c r="X798" i="2"/>
  <c r="AE797" i="2"/>
  <c r="AD797" i="2"/>
  <c r="AF797" i="2" s="1"/>
  <c r="AC797" i="2"/>
  <c r="AA797" i="2"/>
  <c r="AB797" i="2" s="1"/>
  <c r="Z797" i="2"/>
  <c r="Y797" i="2"/>
  <c r="X797" i="2"/>
  <c r="AG797" i="2" s="1"/>
  <c r="AF796" i="2"/>
  <c r="AE796" i="2"/>
  <c r="AD796" i="2"/>
  <c r="AC796" i="2"/>
  <c r="AA796" i="2"/>
  <c r="Z796" i="2"/>
  <c r="AB796" i="2" s="1"/>
  <c r="Y796" i="2"/>
  <c r="X796" i="2"/>
  <c r="AE795" i="2"/>
  <c r="AD795" i="2"/>
  <c r="AC795" i="2"/>
  <c r="AF795" i="2" s="1"/>
  <c r="AB795" i="2"/>
  <c r="AG795" i="2" s="1"/>
  <c r="AA795" i="2"/>
  <c r="Z795" i="2"/>
  <c r="Y795" i="2"/>
  <c r="X795" i="2"/>
  <c r="AE794" i="2"/>
  <c r="AD794" i="2"/>
  <c r="AC794" i="2"/>
  <c r="AA794" i="2"/>
  <c r="Z794" i="2"/>
  <c r="Y794" i="2"/>
  <c r="AB794" i="2" s="1"/>
  <c r="X794" i="2"/>
  <c r="AE793" i="2"/>
  <c r="AF793" i="2" s="1"/>
  <c r="AD793" i="2"/>
  <c r="AC793" i="2"/>
  <c r="AA793" i="2"/>
  <c r="Z793" i="2"/>
  <c r="Y793" i="2"/>
  <c r="X793" i="2"/>
  <c r="AE792" i="2"/>
  <c r="AD792" i="2"/>
  <c r="AF792" i="2" s="1"/>
  <c r="AC792" i="2"/>
  <c r="AB792" i="2"/>
  <c r="AA792" i="2"/>
  <c r="Z792" i="2"/>
  <c r="Y792" i="2"/>
  <c r="X792" i="2"/>
  <c r="AE791" i="2"/>
  <c r="AF791" i="2" s="1"/>
  <c r="AD791" i="2"/>
  <c r="AC791" i="2"/>
  <c r="AA791" i="2"/>
  <c r="Z791" i="2"/>
  <c r="AB791" i="2" s="1"/>
  <c r="Y791" i="2"/>
  <c r="X791" i="2"/>
  <c r="AE790" i="2"/>
  <c r="AD790" i="2"/>
  <c r="AF790" i="2" s="1"/>
  <c r="AC790" i="2"/>
  <c r="AA790" i="2"/>
  <c r="AB790" i="2" s="1"/>
  <c r="Z790" i="2"/>
  <c r="Y790" i="2"/>
  <c r="X790" i="2"/>
  <c r="AG790" i="2" s="1"/>
  <c r="AF789" i="2"/>
  <c r="AE789" i="2"/>
  <c r="AD789" i="2"/>
  <c r="AC789" i="2"/>
  <c r="AA789" i="2"/>
  <c r="Z789" i="2"/>
  <c r="AB789" i="2" s="1"/>
  <c r="Y789" i="2"/>
  <c r="X789" i="2"/>
  <c r="AF788" i="2"/>
  <c r="AE788" i="2"/>
  <c r="AD788" i="2"/>
  <c r="AC788" i="2"/>
  <c r="AB788" i="2"/>
  <c r="AG788" i="2" s="1"/>
  <c r="AA788" i="2"/>
  <c r="Z788" i="2"/>
  <c r="Y788" i="2"/>
  <c r="X788" i="2"/>
  <c r="AE787" i="2"/>
  <c r="AD787" i="2"/>
  <c r="AC787" i="2"/>
  <c r="AB787" i="2"/>
  <c r="AA787" i="2"/>
  <c r="Z787" i="2"/>
  <c r="Y787" i="2"/>
  <c r="X787" i="2"/>
  <c r="AF786" i="2"/>
  <c r="AE786" i="2"/>
  <c r="AD786" i="2"/>
  <c r="AC786" i="2"/>
  <c r="AA786" i="2"/>
  <c r="Z786" i="2"/>
  <c r="Y786" i="2"/>
  <c r="AB786" i="2" s="1"/>
  <c r="X786" i="2"/>
  <c r="AG786" i="2" s="1"/>
  <c r="AE785" i="2"/>
  <c r="AD785" i="2"/>
  <c r="AF785" i="2" s="1"/>
  <c r="AC785" i="2"/>
  <c r="AB785" i="2"/>
  <c r="AG785" i="2" s="1"/>
  <c r="AA785" i="2"/>
  <c r="Z785" i="2"/>
  <c r="Y785" i="2"/>
  <c r="X785" i="2"/>
  <c r="AF784" i="2"/>
  <c r="AE784" i="2"/>
  <c r="AD784" i="2"/>
  <c r="AC784" i="2"/>
  <c r="AA784" i="2"/>
  <c r="Z784" i="2"/>
  <c r="AB784" i="2" s="1"/>
  <c r="Y784" i="2"/>
  <c r="X784" i="2"/>
  <c r="AE783" i="2"/>
  <c r="AD783" i="2"/>
  <c r="AF783" i="2" s="1"/>
  <c r="AC783" i="2"/>
  <c r="AA783" i="2"/>
  <c r="AB783" i="2" s="1"/>
  <c r="Z783" i="2"/>
  <c r="Y783" i="2"/>
  <c r="X783" i="2"/>
  <c r="AF782" i="2"/>
  <c r="AE782" i="2"/>
  <c r="AD782" i="2"/>
  <c r="AC782" i="2"/>
  <c r="AA782" i="2"/>
  <c r="Z782" i="2"/>
  <c r="AB782" i="2" s="1"/>
  <c r="Y782" i="2"/>
  <c r="X782" i="2"/>
  <c r="AG782" i="2" s="1"/>
  <c r="AF781" i="2"/>
  <c r="AE781" i="2"/>
  <c r="AD781" i="2"/>
  <c r="AC781" i="2"/>
  <c r="AB781" i="2"/>
  <c r="AG781" i="2" s="1"/>
  <c r="AA781" i="2"/>
  <c r="Z781" i="2"/>
  <c r="Y781" i="2"/>
  <c r="X781" i="2"/>
  <c r="AE780" i="2"/>
  <c r="AD780" i="2"/>
  <c r="AC780" i="2"/>
  <c r="AF780" i="2" s="1"/>
  <c r="AB780" i="2"/>
  <c r="AA780" i="2"/>
  <c r="Z780" i="2"/>
  <c r="Y780" i="2"/>
  <c r="X780" i="2"/>
  <c r="AG780" i="2" s="1"/>
  <c r="AF779" i="2"/>
  <c r="AE779" i="2"/>
  <c r="AD779" i="2"/>
  <c r="AC779" i="2"/>
  <c r="AA779" i="2"/>
  <c r="Z779" i="2"/>
  <c r="Y779" i="2"/>
  <c r="X779" i="2"/>
  <c r="AE778" i="2"/>
  <c r="AD778" i="2"/>
  <c r="AF778" i="2" s="1"/>
  <c r="AC778" i="2"/>
  <c r="AB778" i="2"/>
  <c r="AG778" i="2" s="1"/>
  <c r="AA778" i="2"/>
  <c r="Z778" i="2"/>
  <c r="Y778" i="2"/>
  <c r="X778" i="2"/>
  <c r="AE777" i="2"/>
  <c r="AF777" i="2" s="1"/>
  <c r="AD777" i="2"/>
  <c r="AC777" i="2"/>
  <c r="AA777" i="2"/>
  <c r="Z777" i="2"/>
  <c r="AB777" i="2" s="1"/>
  <c r="Y777" i="2"/>
  <c r="X777" i="2"/>
  <c r="AE776" i="2"/>
  <c r="AD776" i="2"/>
  <c r="AF776" i="2" s="1"/>
  <c r="AC776" i="2"/>
  <c r="AA776" i="2"/>
  <c r="AB776" i="2" s="1"/>
  <c r="Z776" i="2"/>
  <c r="Y776" i="2"/>
  <c r="X776" i="2"/>
  <c r="AF775" i="2"/>
  <c r="AE775" i="2"/>
  <c r="AD775" i="2"/>
  <c r="AC775" i="2"/>
  <c r="AA775" i="2"/>
  <c r="Z775" i="2"/>
  <c r="AB775" i="2" s="1"/>
  <c r="Y775" i="2"/>
  <c r="X775" i="2"/>
  <c r="AG775" i="2" s="1"/>
  <c r="AG774" i="2"/>
  <c r="AF774" i="2"/>
  <c r="AE774" i="2"/>
  <c r="AD774" i="2"/>
  <c r="AC774" i="2"/>
  <c r="AB774" i="2"/>
  <c r="AA774" i="2"/>
  <c r="Z774" i="2"/>
  <c r="Y774" i="2"/>
  <c r="X774" i="2"/>
  <c r="AE773" i="2"/>
  <c r="AD773" i="2"/>
  <c r="AC773" i="2"/>
  <c r="AB773" i="2"/>
  <c r="AA773" i="2"/>
  <c r="Z773" i="2"/>
  <c r="Y773" i="2"/>
  <c r="X773" i="2"/>
  <c r="AF772" i="2"/>
  <c r="AE772" i="2"/>
  <c r="AD772" i="2"/>
  <c r="AC772" i="2"/>
  <c r="AA772" i="2"/>
  <c r="Z772" i="2"/>
  <c r="Y772" i="2"/>
  <c r="AB772" i="2" s="1"/>
  <c r="X772" i="2"/>
  <c r="AG772" i="2" s="1"/>
  <c r="AE771" i="2"/>
  <c r="AD771" i="2"/>
  <c r="AF771" i="2" s="1"/>
  <c r="AC771" i="2"/>
  <c r="AB771" i="2"/>
  <c r="AG771" i="2" s="1"/>
  <c r="AA771" i="2"/>
  <c r="Z771" i="2"/>
  <c r="Y771" i="2"/>
  <c r="X771" i="2"/>
  <c r="AE770" i="2"/>
  <c r="AF770" i="2" s="1"/>
  <c r="AD770" i="2"/>
  <c r="AC770" i="2"/>
  <c r="AA770" i="2"/>
  <c r="Z770" i="2"/>
  <c r="AB770" i="2" s="1"/>
  <c r="Y770" i="2"/>
  <c r="X770" i="2"/>
  <c r="AE769" i="2"/>
  <c r="AD769" i="2"/>
  <c r="AF769" i="2" s="1"/>
  <c r="AC769" i="2"/>
  <c r="AB769" i="2"/>
  <c r="AA769" i="2"/>
  <c r="Z769" i="2"/>
  <c r="Y769" i="2"/>
  <c r="X769" i="2"/>
  <c r="AF768" i="2"/>
  <c r="AE768" i="2"/>
  <c r="AD768" i="2"/>
  <c r="AC768" i="2"/>
  <c r="AA768" i="2"/>
  <c r="Z768" i="2"/>
  <c r="AB768" i="2" s="1"/>
  <c r="Y768" i="2"/>
  <c r="X768" i="2"/>
  <c r="AG768" i="2" s="1"/>
  <c r="AG767" i="2"/>
  <c r="AF767" i="2"/>
  <c r="AE767" i="2"/>
  <c r="AD767" i="2"/>
  <c r="AC767" i="2"/>
  <c r="AB767" i="2"/>
  <c r="AA767" i="2"/>
  <c r="Z767" i="2"/>
  <c r="Y767" i="2"/>
  <c r="X767" i="2"/>
  <c r="AE766" i="2"/>
  <c r="AD766" i="2"/>
  <c r="AC766" i="2"/>
  <c r="AF766" i="2" s="1"/>
  <c r="AB766" i="2"/>
  <c r="AA766" i="2"/>
  <c r="Z766" i="2"/>
  <c r="Y766" i="2"/>
  <c r="X766" i="2"/>
  <c r="AF765" i="2"/>
  <c r="AE765" i="2"/>
  <c r="AD765" i="2"/>
  <c r="AC765" i="2"/>
  <c r="AA765" i="2"/>
  <c r="Z765" i="2"/>
  <c r="Y765" i="2"/>
  <c r="X765" i="2"/>
  <c r="AE764" i="2"/>
  <c r="AD764" i="2"/>
  <c r="AF764" i="2" s="1"/>
  <c r="AC764" i="2"/>
  <c r="AB764" i="2"/>
  <c r="AA764" i="2"/>
  <c r="Z764" i="2"/>
  <c r="Y764" i="2"/>
  <c r="X764" i="2"/>
  <c r="AF763" i="2"/>
  <c r="AE763" i="2"/>
  <c r="AD763" i="2"/>
  <c r="AC763" i="2"/>
  <c r="AA763" i="2"/>
  <c r="Z763" i="2"/>
  <c r="AB763" i="2" s="1"/>
  <c r="Y763" i="2"/>
  <c r="X763" i="2"/>
  <c r="AG763" i="2" s="1"/>
  <c r="AE762" i="2"/>
  <c r="AD762" i="2"/>
  <c r="AF762" i="2" s="1"/>
  <c r="AC762" i="2"/>
  <c r="AB762" i="2"/>
  <c r="AA762" i="2"/>
  <c r="Z762" i="2"/>
  <c r="Y762" i="2"/>
  <c r="X762" i="2"/>
  <c r="AF761" i="2"/>
  <c r="AE761" i="2"/>
  <c r="AD761" i="2"/>
  <c r="AC761" i="2"/>
  <c r="AA761" i="2"/>
  <c r="Z761" i="2"/>
  <c r="AB761" i="2" s="1"/>
  <c r="Y761" i="2"/>
  <c r="X761" i="2"/>
  <c r="AF760" i="2"/>
  <c r="AE760" i="2"/>
  <c r="AD760" i="2"/>
  <c r="AC760" i="2"/>
  <c r="AB760" i="2"/>
  <c r="AG760" i="2" s="1"/>
  <c r="AA760" i="2"/>
  <c r="Z760" i="2"/>
  <c r="Y760" i="2"/>
  <c r="X760" i="2"/>
  <c r="AE759" i="2"/>
  <c r="AD759" i="2"/>
  <c r="AC759" i="2"/>
  <c r="AF759" i="2" s="1"/>
  <c r="AB759" i="2"/>
  <c r="AA759" i="2"/>
  <c r="Z759" i="2"/>
  <c r="Y759" i="2"/>
  <c r="X759" i="2"/>
  <c r="AF758" i="2"/>
  <c r="AE758" i="2"/>
  <c r="AD758" i="2"/>
  <c r="AC758" i="2"/>
  <c r="AA758" i="2"/>
  <c r="Z758" i="2"/>
  <c r="Y758" i="2"/>
  <c r="X758" i="2"/>
  <c r="AE757" i="2"/>
  <c r="AD757" i="2"/>
  <c r="AF757" i="2" s="1"/>
  <c r="AC757" i="2"/>
  <c r="AB757" i="2"/>
  <c r="AA757" i="2"/>
  <c r="Z757" i="2"/>
  <c r="Y757" i="2"/>
  <c r="X757" i="2"/>
  <c r="AE756" i="2"/>
  <c r="AF756" i="2" s="1"/>
  <c r="AD756" i="2"/>
  <c r="AC756" i="2"/>
  <c r="AA756" i="2"/>
  <c r="Z756" i="2"/>
  <c r="AB756" i="2" s="1"/>
  <c r="Y756" i="2"/>
  <c r="X756" i="2"/>
  <c r="AE755" i="2"/>
  <c r="AD755" i="2"/>
  <c r="AF755" i="2" s="1"/>
  <c r="AC755" i="2"/>
  <c r="AB755" i="2"/>
  <c r="AA755" i="2"/>
  <c r="Z755" i="2"/>
  <c r="Y755" i="2"/>
  <c r="X755" i="2"/>
  <c r="AG755" i="2" s="1"/>
  <c r="AF754" i="2"/>
  <c r="AE754" i="2"/>
  <c r="AD754" i="2"/>
  <c r="AC754" i="2"/>
  <c r="AA754" i="2"/>
  <c r="Z754" i="2"/>
  <c r="AB754" i="2" s="1"/>
  <c r="Y754" i="2"/>
  <c r="X754" i="2"/>
  <c r="AF753" i="2"/>
  <c r="AE753" i="2"/>
  <c r="AD753" i="2"/>
  <c r="AC753" i="2"/>
  <c r="AB753" i="2"/>
  <c r="AG753" i="2" s="1"/>
  <c r="AA753" i="2"/>
  <c r="Z753" i="2"/>
  <c r="Y753" i="2"/>
  <c r="X753" i="2"/>
  <c r="AE752" i="2"/>
  <c r="AD752" i="2"/>
  <c r="AC752" i="2"/>
  <c r="AB752" i="2"/>
  <c r="AA752" i="2"/>
  <c r="Z752" i="2"/>
  <c r="Y752" i="2"/>
  <c r="X752" i="2"/>
  <c r="AF751" i="2"/>
  <c r="AE751" i="2"/>
  <c r="AD751" i="2"/>
  <c r="AC751" i="2"/>
  <c r="AA751" i="2"/>
  <c r="Z751" i="2"/>
  <c r="Y751" i="2"/>
  <c r="X751" i="2"/>
  <c r="AE750" i="2"/>
  <c r="AD750" i="2"/>
  <c r="AF750" i="2" s="1"/>
  <c r="AG750" i="2" s="1"/>
  <c r="AC750" i="2"/>
  <c r="AB750" i="2"/>
  <c r="AA750" i="2"/>
  <c r="Z750" i="2"/>
  <c r="Y750" i="2"/>
  <c r="X750" i="2"/>
  <c r="AE749" i="2"/>
  <c r="AD749" i="2"/>
  <c r="AF749" i="2" s="1"/>
  <c r="AC749" i="2"/>
  <c r="AA749" i="2"/>
  <c r="Z749" i="2"/>
  <c r="AB749" i="2" s="1"/>
  <c r="Y749" i="2"/>
  <c r="X749" i="2"/>
  <c r="AE748" i="2"/>
  <c r="AD748" i="2"/>
  <c r="AF748" i="2" s="1"/>
  <c r="AC748" i="2"/>
  <c r="AA748" i="2"/>
  <c r="Z748" i="2"/>
  <c r="AB748" i="2" s="1"/>
  <c r="Y748" i="2"/>
  <c r="X748" i="2"/>
  <c r="AG748" i="2" s="1"/>
  <c r="AF747" i="2"/>
  <c r="AE747" i="2"/>
  <c r="AD747" i="2"/>
  <c r="AC747" i="2"/>
  <c r="AA747" i="2"/>
  <c r="Z747" i="2"/>
  <c r="AB747" i="2" s="1"/>
  <c r="Y747" i="2"/>
  <c r="X747" i="2"/>
  <c r="AF746" i="2"/>
  <c r="AE746" i="2"/>
  <c r="AD746" i="2"/>
  <c r="AC746" i="2"/>
  <c r="AB746" i="2"/>
  <c r="AG746" i="2" s="1"/>
  <c r="AA746" i="2"/>
  <c r="Z746" i="2"/>
  <c r="Y746" i="2"/>
  <c r="X746" i="2"/>
  <c r="AE745" i="2"/>
  <c r="AD745" i="2"/>
  <c r="AC745" i="2"/>
  <c r="AB745" i="2"/>
  <c r="AA745" i="2"/>
  <c r="Z745" i="2"/>
  <c r="Y745" i="2"/>
  <c r="X745" i="2"/>
  <c r="AF744" i="2"/>
  <c r="AE744" i="2"/>
  <c r="AD744" i="2"/>
  <c r="AC744" i="2"/>
  <c r="AA744" i="2"/>
  <c r="Z744" i="2"/>
  <c r="Y744" i="2"/>
  <c r="X744" i="2"/>
  <c r="AE743" i="2"/>
  <c r="AD743" i="2"/>
  <c r="AC743" i="2"/>
  <c r="AB743" i="2"/>
  <c r="AA743" i="2"/>
  <c r="Z743" i="2"/>
  <c r="Y743" i="2"/>
  <c r="X743" i="2"/>
  <c r="AF742" i="2"/>
  <c r="AE742" i="2"/>
  <c r="AD742" i="2"/>
  <c r="AC742" i="2"/>
  <c r="AA742" i="2"/>
  <c r="Z742" i="2"/>
  <c r="AB742" i="2" s="1"/>
  <c r="Y742" i="2"/>
  <c r="X742" i="2"/>
  <c r="AE741" i="2"/>
  <c r="AD741" i="2"/>
  <c r="AF741" i="2" s="1"/>
  <c r="AC741" i="2"/>
  <c r="AA741" i="2"/>
  <c r="Z741" i="2"/>
  <c r="Y741" i="2"/>
  <c r="AB741" i="2" s="1"/>
  <c r="X741" i="2"/>
  <c r="AG741" i="2" s="1"/>
  <c r="AG740" i="2"/>
  <c r="AF740" i="2"/>
  <c r="AE740" i="2"/>
  <c r="AD740" i="2"/>
  <c r="AC740" i="2"/>
  <c r="AA740" i="2"/>
  <c r="Z740" i="2"/>
  <c r="AB740" i="2" s="1"/>
  <c r="Y740" i="2"/>
  <c r="X740" i="2"/>
  <c r="AE739" i="2"/>
  <c r="AD739" i="2"/>
  <c r="AC739" i="2"/>
  <c r="AF739" i="2" s="1"/>
  <c r="AB739" i="2"/>
  <c r="AG739" i="2" s="1"/>
  <c r="AA739" i="2"/>
  <c r="Z739" i="2"/>
  <c r="Y739" i="2"/>
  <c r="X739" i="2"/>
  <c r="AE738" i="2"/>
  <c r="AD738" i="2"/>
  <c r="AC738" i="2"/>
  <c r="AF738" i="2" s="1"/>
  <c r="AA738" i="2"/>
  <c r="Z738" i="2"/>
  <c r="Y738" i="2"/>
  <c r="AB738" i="2" s="1"/>
  <c r="X738" i="2"/>
  <c r="AG738" i="2" s="1"/>
  <c r="AF737" i="2"/>
  <c r="AE737" i="2"/>
  <c r="AD737" i="2"/>
  <c r="AC737" i="2"/>
  <c r="AA737" i="2"/>
  <c r="Z737" i="2"/>
  <c r="Y737" i="2"/>
  <c r="X737" i="2"/>
  <c r="AE736" i="2"/>
  <c r="AD736" i="2"/>
  <c r="AC736" i="2"/>
  <c r="AB736" i="2"/>
  <c r="AA736" i="2"/>
  <c r="Z736" i="2"/>
  <c r="Y736" i="2"/>
  <c r="X736" i="2"/>
  <c r="AE735" i="2"/>
  <c r="AD735" i="2"/>
  <c r="AC735" i="2"/>
  <c r="AF735" i="2" s="1"/>
  <c r="AA735" i="2"/>
  <c r="Z735" i="2"/>
  <c r="AB735" i="2" s="1"/>
  <c r="Y735" i="2"/>
  <c r="X735" i="2"/>
  <c r="AE734" i="2"/>
  <c r="AD734" i="2"/>
  <c r="AF734" i="2" s="1"/>
  <c r="AC734" i="2"/>
  <c r="AB734" i="2"/>
  <c r="AA734" i="2"/>
  <c r="Z734" i="2"/>
  <c r="Y734" i="2"/>
  <c r="X734" i="2"/>
  <c r="AF733" i="2"/>
  <c r="AE733" i="2"/>
  <c r="AD733" i="2"/>
  <c r="AC733" i="2"/>
  <c r="AA733" i="2"/>
  <c r="Z733" i="2"/>
  <c r="AB733" i="2" s="1"/>
  <c r="Y733" i="2"/>
  <c r="X733" i="2"/>
  <c r="AG733" i="2" s="1"/>
  <c r="AG732" i="2"/>
  <c r="AF732" i="2"/>
  <c r="AE732" i="2"/>
  <c r="AD732" i="2"/>
  <c r="AC732" i="2"/>
  <c r="AB732" i="2"/>
  <c r="AA732" i="2"/>
  <c r="Z732" i="2"/>
  <c r="Y732" i="2"/>
  <c r="X732" i="2"/>
  <c r="AE731" i="2"/>
  <c r="AD731" i="2"/>
  <c r="AC731" i="2"/>
  <c r="AF731" i="2" s="1"/>
  <c r="AA731" i="2"/>
  <c r="AB731" i="2" s="1"/>
  <c r="Z731" i="2"/>
  <c r="Y731" i="2"/>
  <c r="X731" i="2"/>
  <c r="AF730" i="2"/>
  <c r="AE730" i="2"/>
  <c r="AD730" i="2"/>
  <c r="AC730" i="2"/>
  <c r="AA730" i="2"/>
  <c r="Z730" i="2"/>
  <c r="Y730" i="2"/>
  <c r="X730" i="2"/>
  <c r="AE729" i="2"/>
  <c r="AD729" i="2"/>
  <c r="AF729" i="2" s="1"/>
  <c r="AG729" i="2" s="1"/>
  <c r="AC729" i="2"/>
  <c r="AB729" i="2"/>
  <c r="AA729" i="2"/>
  <c r="Z729" i="2"/>
  <c r="Y729" i="2"/>
  <c r="X729" i="2"/>
  <c r="AE728" i="2"/>
  <c r="AD728" i="2"/>
  <c r="AC728" i="2"/>
  <c r="AF728" i="2" s="1"/>
  <c r="AA728" i="2"/>
  <c r="Z728" i="2"/>
  <c r="AB728" i="2" s="1"/>
  <c r="Y728" i="2"/>
  <c r="X728" i="2"/>
  <c r="AE727" i="2"/>
  <c r="AD727" i="2"/>
  <c r="AF727" i="2" s="1"/>
  <c r="AC727" i="2"/>
  <c r="AA727" i="2"/>
  <c r="Z727" i="2"/>
  <c r="Y727" i="2"/>
  <c r="AB727" i="2" s="1"/>
  <c r="X727" i="2"/>
  <c r="AF726" i="2"/>
  <c r="AE726" i="2"/>
  <c r="AD726" i="2"/>
  <c r="AC726" i="2"/>
  <c r="AA726" i="2"/>
  <c r="Z726" i="2"/>
  <c r="AB726" i="2" s="1"/>
  <c r="AG726" i="2" s="1"/>
  <c r="Y726" i="2"/>
  <c r="X726" i="2"/>
  <c r="AF725" i="2"/>
  <c r="AE725" i="2"/>
  <c r="AD725" i="2"/>
  <c r="AC725" i="2"/>
  <c r="AB725" i="2"/>
  <c r="AG725" i="2" s="1"/>
  <c r="AA725" i="2"/>
  <c r="Z725" i="2"/>
  <c r="Y725" i="2"/>
  <c r="X725" i="2"/>
  <c r="AE724" i="2"/>
  <c r="AD724" i="2"/>
  <c r="AC724" i="2"/>
  <c r="AA724" i="2"/>
  <c r="Z724" i="2"/>
  <c r="Y724" i="2"/>
  <c r="AB724" i="2" s="1"/>
  <c r="X724" i="2"/>
  <c r="AF723" i="2"/>
  <c r="AE723" i="2"/>
  <c r="AD723" i="2"/>
  <c r="AC723" i="2"/>
  <c r="AA723" i="2"/>
  <c r="Z723" i="2"/>
  <c r="Y723" i="2"/>
  <c r="X723" i="2"/>
  <c r="AE722" i="2"/>
  <c r="AD722" i="2"/>
  <c r="AF722" i="2" s="1"/>
  <c r="AC722" i="2"/>
  <c r="AB722" i="2"/>
  <c r="AG722" i="2" s="1"/>
  <c r="AA722" i="2"/>
  <c r="Z722" i="2"/>
  <c r="Y722" i="2"/>
  <c r="X722" i="2"/>
  <c r="AE721" i="2"/>
  <c r="AD721" i="2"/>
  <c r="AF721" i="2" s="1"/>
  <c r="AC721" i="2"/>
  <c r="AA721" i="2"/>
  <c r="Z721" i="2"/>
  <c r="AB721" i="2" s="1"/>
  <c r="Y721" i="2"/>
  <c r="X721" i="2"/>
  <c r="AE720" i="2"/>
  <c r="AD720" i="2"/>
  <c r="AF720" i="2" s="1"/>
  <c r="AC720" i="2"/>
  <c r="AA720" i="2"/>
  <c r="Z720" i="2"/>
  <c r="Y720" i="2"/>
  <c r="AB720" i="2" s="1"/>
  <c r="X720" i="2"/>
  <c r="AG720" i="2" s="1"/>
  <c r="AE719" i="2"/>
  <c r="AD719" i="2"/>
  <c r="AF719" i="2" s="1"/>
  <c r="AG719" i="2" s="1"/>
  <c r="AC719" i="2"/>
  <c r="AA719" i="2"/>
  <c r="Z719" i="2"/>
  <c r="AB719" i="2" s="1"/>
  <c r="Y719" i="2"/>
  <c r="X719" i="2"/>
  <c r="AE718" i="2"/>
  <c r="AD718" i="2"/>
  <c r="AF718" i="2" s="1"/>
  <c r="AC718" i="2"/>
  <c r="AB718" i="2"/>
  <c r="AA718" i="2"/>
  <c r="Z718" i="2"/>
  <c r="Y718" i="2"/>
  <c r="X718" i="2"/>
  <c r="AE717" i="2"/>
  <c r="AD717" i="2"/>
  <c r="AC717" i="2"/>
  <c r="AF717" i="2" s="1"/>
  <c r="AA717" i="2"/>
  <c r="Z717" i="2"/>
  <c r="Y717" i="2"/>
  <c r="AB717" i="2" s="1"/>
  <c r="X717" i="2"/>
  <c r="AF716" i="2"/>
  <c r="AE716" i="2"/>
  <c r="AD716" i="2"/>
  <c r="AC716" i="2"/>
  <c r="AA716" i="2"/>
  <c r="Z716" i="2"/>
  <c r="Y716" i="2"/>
  <c r="X716" i="2"/>
  <c r="AE715" i="2"/>
  <c r="AD715" i="2"/>
  <c r="AF715" i="2" s="1"/>
  <c r="AC715" i="2"/>
  <c r="AB715" i="2"/>
  <c r="AG715" i="2" s="1"/>
  <c r="AA715" i="2"/>
  <c r="Z715" i="2"/>
  <c r="Y715" i="2"/>
  <c r="X715" i="2"/>
  <c r="AE714" i="2"/>
  <c r="AD714" i="2"/>
  <c r="AF714" i="2" s="1"/>
  <c r="AC714" i="2"/>
  <c r="AA714" i="2"/>
  <c r="Z714" i="2"/>
  <c r="AB714" i="2" s="1"/>
  <c r="Y714" i="2"/>
  <c r="X714" i="2"/>
  <c r="AE713" i="2"/>
  <c r="AD713" i="2"/>
  <c r="AF713" i="2" s="1"/>
  <c r="AC713" i="2"/>
  <c r="AA713" i="2"/>
  <c r="Z713" i="2"/>
  <c r="Y713" i="2"/>
  <c r="AB713" i="2" s="1"/>
  <c r="X713" i="2"/>
  <c r="AE712" i="2"/>
  <c r="AD712" i="2"/>
  <c r="AF712" i="2" s="1"/>
  <c r="AC712" i="2"/>
  <c r="AA712" i="2"/>
  <c r="Z712" i="2"/>
  <c r="AB712" i="2" s="1"/>
  <c r="Y712" i="2"/>
  <c r="X712" i="2"/>
  <c r="AE711" i="2"/>
  <c r="AD711" i="2"/>
  <c r="AC711" i="2"/>
  <c r="AF711" i="2" s="1"/>
  <c r="AA711" i="2"/>
  <c r="Z711" i="2"/>
  <c r="AB711" i="2" s="1"/>
  <c r="AG711" i="2" s="1"/>
  <c r="Y711" i="2"/>
  <c r="X711" i="2"/>
  <c r="AE710" i="2"/>
  <c r="AD710" i="2"/>
  <c r="AC710" i="2"/>
  <c r="AF710" i="2" s="1"/>
  <c r="AB710" i="2"/>
  <c r="AA710" i="2"/>
  <c r="Z710" i="2"/>
  <c r="Y710" i="2"/>
  <c r="X710" i="2"/>
  <c r="AF709" i="2"/>
  <c r="AE709" i="2"/>
  <c r="AD709" i="2"/>
  <c r="AC709" i="2"/>
  <c r="AA709" i="2"/>
  <c r="Z709" i="2"/>
  <c r="Y709" i="2"/>
  <c r="AB709" i="2" s="1"/>
  <c r="X709" i="2"/>
  <c r="AG709" i="2" s="1"/>
  <c r="AG708" i="2"/>
  <c r="AF708" i="2"/>
  <c r="AE708" i="2"/>
  <c r="AD708" i="2"/>
  <c r="AC708" i="2"/>
  <c r="AB708" i="2"/>
  <c r="AA708" i="2"/>
  <c r="Z708" i="2"/>
  <c r="Y708" i="2"/>
  <c r="X708" i="2"/>
  <c r="AE707" i="2"/>
  <c r="AD707" i="2"/>
  <c r="AC707" i="2"/>
  <c r="AB707" i="2"/>
  <c r="AA707" i="2"/>
  <c r="Z707" i="2"/>
  <c r="Y707" i="2"/>
  <c r="X707" i="2"/>
  <c r="AE706" i="2"/>
  <c r="AD706" i="2"/>
  <c r="AF706" i="2" s="1"/>
  <c r="AC706" i="2"/>
  <c r="AA706" i="2"/>
  <c r="Z706" i="2"/>
  <c r="Y706" i="2"/>
  <c r="X706" i="2"/>
  <c r="AE705" i="2"/>
  <c r="AD705" i="2"/>
  <c r="AC705" i="2"/>
  <c r="W705" i="2"/>
  <c r="V705" i="2"/>
  <c r="U705" i="2"/>
  <c r="AF704" i="2"/>
  <c r="AA704" i="2"/>
  <c r="Z704" i="2"/>
  <c r="AB704" i="2" s="1"/>
  <c r="AG704" i="2" s="1"/>
  <c r="Y704" i="2"/>
  <c r="X704" i="2"/>
  <c r="AF703" i="2"/>
  <c r="AA703" i="2"/>
  <c r="Z703" i="2"/>
  <c r="Y703" i="2"/>
  <c r="AB703" i="2" s="1"/>
  <c r="X703" i="2"/>
  <c r="AG703" i="2" s="1"/>
  <c r="AF702" i="2"/>
  <c r="AA702" i="2"/>
  <c r="Z702" i="2"/>
  <c r="AB702" i="2" s="1"/>
  <c r="AG702" i="2" s="1"/>
  <c r="Y702" i="2"/>
  <c r="X702" i="2"/>
  <c r="AF701" i="2"/>
  <c r="AA701" i="2"/>
  <c r="Z701" i="2"/>
  <c r="Y701" i="2"/>
  <c r="X701" i="2"/>
  <c r="AF700" i="2"/>
  <c r="AG700" i="2" s="1"/>
  <c r="AB700" i="2"/>
  <c r="AA700" i="2"/>
  <c r="Z700" i="2"/>
  <c r="Y700" i="2"/>
  <c r="X700" i="2"/>
  <c r="AF699" i="2"/>
  <c r="AA699" i="2"/>
  <c r="Z699" i="2"/>
  <c r="Y699" i="2"/>
  <c r="X699" i="2"/>
  <c r="AF698" i="2"/>
  <c r="AB698" i="2"/>
  <c r="AG698" i="2" s="1"/>
  <c r="AA698" i="2"/>
  <c r="Z698" i="2"/>
  <c r="Y698" i="2"/>
  <c r="X698" i="2"/>
  <c r="AF697" i="2"/>
  <c r="AA697" i="2"/>
  <c r="Z697" i="2"/>
  <c r="Y697" i="2"/>
  <c r="AB697" i="2" s="1"/>
  <c r="X697" i="2"/>
  <c r="AF696" i="2"/>
  <c r="AA696" i="2"/>
  <c r="Z696" i="2"/>
  <c r="AB696" i="2" s="1"/>
  <c r="AG696" i="2" s="1"/>
  <c r="Y696" i="2"/>
  <c r="X696" i="2"/>
  <c r="AF695" i="2"/>
  <c r="AA695" i="2"/>
  <c r="Z695" i="2"/>
  <c r="Y695" i="2"/>
  <c r="X695" i="2"/>
  <c r="AG694" i="2"/>
  <c r="AF694" i="2"/>
  <c r="AB694" i="2"/>
  <c r="AA694" i="2"/>
  <c r="Z694" i="2"/>
  <c r="Y694" i="2"/>
  <c r="X694" i="2"/>
  <c r="AF693" i="2"/>
  <c r="AA693" i="2"/>
  <c r="Z693" i="2"/>
  <c r="Y693" i="2"/>
  <c r="X693" i="2"/>
  <c r="AF692" i="2"/>
  <c r="AB692" i="2"/>
  <c r="AG692" i="2" s="1"/>
  <c r="AA692" i="2"/>
  <c r="Z692" i="2"/>
  <c r="Y692" i="2"/>
  <c r="X692" i="2"/>
  <c r="AF691" i="2"/>
  <c r="AA691" i="2"/>
  <c r="Z691" i="2"/>
  <c r="Y691" i="2"/>
  <c r="X691" i="2"/>
  <c r="AF690" i="2"/>
  <c r="AA690" i="2"/>
  <c r="Z690" i="2"/>
  <c r="Y690" i="2"/>
  <c r="AB690" i="2" s="1"/>
  <c r="AG690" i="2" s="1"/>
  <c r="X690" i="2"/>
  <c r="AF689" i="2"/>
  <c r="AA689" i="2"/>
  <c r="Z689" i="2"/>
  <c r="Y689" i="2"/>
  <c r="AB689" i="2" s="1"/>
  <c r="X689" i="2"/>
  <c r="AG689" i="2" s="1"/>
  <c r="AF688" i="2"/>
  <c r="AA688" i="2"/>
  <c r="Z688" i="2"/>
  <c r="Y688" i="2"/>
  <c r="AB688" i="2" s="1"/>
  <c r="AG688" i="2" s="1"/>
  <c r="X688" i="2"/>
  <c r="AF687" i="2"/>
  <c r="AA687" i="2"/>
  <c r="Z687" i="2"/>
  <c r="Y687" i="2"/>
  <c r="X687" i="2"/>
  <c r="AF686" i="2"/>
  <c r="AA686" i="2"/>
  <c r="Z686" i="2"/>
  <c r="Y686" i="2"/>
  <c r="AB686" i="2" s="1"/>
  <c r="AG686" i="2" s="1"/>
  <c r="X686" i="2"/>
  <c r="AF685" i="2"/>
  <c r="AA685" i="2"/>
  <c r="Z685" i="2"/>
  <c r="Y685" i="2"/>
  <c r="X685" i="2"/>
  <c r="AF684" i="2"/>
  <c r="AA684" i="2"/>
  <c r="AB684" i="2" s="1"/>
  <c r="AG684" i="2" s="1"/>
  <c r="Z684" i="2"/>
  <c r="Y684" i="2"/>
  <c r="X684" i="2"/>
  <c r="AF683" i="2"/>
  <c r="AA683" i="2"/>
  <c r="Z683" i="2"/>
  <c r="Y683" i="2"/>
  <c r="AB683" i="2" s="1"/>
  <c r="X683" i="2"/>
  <c r="AF682" i="2"/>
  <c r="AA682" i="2"/>
  <c r="Z682" i="2"/>
  <c r="Y682" i="2"/>
  <c r="AB682" i="2" s="1"/>
  <c r="AG682" i="2" s="1"/>
  <c r="X682" i="2"/>
  <c r="AF681" i="2"/>
  <c r="AA681" i="2"/>
  <c r="Z681" i="2"/>
  <c r="Y681" i="2"/>
  <c r="X681" i="2"/>
  <c r="AF680" i="2"/>
  <c r="AB680" i="2"/>
  <c r="AG680" i="2" s="1"/>
  <c r="AA680" i="2"/>
  <c r="Z680" i="2"/>
  <c r="Y680" i="2"/>
  <c r="X680" i="2"/>
  <c r="AF679" i="2"/>
  <c r="AA679" i="2"/>
  <c r="Z679" i="2"/>
  <c r="Y679" i="2"/>
  <c r="X679" i="2"/>
  <c r="AF678" i="2"/>
  <c r="AA678" i="2"/>
  <c r="Z678" i="2"/>
  <c r="AB678" i="2" s="1"/>
  <c r="AG678" i="2" s="1"/>
  <c r="Y678" i="2"/>
  <c r="X678" i="2"/>
  <c r="AF677" i="2"/>
  <c r="AA677" i="2"/>
  <c r="Z677" i="2"/>
  <c r="Y677" i="2"/>
  <c r="X677" i="2"/>
  <c r="AF676" i="2"/>
  <c r="AA676" i="2"/>
  <c r="Z676" i="2"/>
  <c r="Y676" i="2"/>
  <c r="X676" i="2"/>
  <c r="AF675" i="2"/>
  <c r="AA675" i="2"/>
  <c r="Z675" i="2"/>
  <c r="Y675" i="2"/>
  <c r="AB675" i="2" s="1"/>
  <c r="X675" i="2"/>
  <c r="AG675" i="2" s="1"/>
  <c r="AF674" i="2"/>
  <c r="AA674" i="2"/>
  <c r="Z674" i="2"/>
  <c r="Y674" i="2"/>
  <c r="AB674" i="2" s="1"/>
  <c r="AG674" i="2" s="1"/>
  <c r="X674" i="2"/>
  <c r="AF673" i="2"/>
  <c r="AA673" i="2"/>
  <c r="Z673" i="2"/>
  <c r="Y673" i="2"/>
  <c r="X673" i="2"/>
  <c r="AF672" i="2"/>
  <c r="AA672" i="2"/>
  <c r="Z672" i="2"/>
  <c r="Y672" i="2"/>
  <c r="X672" i="2"/>
  <c r="AE671" i="2"/>
  <c r="AD671" i="2"/>
  <c r="AC671" i="2"/>
  <c r="W671" i="2"/>
  <c r="V671" i="2"/>
  <c r="U671" i="2"/>
  <c r="AF670" i="2"/>
  <c r="AA670" i="2"/>
  <c r="Z670" i="2"/>
  <c r="Y670" i="2"/>
  <c r="AB670" i="2" s="1"/>
  <c r="X670" i="2"/>
  <c r="AG670" i="2" s="1"/>
  <c r="AG669" i="2"/>
  <c r="AF669" i="2"/>
  <c r="AB669" i="2"/>
  <c r="AA669" i="2"/>
  <c r="Z669" i="2"/>
  <c r="Y669" i="2"/>
  <c r="X669" i="2"/>
  <c r="AF668" i="2"/>
  <c r="AA668" i="2"/>
  <c r="Z668" i="2"/>
  <c r="Y668" i="2"/>
  <c r="AB668" i="2" s="1"/>
  <c r="X668" i="2"/>
  <c r="AF667" i="2"/>
  <c r="AB667" i="2"/>
  <c r="AG667" i="2" s="1"/>
  <c r="AA667" i="2"/>
  <c r="Z667" i="2"/>
  <c r="Y667" i="2"/>
  <c r="X667" i="2"/>
  <c r="AF666" i="2"/>
  <c r="AA666" i="2"/>
  <c r="Z666" i="2"/>
  <c r="Y666" i="2"/>
  <c r="X666" i="2"/>
  <c r="AF665" i="2"/>
  <c r="AA665" i="2"/>
  <c r="Z665" i="2"/>
  <c r="Y665" i="2"/>
  <c r="AB665" i="2" s="1"/>
  <c r="X665" i="2"/>
  <c r="AF664" i="2"/>
  <c r="AA664" i="2"/>
  <c r="Z664" i="2"/>
  <c r="Y664" i="2"/>
  <c r="AB664" i="2" s="1"/>
  <c r="X664" i="2"/>
  <c r="AF663" i="2"/>
  <c r="AA663" i="2"/>
  <c r="Z663" i="2"/>
  <c r="Y663" i="2"/>
  <c r="AB663" i="2" s="1"/>
  <c r="X663" i="2"/>
  <c r="AG663" i="2" s="1"/>
  <c r="AF662" i="2"/>
  <c r="AA662" i="2"/>
  <c r="Z662" i="2"/>
  <c r="Y662" i="2"/>
  <c r="AB662" i="2" s="1"/>
  <c r="X662" i="2"/>
  <c r="AG662" i="2" s="1"/>
  <c r="AF661" i="2"/>
  <c r="AA661" i="2"/>
  <c r="Z661" i="2"/>
  <c r="Y661" i="2"/>
  <c r="AB661" i="2" s="1"/>
  <c r="X661" i="2"/>
  <c r="AG661" i="2" s="1"/>
  <c r="AF660" i="2"/>
  <c r="AA660" i="2"/>
  <c r="Z660" i="2"/>
  <c r="Y660" i="2"/>
  <c r="X660" i="2"/>
  <c r="AF659" i="2"/>
  <c r="AB659" i="2"/>
  <c r="AA659" i="2"/>
  <c r="Z659" i="2"/>
  <c r="Y659" i="2"/>
  <c r="X659" i="2"/>
  <c r="AG659" i="2" s="1"/>
  <c r="AF658" i="2"/>
  <c r="AA658" i="2"/>
  <c r="Z658" i="2"/>
  <c r="Y658" i="2"/>
  <c r="X658" i="2"/>
  <c r="AF657" i="2"/>
  <c r="AA657" i="2"/>
  <c r="Z657" i="2"/>
  <c r="Y657" i="2"/>
  <c r="AB657" i="2" s="1"/>
  <c r="AG657" i="2" s="1"/>
  <c r="X657" i="2"/>
  <c r="AF656" i="2"/>
  <c r="AA656" i="2"/>
  <c r="Z656" i="2"/>
  <c r="Y656" i="2"/>
  <c r="AB656" i="2" s="1"/>
  <c r="X656" i="2"/>
  <c r="AG656" i="2" s="1"/>
  <c r="AF655" i="2"/>
  <c r="AG655" i="2" s="1"/>
  <c r="AB655" i="2"/>
  <c r="AA655" i="2"/>
  <c r="Z655" i="2"/>
  <c r="Y655" i="2"/>
  <c r="X655" i="2"/>
  <c r="AF654" i="2"/>
  <c r="AA654" i="2"/>
  <c r="Z654" i="2"/>
  <c r="Y654" i="2"/>
  <c r="AB654" i="2" s="1"/>
  <c r="X654" i="2"/>
  <c r="AF653" i="2"/>
  <c r="AA653" i="2"/>
  <c r="AB653" i="2" s="1"/>
  <c r="AG653" i="2" s="1"/>
  <c r="Z653" i="2"/>
  <c r="Y653" i="2"/>
  <c r="X653" i="2"/>
  <c r="AF652" i="2"/>
  <c r="AA652" i="2"/>
  <c r="Z652" i="2"/>
  <c r="Y652" i="2"/>
  <c r="X652" i="2"/>
  <c r="AF651" i="2"/>
  <c r="AA651" i="2"/>
  <c r="Z651" i="2"/>
  <c r="Y651" i="2"/>
  <c r="X651" i="2"/>
  <c r="AF650" i="2"/>
  <c r="AA650" i="2"/>
  <c r="Z650" i="2"/>
  <c r="Y650" i="2"/>
  <c r="AB650" i="2" s="1"/>
  <c r="X650" i="2"/>
  <c r="AF649" i="2"/>
  <c r="AA649" i="2"/>
  <c r="Z649" i="2"/>
  <c r="Y649" i="2"/>
  <c r="AB649" i="2" s="1"/>
  <c r="X649" i="2"/>
  <c r="AG649" i="2" s="1"/>
  <c r="AF648" i="2"/>
  <c r="AA648" i="2"/>
  <c r="Z648" i="2"/>
  <c r="Y648" i="2"/>
  <c r="AB648" i="2" s="1"/>
  <c r="X648" i="2"/>
  <c r="AG648" i="2" s="1"/>
  <c r="AF647" i="2"/>
  <c r="AA647" i="2"/>
  <c r="Z647" i="2"/>
  <c r="Y647" i="2"/>
  <c r="AB647" i="2" s="1"/>
  <c r="X647" i="2"/>
  <c r="AG647" i="2" s="1"/>
  <c r="AF646" i="2"/>
  <c r="AA646" i="2"/>
  <c r="Z646" i="2"/>
  <c r="Y646" i="2"/>
  <c r="X646" i="2"/>
  <c r="AF645" i="2"/>
  <c r="AB645" i="2"/>
  <c r="AA645" i="2"/>
  <c r="Z645" i="2"/>
  <c r="Y645" i="2"/>
  <c r="X645" i="2"/>
  <c r="AG645" i="2" s="1"/>
  <c r="AF644" i="2"/>
  <c r="AA644" i="2"/>
  <c r="Z644" i="2"/>
  <c r="Y644" i="2"/>
  <c r="X644" i="2"/>
  <c r="AF643" i="2"/>
  <c r="AA643" i="2"/>
  <c r="Z643" i="2"/>
  <c r="Y643" i="2"/>
  <c r="AB643" i="2" s="1"/>
  <c r="AG643" i="2" s="1"/>
  <c r="X643" i="2"/>
  <c r="AF642" i="2"/>
  <c r="AA642" i="2"/>
  <c r="Z642" i="2"/>
  <c r="Y642" i="2"/>
  <c r="AB642" i="2" s="1"/>
  <c r="X642" i="2"/>
  <c r="AG642" i="2" s="1"/>
  <c r="AF641" i="2"/>
  <c r="AG641" i="2" s="1"/>
  <c r="AB641" i="2"/>
  <c r="AA641" i="2"/>
  <c r="Z641" i="2"/>
  <c r="Y641" i="2"/>
  <c r="X641" i="2"/>
  <c r="AF640" i="2"/>
  <c r="AA640" i="2"/>
  <c r="Z640" i="2"/>
  <c r="Y640" i="2"/>
  <c r="AB640" i="2" s="1"/>
  <c r="X640" i="2"/>
  <c r="AG640" i="2" s="1"/>
  <c r="AF639" i="2"/>
  <c r="AA639" i="2"/>
  <c r="AB639" i="2" s="1"/>
  <c r="AG639" i="2" s="1"/>
  <c r="Z639" i="2"/>
  <c r="Y639" i="2"/>
  <c r="X639" i="2"/>
  <c r="AF638" i="2"/>
  <c r="AA638" i="2"/>
  <c r="Z638" i="2"/>
  <c r="Y638" i="2"/>
  <c r="X638" i="2"/>
  <c r="AF637" i="2"/>
  <c r="AA637" i="2"/>
  <c r="Z637" i="2"/>
  <c r="Y637" i="2"/>
  <c r="AB637" i="2" s="1"/>
  <c r="X637" i="2"/>
  <c r="AF636" i="2"/>
  <c r="AA636" i="2"/>
  <c r="Z636" i="2"/>
  <c r="Y636" i="2"/>
  <c r="AB636" i="2" s="1"/>
  <c r="X636" i="2"/>
  <c r="AF635" i="2"/>
  <c r="AA635" i="2"/>
  <c r="Z635" i="2"/>
  <c r="Y635" i="2"/>
  <c r="X635" i="2"/>
  <c r="AF634" i="2"/>
  <c r="AA634" i="2"/>
  <c r="Z634" i="2"/>
  <c r="Y634" i="2"/>
  <c r="AB634" i="2" s="1"/>
  <c r="X634" i="2"/>
  <c r="AG634" i="2" s="1"/>
  <c r="AF633" i="2"/>
  <c r="AA633" i="2"/>
  <c r="Z633" i="2"/>
  <c r="Y633" i="2"/>
  <c r="AB633" i="2" s="1"/>
  <c r="X633" i="2"/>
  <c r="AF632" i="2"/>
  <c r="AA632" i="2"/>
  <c r="Z632" i="2"/>
  <c r="Y632" i="2"/>
  <c r="X632" i="2"/>
  <c r="AF631" i="2"/>
  <c r="AB631" i="2"/>
  <c r="AA631" i="2"/>
  <c r="Z631" i="2"/>
  <c r="Y631" i="2"/>
  <c r="X631" i="2"/>
  <c r="AG631" i="2" s="1"/>
  <c r="AF630" i="2"/>
  <c r="AA630" i="2"/>
  <c r="Z630" i="2"/>
  <c r="Y630" i="2"/>
  <c r="AB630" i="2" s="1"/>
  <c r="X630" i="2"/>
  <c r="AG630" i="2" s="1"/>
  <c r="AF629" i="2"/>
  <c r="AA629" i="2"/>
  <c r="Z629" i="2"/>
  <c r="Y629" i="2"/>
  <c r="AB629" i="2" s="1"/>
  <c r="AG629" i="2" s="1"/>
  <c r="X629" i="2"/>
  <c r="AF628" i="2"/>
  <c r="AA628" i="2"/>
  <c r="Z628" i="2"/>
  <c r="Y628" i="2"/>
  <c r="AB628" i="2" s="1"/>
  <c r="X628" i="2"/>
  <c r="AG628" i="2" s="1"/>
  <c r="AG627" i="2"/>
  <c r="AF627" i="2"/>
  <c r="AB627" i="2"/>
  <c r="AA627" i="2"/>
  <c r="Z627" i="2"/>
  <c r="Y627" i="2"/>
  <c r="X627" i="2"/>
  <c r="AF626" i="2"/>
  <c r="AA626" i="2"/>
  <c r="Z626" i="2"/>
  <c r="Y626" i="2"/>
  <c r="AB626" i="2" s="1"/>
  <c r="X626" i="2"/>
  <c r="AF625" i="2"/>
  <c r="AA625" i="2"/>
  <c r="AB625" i="2" s="1"/>
  <c r="AG625" i="2" s="1"/>
  <c r="Z625" i="2"/>
  <c r="Y625" i="2"/>
  <c r="X625" i="2"/>
  <c r="AF624" i="2"/>
  <c r="AA624" i="2"/>
  <c r="Z624" i="2"/>
  <c r="Y624" i="2"/>
  <c r="X624" i="2"/>
  <c r="AF623" i="2"/>
  <c r="AA623" i="2"/>
  <c r="Z623" i="2"/>
  <c r="Y623" i="2"/>
  <c r="AB623" i="2" s="1"/>
  <c r="X623" i="2"/>
  <c r="AF622" i="2"/>
  <c r="AA622" i="2"/>
  <c r="Z622" i="2"/>
  <c r="Y622" i="2"/>
  <c r="AB622" i="2" s="1"/>
  <c r="X622" i="2"/>
  <c r="AF621" i="2"/>
  <c r="AA621" i="2"/>
  <c r="Z621" i="2"/>
  <c r="Y621" i="2"/>
  <c r="AB621" i="2" s="1"/>
  <c r="X621" i="2"/>
  <c r="AF620" i="2"/>
  <c r="AA620" i="2"/>
  <c r="Z620" i="2"/>
  <c r="Y620" i="2"/>
  <c r="AB620" i="2" s="1"/>
  <c r="X620" i="2"/>
  <c r="AG620" i="2" s="1"/>
  <c r="AF619" i="2"/>
  <c r="AA619" i="2"/>
  <c r="Z619" i="2"/>
  <c r="Y619" i="2"/>
  <c r="AB619" i="2" s="1"/>
  <c r="X619" i="2"/>
  <c r="AG619" i="2" s="1"/>
  <c r="AF618" i="2"/>
  <c r="AA618" i="2"/>
  <c r="Z618" i="2"/>
  <c r="Y618" i="2"/>
  <c r="X618" i="2"/>
  <c r="AF617" i="2"/>
  <c r="AB617" i="2"/>
  <c r="AA617" i="2"/>
  <c r="Z617" i="2"/>
  <c r="Y617" i="2"/>
  <c r="X617" i="2"/>
  <c r="AG617" i="2" s="1"/>
  <c r="AF616" i="2"/>
  <c r="AA616" i="2"/>
  <c r="Z616" i="2"/>
  <c r="Y616" i="2"/>
  <c r="AB616" i="2" s="1"/>
  <c r="X616" i="2"/>
  <c r="AF615" i="2"/>
  <c r="AA615" i="2"/>
  <c r="Z615" i="2"/>
  <c r="Y615" i="2"/>
  <c r="AB615" i="2" s="1"/>
  <c r="AG615" i="2" s="1"/>
  <c r="X615" i="2"/>
  <c r="AF614" i="2"/>
  <c r="AA614" i="2"/>
  <c r="Z614" i="2"/>
  <c r="Y614" i="2"/>
  <c r="AB614" i="2" s="1"/>
  <c r="X614" i="2"/>
  <c r="AF613" i="2"/>
  <c r="AG613" i="2" s="1"/>
  <c r="AB613" i="2"/>
  <c r="AA613" i="2"/>
  <c r="Z613" i="2"/>
  <c r="Y613" i="2"/>
  <c r="X613" i="2"/>
  <c r="AF612" i="2"/>
  <c r="AA612" i="2"/>
  <c r="Z612" i="2"/>
  <c r="Y612" i="2"/>
  <c r="AB612" i="2" s="1"/>
  <c r="X612" i="2"/>
  <c r="AF611" i="2"/>
  <c r="AA611" i="2"/>
  <c r="AB611" i="2" s="1"/>
  <c r="AG611" i="2" s="1"/>
  <c r="Z611" i="2"/>
  <c r="Y611" i="2"/>
  <c r="X611" i="2"/>
  <c r="AF610" i="2"/>
  <c r="AA610" i="2"/>
  <c r="Z610" i="2"/>
  <c r="Y610" i="2"/>
  <c r="X610" i="2"/>
  <c r="AF609" i="2"/>
  <c r="AB609" i="2"/>
  <c r="AA609" i="2"/>
  <c r="Z609" i="2"/>
  <c r="Y609" i="2"/>
  <c r="X609" i="2"/>
  <c r="AF608" i="2"/>
  <c r="AA608" i="2"/>
  <c r="Z608" i="2"/>
  <c r="Y608" i="2"/>
  <c r="AB608" i="2" s="1"/>
  <c r="X608" i="2"/>
  <c r="AF607" i="2"/>
  <c r="AA607" i="2"/>
  <c r="Z607" i="2"/>
  <c r="Y607" i="2"/>
  <c r="X607" i="2"/>
  <c r="AF606" i="2"/>
  <c r="AA606" i="2"/>
  <c r="Z606" i="2"/>
  <c r="Y606" i="2"/>
  <c r="AB606" i="2" s="1"/>
  <c r="X606" i="2"/>
  <c r="AG606" i="2" s="1"/>
  <c r="AF605" i="2"/>
  <c r="AA605" i="2"/>
  <c r="Z605" i="2"/>
  <c r="Y605" i="2"/>
  <c r="AB605" i="2" s="1"/>
  <c r="X605" i="2"/>
  <c r="AG605" i="2" s="1"/>
  <c r="AF604" i="2"/>
  <c r="AA604" i="2"/>
  <c r="Z604" i="2"/>
  <c r="Y604" i="2"/>
  <c r="X604" i="2"/>
  <c r="AF603" i="2"/>
  <c r="AB603" i="2"/>
  <c r="AA603" i="2"/>
  <c r="Z603" i="2"/>
  <c r="Y603" i="2"/>
  <c r="X603" i="2"/>
  <c r="AG603" i="2" s="1"/>
  <c r="AF602" i="2"/>
  <c r="AA602" i="2"/>
  <c r="Z602" i="2"/>
  <c r="Y602" i="2"/>
  <c r="AB602" i="2" s="1"/>
  <c r="X602" i="2"/>
  <c r="AG602" i="2" s="1"/>
  <c r="AF601" i="2"/>
  <c r="AA601" i="2"/>
  <c r="Z601" i="2"/>
  <c r="Y601" i="2"/>
  <c r="AB601" i="2" s="1"/>
  <c r="AG601" i="2" s="1"/>
  <c r="X601" i="2"/>
  <c r="AF600" i="2"/>
  <c r="AA600" i="2"/>
  <c r="Z600" i="2"/>
  <c r="Y600" i="2"/>
  <c r="AB600" i="2" s="1"/>
  <c r="X600" i="2"/>
  <c r="AF599" i="2"/>
  <c r="AG599" i="2" s="1"/>
  <c r="AB599" i="2"/>
  <c r="AA599" i="2"/>
  <c r="Z599" i="2"/>
  <c r="Y599" i="2"/>
  <c r="X599" i="2"/>
  <c r="AF598" i="2"/>
  <c r="AA598" i="2"/>
  <c r="Z598" i="2"/>
  <c r="Y598" i="2"/>
  <c r="AB598" i="2" s="1"/>
  <c r="X598" i="2"/>
  <c r="AG598" i="2" s="1"/>
  <c r="AF597" i="2"/>
  <c r="AA597" i="2"/>
  <c r="AB597" i="2" s="1"/>
  <c r="AG597" i="2" s="1"/>
  <c r="Z597" i="2"/>
  <c r="Y597" i="2"/>
  <c r="X597" i="2"/>
  <c r="AF596" i="2"/>
  <c r="AA596" i="2"/>
  <c r="Z596" i="2"/>
  <c r="Y596" i="2"/>
  <c r="X596" i="2"/>
  <c r="AF595" i="2"/>
  <c r="AB595" i="2"/>
  <c r="AA595" i="2"/>
  <c r="Z595" i="2"/>
  <c r="Y595" i="2"/>
  <c r="X595" i="2"/>
  <c r="AF594" i="2"/>
  <c r="AA594" i="2"/>
  <c r="Z594" i="2"/>
  <c r="Y594" i="2"/>
  <c r="AB594" i="2" s="1"/>
  <c r="X594" i="2"/>
  <c r="AF593" i="2"/>
  <c r="AA593" i="2"/>
  <c r="Z593" i="2"/>
  <c r="Y593" i="2"/>
  <c r="X593" i="2"/>
  <c r="AF592" i="2"/>
  <c r="AB592" i="2"/>
  <c r="AA592" i="2"/>
  <c r="Z592" i="2"/>
  <c r="Y592" i="2"/>
  <c r="X592" i="2"/>
  <c r="AF591" i="2"/>
  <c r="AA591" i="2"/>
  <c r="Z591" i="2"/>
  <c r="Y591" i="2"/>
  <c r="AB591" i="2" s="1"/>
  <c r="X591" i="2"/>
  <c r="AG591" i="2" s="1"/>
  <c r="AF590" i="2"/>
  <c r="AB590" i="2"/>
  <c r="AA590" i="2"/>
  <c r="Z590" i="2"/>
  <c r="Y590" i="2"/>
  <c r="X590" i="2"/>
  <c r="AF589" i="2"/>
  <c r="AA589" i="2"/>
  <c r="Z589" i="2"/>
  <c r="Y589" i="2"/>
  <c r="AB589" i="2" s="1"/>
  <c r="X589" i="2"/>
  <c r="AG589" i="2" s="1"/>
  <c r="AF588" i="2"/>
  <c r="AB588" i="2"/>
  <c r="AA588" i="2"/>
  <c r="Z588" i="2"/>
  <c r="Y588" i="2"/>
  <c r="X588" i="2"/>
  <c r="AF587" i="2"/>
  <c r="AA587" i="2"/>
  <c r="Z587" i="2"/>
  <c r="Y587" i="2"/>
  <c r="AB587" i="2" s="1"/>
  <c r="AG587" i="2" s="1"/>
  <c r="X587" i="2"/>
  <c r="AF586" i="2"/>
  <c r="AB586" i="2"/>
  <c r="AA586" i="2"/>
  <c r="Z586" i="2"/>
  <c r="Y586" i="2"/>
  <c r="X586" i="2"/>
  <c r="AF585" i="2"/>
  <c r="AB585" i="2"/>
  <c r="AA585" i="2"/>
  <c r="Z585" i="2"/>
  <c r="Y585" i="2"/>
  <c r="X585" i="2"/>
  <c r="AG585" i="2" s="1"/>
  <c r="AF584" i="2"/>
  <c r="AA584" i="2"/>
  <c r="Z584" i="2"/>
  <c r="Y584" i="2"/>
  <c r="AB584" i="2" s="1"/>
  <c r="X584" i="2"/>
  <c r="AF583" i="2"/>
  <c r="AB583" i="2"/>
  <c r="AA583" i="2"/>
  <c r="Z583" i="2"/>
  <c r="Y583" i="2"/>
  <c r="X583" i="2"/>
  <c r="AG583" i="2" s="1"/>
  <c r="AE582" i="2"/>
  <c r="AA582" i="2"/>
  <c r="Z582" i="2"/>
  <c r="Y582" i="2"/>
  <c r="W582" i="2"/>
  <c r="V582" i="2"/>
  <c r="U582" i="2"/>
  <c r="AE581" i="2"/>
  <c r="AD581" i="2"/>
  <c r="AF581" i="2" s="1"/>
  <c r="AC581" i="2"/>
  <c r="AA581" i="2"/>
  <c r="Z581" i="2"/>
  <c r="Y581" i="2"/>
  <c r="X581" i="2"/>
  <c r="AG580" i="2"/>
  <c r="AF580" i="2"/>
  <c r="AF582" i="2" s="1"/>
  <c r="AE580" i="2"/>
  <c r="AD580" i="2"/>
  <c r="AD582" i="2" s="1"/>
  <c r="AC580" i="2"/>
  <c r="AC582" i="2" s="1"/>
  <c r="AA580" i="2"/>
  <c r="Z580" i="2"/>
  <c r="AB580" i="2" s="1"/>
  <c r="Y580" i="2"/>
  <c r="X580" i="2"/>
  <c r="AE579" i="2"/>
  <c r="AD579" i="2"/>
  <c r="W579" i="2"/>
  <c r="V579" i="2"/>
  <c r="U579" i="2"/>
  <c r="AE578" i="2"/>
  <c r="AD578" i="2"/>
  <c r="AC578" i="2"/>
  <c r="AB578" i="2"/>
  <c r="AA578" i="2"/>
  <c r="AA579" i="2" s="1"/>
  <c r="Z578" i="2"/>
  <c r="Z579" i="2" s="1"/>
  <c r="Y578" i="2"/>
  <c r="Y579" i="2" s="1"/>
  <c r="X578" i="2"/>
  <c r="X579" i="2" s="1"/>
  <c r="W577" i="2"/>
  <c r="V577" i="2"/>
  <c r="U577" i="2"/>
  <c r="AF576" i="2"/>
  <c r="AG576" i="2" s="1"/>
  <c r="AE576" i="2"/>
  <c r="AD576" i="2"/>
  <c r="AC576" i="2"/>
  <c r="AB576" i="2"/>
  <c r="AA576" i="2"/>
  <c r="Z576" i="2"/>
  <c r="Y576" i="2"/>
  <c r="X576" i="2"/>
  <c r="AE575" i="2"/>
  <c r="AE577" i="2" s="1"/>
  <c r="AD575" i="2"/>
  <c r="AC575" i="2"/>
  <c r="AF575" i="2" s="1"/>
  <c r="AB575" i="2"/>
  <c r="AA575" i="2"/>
  <c r="Z575" i="2"/>
  <c r="Y575" i="2"/>
  <c r="X575" i="2"/>
  <c r="AE574" i="2"/>
  <c r="AD574" i="2"/>
  <c r="AC574" i="2"/>
  <c r="AC577" i="2" s="1"/>
  <c r="AA574" i="2"/>
  <c r="AA577" i="2" s="1"/>
  <c r="Z574" i="2"/>
  <c r="Z577" i="2" s="1"/>
  <c r="Y574" i="2"/>
  <c r="X574" i="2"/>
  <c r="W573" i="2"/>
  <c r="V573" i="2"/>
  <c r="U573" i="2"/>
  <c r="AE572" i="2"/>
  <c r="AD572" i="2"/>
  <c r="AC572" i="2"/>
  <c r="AA572" i="2"/>
  <c r="Z572" i="2"/>
  <c r="Y572" i="2"/>
  <c r="AB572" i="2" s="1"/>
  <c r="X572" i="2"/>
  <c r="AE571" i="2"/>
  <c r="AD571" i="2"/>
  <c r="AC571" i="2"/>
  <c r="AF571" i="2" s="1"/>
  <c r="AA571" i="2"/>
  <c r="AA573" i="2" s="1"/>
  <c r="Z571" i="2"/>
  <c r="Y571" i="2"/>
  <c r="AB571" i="2" s="1"/>
  <c r="X571" i="2"/>
  <c r="AE570" i="2"/>
  <c r="AD570" i="2"/>
  <c r="AD573" i="2" s="1"/>
  <c r="AC570" i="2"/>
  <c r="AC573" i="2" s="1"/>
  <c r="AA570" i="2"/>
  <c r="Z570" i="2"/>
  <c r="Z573" i="2" s="1"/>
  <c r="Y570" i="2"/>
  <c r="Y573" i="2" s="1"/>
  <c r="X570" i="2"/>
  <c r="AE569" i="2"/>
  <c r="AD569" i="2"/>
  <c r="W569" i="2"/>
  <c r="V569" i="2"/>
  <c r="U569" i="2"/>
  <c r="AE568" i="2"/>
  <c r="AD568" i="2"/>
  <c r="AC568" i="2"/>
  <c r="AB568" i="2"/>
  <c r="AA568" i="2"/>
  <c r="AA569" i="2" s="1"/>
  <c r="Z568" i="2"/>
  <c r="Y568" i="2"/>
  <c r="X568" i="2"/>
  <c r="AF567" i="2"/>
  <c r="AE567" i="2"/>
  <c r="AD567" i="2"/>
  <c r="AC567" i="2"/>
  <c r="AA567" i="2"/>
  <c r="Z567" i="2"/>
  <c r="Z569" i="2" s="1"/>
  <c r="Y567" i="2"/>
  <c r="X567" i="2"/>
  <c r="W566" i="2"/>
  <c r="V566" i="2"/>
  <c r="U566" i="2"/>
  <c r="AF565" i="2"/>
  <c r="AG565" i="2" s="1"/>
  <c r="AE565" i="2"/>
  <c r="AD565" i="2"/>
  <c r="AC565" i="2"/>
  <c r="AA565" i="2"/>
  <c r="Z565" i="2"/>
  <c r="AB565" i="2" s="1"/>
  <c r="Y565" i="2"/>
  <c r="X565" i="2"/>
  <c r="AE564" i="2"/>
  <c r="AD564" i="2"/>
  <c r="AC564" i="2"/>
  <c r="AF564" i="2" s="1"/>
  <c r="AA564" i="2"/>
  <c r="Z564" i="2"/>
  <c r="AB564" i="2" s="1"/>
  <c r="AG564" i="2" s="1"/>
  <c r="Y564" i="2"/>
  <c r="X564" i="2"/>
  <c r="AE563" i="2"/>
  <c r="AF563" i="2" s="1"/>
  <c r="AD563" i="2"/>
  <c r="AC563" i="2"/>
  <c r="AA563" i="2"/>
  <c r="Z563" i="2"/>
  <c r="Y563" i="2"/>
  <c r="AB563" i="2" s="1"/>
  <c r="X563" i="2"/>
  <c r="AE562" i="2"/>
  <c r="AF562" i="2" s="1"/>
  <c r="AD562" i="2"/>
  <c r="AC562" i="2"/>
  <c r="AA562" i="2"/>
  <c r="Z562" i="2"/>
  <c r="AB562" i="2" s="1"/>
  <c r="Y562" i="2"/>
  <c r="X562" i="2"/>
  <c r="AE561" i="2"/>
  <c r="AD561" i="2"/>
  <c r="AC561" i="2"/>
  <c r="AF561" i="2" s="1"/>
  <c r="AB561" i="2"/>
  <c r="AA561" i="2"/>
  <c r="Z561" i="2"/>
  <c r="Y561" i="2"/>
  <c r="X561" i="2"/>
  <c r="AE560" i="2"/>
  <c r="AD560" i="2"/>
  <c r="AC560" i="2"/>
  <c r="AF560" i="2" s="1"/>
  <c r="AA560" i="2"/>
  <c r="Z560" i="2"/>
  <c r="Y560" i="2"/>
  <c r="X560" i="2"/>
  <c r="AE559" i="2"/>
  <c r="AD559" i="2"/>
  <c r="AC559" i="2"/>
  <c r="AF559" i="2" s="1"/>
  <c r="AA559" i="2"/>
  <c r="Z559" i="2"/>
  <c r="Y559" i="2"/>
  <c r="AB559" i="2" s="1"/>
  <c r="AG559" i="2" s="1"/>
  <c r="X559" i="2"/>
  <c r="AF558" i="2"/>
  <c r="AG558" i="2" s="1"/>
  <c r="AE558" i="2"/>
  <c r="AD558" i="2"/>
  <c r="AC558" i="2"/>
  <c r="AA558" i="2"/>
  <c r="Z558" i="2"/>
  <c r="Y558" i="2"/>
  <c r="AB558" i="2" s="1"/>
  <c r="X558" i="2"/>
  <c r="AE557" i="2"/>
  <c r="AD557" i="2"/>
  <c r="AC557" i="2"/>
  <c r="AB557" i="2"/>
  <c r="AA557" i="2"/>
  <c r="Z557" i="2"/>
  <c r="Y557" i="2"/>
  <c r="X557" i="2"/>
  <c r="AE556" i="2"/>
  <c r="AD556" i="2"/>
  <c r="AC556" i="2"/>
  <c r="AF556" i="2" s="1"/>
  <c r="AA556" i="2"/>
  <c r="Z556" i="2"/>
  <c r="Y556" i="2"/>
  <c r="AB556" i="2" s="1"/>
  <c r="X556" i="2"/>
  <c r="AE555" i="2"/>
  <c r="AD555" i="2"/>
  <c r="AC555" i="2"/>
  <c r="AA555" i="2"/>
  <c r="Z555" i="2"/>
  <c r="Y555" i="2"/>
  <c r="X555" i="2"/>
  <c r="AE554" i="2"/>
  <c r="AD554" i="2"/>
  <c r="AC554" i="2"/>
  <c r="AF554" i="2" s="1"/>
  <c r="AB554" i="2"/>
  <c r="AA554" i="2"/>
  <c r="Z554" i="2"/>
  <c r="Y554" i="2"/>
  <c r="X554" i="2"/>
  <c r="AF553" i="2"/>
  <c r="AE553" i="2"/>
  <c r="AD553" i="2"/>
  <c r="AC553" i="2"/>
  <c r="AA553" i="2"/>
  <c r="Z553" i="2"/>
  <c r="Y553" i="2"/>
  <c r="AB553" i="2" s="1"/>
  <c r="X553" i="2"/>
  <c r="AF552" i="2"/>
  <c r="AE552" i="2"/>
  <c r="AD552" i="2"/>
  <c r="AC552" i="2"/>
  <c r="AB552" i="2"/>
  <c r="AG552" i="2" s="1"/>
  <c r="AA552" i="2"/>
  <c r="Z552" i="2"/>
  <c r="Y552" i="2"/>
  <c r="X552" i="2"/>
  <c r="AE551" i="2"/>
  <c r="AD551" i="2"/>
  <c r="AC551" i="2"/>
  <c r="AF551" i="2" s="1"/>
  <c r="AB551" i="2"/>
  <c r="AA551" i="2"/>
  <c r="Z551" i="2"/>
  <c r="Y551" i="2"/>
  <c r="X551" i="2"/>
  <c r="AG551" i="2" s="1"/>
  <c r="AE550" i="2"/>
  <c r="AD550" i="2"/>
  <c r="AC550" i="2"/>
  <c r="AA550" i="2"/>
  <c r="Z550" i="2"/>
  <c r="Y550" i="2"/>
  <c r="AB550" i="2" s="1"/>
  <c r="X550" i="2"/>
  <c r="AE549" i="2"/>
  <c r="AD549" i="2"/>
  <c r="AC549" i="2"/>
  <c r="AF549" i="2" s="1"/>
  <c r="AA549" i="2"/>
  <c r="Z549" i="2"/>
  <c r="Y549" i="2"/>
  <c r="X549" i="2"/>
  <c r="AE548" i="2"/>
  <c r="AD548" i="2"/>
  <c r="AC548" i="2"/>
  <c r="AF548" i="2" s="1"/>
  <c r="AB548" i="2"/>
  <c r="AG548" i="2" s="1"/>
  <c r="AA548" i="2"/>
  <c r="Z548" i="2"/>
  <c r="Y548" i="2"/>
  <c r="X548" i="2"/>
  <c r="AF547" i="2"/>
  <c r="AE547" i="2"/>
  <c r="AD547" i="2"/>
  <c r="AC547" i="2"/>
  <c r="AA547" i="2"/>
  <c r="Z547" i="2"/>
  <c r="Y547" i="2"/>
  <c r="AB547" i="2" s="1"/>
  <c r="AG547" i="2" s="1"/>
  <c r="X547" i="2"/>
  <c r="AE546" i="2"/>
  <c r="AD546" i="2"/>
  <c r="AC546" i="2"/>
  <c r="AF546" i="2" s="1"/>
  <c r="AB546" i="2"/>
  <c r="AG546" i="2" s="1"/>
  <c r="AA546" i="2"/>
  <c r="Z546" i="2"/>
  <c r="Y546" i="2"/>
  <c r="X546" i="2"/>
  <c r="AE545" i="2"/>
  <c r="AD545" i="2"/>
  <c r="AC545" i="2"/>
  <c r="AF545" i="2" s="1"/>
  <c r="AA545" i="2"/>
  <c r="Z545" i="2"/>
  <c r="Y545" i="2"/>
  <c r="AB545" i="2" s="1"/>
  <c r="X545" i="2"/>
  <c r="AG545" i="2" s="1"/>
  <c r="AE544" i="2"/>
  <c r="AD544" i="2"/>
  <c r="AC544" i="2"/>
  <c r="AA544" i="2"/>
  <c r="Z544" i="2"/>
  <c r="Y544" i="2"/>
  <c r="AB544" i="2" s="1"/>
  <c r="X544" i="2"/>
  <c r="AE543" i="2"/>
  <c r="AD543" i="2"/>
  <c r="AC543" i="2"/>
  <c r="AA543" i="2"/>
  <c r="Z543" i="2"/>
  <c r="Y543" i="2"/>
  <c r="AB543" i="2" s="1"/>
  <c r="X543" i="2"/>
  <c r="AG542" i="2"/>
  <c r="AF542" i="2"/>
  <c r="AE542" i="2"/>
  <c r="AD542" i="2"/>
  <c r="AC542" i="2"/>
  <c r="AA542" i="2"/>
  <c r="Z542" i="2"/>
  <c r="Y542" i="2"/>
  <c r="AB542" i="2" s="1"/>
  <c r="X542" i="2"/>
  <c r="AE541" i="2"/>
  <c r="AD541" i="2"/>
  <c r="AC541" i="2"/>
  <c r="AF541" i="2" s="1"/>
  <c r="AB541" i="2"/>
  <c r="AG541" i="2" s="1"/>
  <c r="AA541" i="2"/>
  <c r="Z541" i="2"/>
  <c r="Y541" i="2"/>
  <c r="X541" i="2"/>
  <c r="AE540" i="2"/>
  <c r="AD540" i="2"/>
  <c r="AF540" i="2" s="1"/>
  <c r="AC540" i="2"/>
  <c r="AA540" i="2"/>
  <c r="Z540" i="2"/>
  <c r="Y540" i="2"/>
  <c r="X540" i="2"/>
  <c r="AE539" i="2"/>
  <c r="AF539" i="2" s="1"/>
  <c r="AD539" i="2"/>
  <c r="AC539" i="2"/>
  <c r="AB539" i="2"/>
  <c r="AA539" i="2"/>
  <c r="Z539" i="2"/>
  <c r="Y539" i="2"/>
  <c r="X539" i="2"/>
  <c r="AF538" i="2"/>
  <c r="AE538" i="2"/>
  <c r="AD538" i="2"/>
  <c r="AC538" i="2"/>
  <c r="AA538" i="2"/>
  <c r="AB538" i="2" s="1"/>
  <c r="AG538" i="2" s="1"/>
  <c r="Z538" i="2"/>
  <c r="Y538" i="2"/>
  <c r="X538" i="2"/>
  <c r="AE537" i="2"/>
  <c r="AD537" i="2"/>
  <c r="AC537" i="2"/>
  <c r="AF537" i="2" s="1"/>
  <c r="AB537" i="2"/>
  <c r="AA537" i="2"/>
  <c r="Z537" i="2"/>
  <c r="Y537" i="2"/>
  <c r="X537" i="2"/>
  <c r="AG537" i="2" s="1"/>
  <c r="AE536" i="2"/>
  <c r="AD536" i="2"/>
  <c r="AC536" i="2"/>
  <c r="AF536" i="2" s="1"/>
  <c r="AA536" i="2"/>
  <c r="AB536" i="2" s="1"/>
  <c r="AG536" i="2" s="1"/>
  <c r="Z536" i="2"/>
  <c r="Y536" i="2"/>
  <c r="X536" i="2"/>
  <c r="AE535" i="2"/>
  <c r="AD535" i="2"/>
  <c r="AC535" i="2"/>
  <c r="AF535" i="2" s="1"/>
  <c r="AA535" i="2"/>
  <c r="Z535" i="2"/>
  <c r="Y535" i="2"/>
  <c r="X535" i="2"/>
  <c r="AE534" i="2"/>
  <c r="AD534" i="2"/>
  <c r="AC534" i="2"/>
  <c r="AF534" i="2" s="1"/>
  <c r="AB534" i="2"/>
  <c r="AG534" i="2" s="1"/>
  <c r="AA534" i="2"/>
  <c r="Z534" i="2"/>
  <c r="Y534" i="2"/>
  <c r="X534" i="2"/>
  <c r="AE533" i="2"/>
  <c r="AD533" i="2"/>
  <c r="AC533" i="2"/>
  <c r="AA533" i="2"/>
  <c r="Z533" i="2"/>
  <c r="Y533" i="2"/>
  <c r="AB533" i="2" s="1"/>
  <c r="X533" i="2"/>
  <c r="AE532" i="2"/>
  <c r="AD532" i="2"/>
  <c r="AC532" i="2"/>
  <c r="AF532" i="2" s="1"/>
  <c r="AA532" i="2"/>
  <c r="Z532" i="2"/>
  <c r="Y532" i="2"/>
  <c r="AB532" i="2" s="1"/>
  <c r="X532" i="2"/>
  <c r="AE531" i="2"/>
  <c r="AD531" i="2"/>
  <c r="AC531" i="2"/>
  <c r="AF531" i="2" s="1"/>
  <c r="AA531" i="2"/>
  <c r="AB531" i="2" s="1"/>
  <c r="AG531" i="2" s="1"/>
  <c r="Z531" i="2"/>
  <c r="Y531" i="2"/>
  <c r="X531" i="2"/>
  <c r="AE530" i="2"/>
  <c r="AD530" i="2"/>
  <c r="AF530" i="2" s="1"/>
  <c r="AC530" i="2"/>
  <c r="AA530" i="2"/>
  <c r="Z530" i="2"/>
  <c r="Y530" i="2"/>
  <c r="AB530" i="2" s="1"/>
  <c r="X530" i="2"/>
  <c r="AE529" i="2"/>
  <c r="AD529" i="2"/>
  <c r="AC529" i="2"/>
  <c r="AA529" i="2"/>
  <c r="Z529" i="2"/>
  <c r="Y529" i="2"/>
  <c r="AB529" i="2" s="1"/>
  <c r="X529" i="2"/>
  <c r="AE528" i="2"/>
  <c r="AD528" i="2"/>
  <c r="AC528" i="2"/>
  <c r="AF528" i="2" s="1"/>
  <c r="AA528" i="2"/>
  <c r="Z528" i="2"/>
  <c r="Y528" i="2"/>
  <c r="X528" i="2"/>
  <c r="AF527" i="2"/>
  <c r="AE527" i="2"/>
  <c r="AD527" i="2"/>
  <c r="AC527" i="2"/>
  <c r="AA527" i="2"/>
  <c r="Z527" i="2"/>
  <c r="Y527" i="2"/>
  <c r="AB527" i="2" s="1"/>
  <c r="AG527" i="2" s="1"/>
  <c r="X527" i="2"/>
  <c r="AF526" i="2"/>
  <c r="AE526" i="2"/>
  <c r="AD526" i="2"/>
  <c r="AC526" i="2"/>
  <c r="AA526" i="2"/>
  <c r="Z526" i="2"/>
  <c r="Y526" i="2"/>
  <c r="AB526" i="2" s="1"/>
  <c r="AG526" i="2" s="1"/>
  <c r="X526" i="2"/>
  <c r="AE525" i="2"/>
  <c r="AD525" i="2"/>
  <c r="AC525" i="2"/>
  <c r="AF525" i="2" s="1"/>
  <c r="AB525" i="2"/>
  <c r="AA525" i="2"/>
  <c r="Z525" i="2"/>
  <c r="Y525" i="2"/>
  <c r="X525" i="2"/>
  <c r="AF524" i="2"/>
  <c r="AE524" i="2"/>
  <c r="AD524" i="2"/>
  <c r="AC524" i="2"/>
  <c r="AA524" i="2"/>
  <c r="Z524" i="2"/>
  <c r="Y524" i="2"/>
  <c r="AB524" i="2" s="1"/>
  <c r="AG524" i="2" s="1"/>
  <c r="X524" i="2"/>
  <c r="AE523" i="2"/>
  <c r="AD523" i="2"/>
  <c r="AC523" i="2"/>
  <c r="AF523" i="2" s="1"/>
  <c r="AB523" i="2"/>
  <c r="AA523" i="2"/>
  <c r="Z523" i="2"/>
  <c r="Y523" i="2"/>
  <c r="X523" i="2"/>
  <c r="AE522" i="2"/>
  <c r="AD522" i="2"/>
  <c r="AC522" i="2"/>
  <c r="AF522" i="2" s="1"/>
  <c r="AB522" i="2"/>
  <c r="AA522" i="2"/>
  <c r="Z522" i="2"/>
  <c r="Y522" i="2"/>
  <c r="X522" i="2"/>
  <c r="AG522" i="2" s="1"/>
  <c r="AF521" i="2"/>
  <c r="AE521" i="2"/>
  <c r="AD521" i="2"/>
  <c r="AC521" i="2"/>
  <c r="AA521" i="2"/>
  <c r="Z521" i="2"/>
  <c r="Y521" i="2"/>
  <c r="X521" i="2"/>
  <c r="AE520" i="2"/>
  <c r="AD520" i="2"/>
  <c r="AC520" i="2"/>
  <c r="AF520" i="2" s="1"/>
  <c r="AA520" i="2"/>
  <c r="Z520" i="2"/>
  <c r="AB520" i="2" s="1"/>
  <c r="AG520" i="2" s="1"/>
  <c r="Y520" i="2"/>
  <c r="X520" i="2"/>
  <c r="AE519" i="2"/>
  <c r="AD519" i="2"/>
  <c r="AC519" i="2"/>
  <c r="AF519" i="2" s="1"/>
  <c r="AA519" i="2"/>
  <c r="Z519" i="2"/>
  <c r="Y519" i="2"/>
  <c r="X519" i="2"/>
  <c r="AF518" i="2"/>
  <c r="AG518" i="2" s="1"/>
  <c r="AE518" i="2"/>
  <c r="AD518" i="2"/>
  <c r="AC518" i="2"/>
  <c r="AA518" i="2"/>
  <c r="Z518" i="2"/>
  <c r="Y518" i="2"/>
  <c r="AB518" i="2" s="1"/>
  <c r="X518" i="2"/>
  <c r="AE517" i="2"/>
  <c r="AD517" i="2"/>
  <c r="AC517" i="2"/>
  <c r="AF517" i="2" s="1"/>
  <c r="AB517" i="2"/>
  <c r="AG517" i="2" s="1"/>
  <c r="AA517" i="2"/>
  <c r="Z517" i="2"/>
  <c r="Y517" i="2"/>
  <c r="X517" i="2"/>
  <c r="AE516" i="2"/>
  <c r="AD516" i="2"/>
  <c r="AC516" i="2"/>
  <c r="AF516" i="2" s="1"/>
  <c r="AA516" i="2"/>
  <c r="Z516" i="2"/>
  <c r="Y516" i="2"/>
  <c r="AB516" i="2" s="1"/>
  <c r="X516" i="2"/>
  <c r="AE515" i="2"/>
  <c r="AD515" i="2"/>
  <c r="AC515" i="2"/>
  <c r="AA515" i="2"/>
  <c r="Z515" i="2"/>
  <c r="AB515" i="2" s="1"/>
  <c r="Y515" i="2"/>
  <c r="X515" i="2"/>
  <c r="AE514" i="2"/>
  <c r="AD514" i="2"/>
  <c r="AC514" i="2"/>
  <c r="AA514" i="2"/>
  <c r="Z514" i="2"/>
  <c r="Y514" i="2"/>
  <c r="X514" i="2"/>
  <c r="AE513" i="2"/>
  <c r="AD513" i="2"/>
  <c r="AC513" i="2"/>
  <c r="AF513" i="2" s="1"/>
  <c r="AA513" i="2"/>
  <c r="Z513" i="2"/>
  <c r="Y513" i="2"/>
  <c r="AB513" i="2" s="1"/>
  <c r="AG513" i="2" s="1"/>
  <c r="X513" i="2"/>
  <c r="AG512" i="2"/>
  <c r="AF512" i="2"/>
  <c r="AE512" i="2"/>
  <c r="AD512" i="2"/>
  <c r="AC512" i="2"/>
  <c r="AA512" i="2"/>
  <c r="Z512" i="2"/>
  <c r="Y512" i="2"/>
  <c r="AB512" i="2" s="1"/>
  <c r="X512" i="2"/>
  <c r="AE511" i="2"/>
  <c r="AD511" i="2"/>
  <c r="AC511" i="2"/>
  <c r="AF511" i="2" s="1"/>
  <c r="AB511" i="2"/>
  <c r="AA511" i="2"/>
  <c r="Z511" i="2"/>
  <c r="Y511" i="2"/>
  <c r="X511" i="2"/>
  <c r="AE510" i="2"/>
  <c r="AD510" i="2"/>
  <c r="AC510" i="2"/>
  <c r="AA510" i="2"/>
  <c r="Z510" i="2"/>
  <c r="Y510" i="2"/>
  <c r="AB510" i="2" s="1"/>
  <c r="X510" i="2"/>
  <c r="AE509" i="2"/>
  <c r="AD509" i="2"/>
  <c r="AC509" i="2"/>
  <c r="AF509" i="2" s="1"/>
  <c r="AG509" i="2" s="1"/>
  <c r="AA509" i="2"/>
  <c r="Z509" i="2"/>
  <c r="Y509" i="2"/>
  <c r="AB509" i="2" s="1"/>
  <c r="X509" i="2"/>
  <c r="AE508" i="2"/>
  <c r="AD508" i="2"/>
  <c r="AC508" i="2"/>
  <c r="AF508" i="2" s="1"/>
  <c r="AB508" i="2"/>
  <c r="AA508" i="2"/>
  <c r="Z508" i="2"/>
  <c r="Y508" i="2"/>
  <c r="X508" i="2"/>
  <c r="AE507" i="2"/>
  <c r="AF507" i="2" s="1"/>
  <c r="AD507" i="2"/>
  <c r="AC507" i="2"/>
  <c r="AA507" i="2"/>
  <c r="Z507" i="2"/>
  <c r="Y507" i="2"/>
  <c r="X507" i="2"/>
  <c r="AE506" i="2"/>
  <c r="AD506" i="2"/>
  <c r="AC506" i="2"/>
  <c r="AF506" i="2" s="1"/>
  <c r="AA506" i="2"/>
  <c r="AB506" i="2" s="1"/>
  <c r="AG506" i="2" s="1"/>
  <c r="Z506" i="2"/>
  <c r="Y506" i="2"/>
  <c r="X506" i="2"/>
  <c r="AG505" i="2"/>
  <c r="AF505" i="2"/>
  <c r="AE505" i="2"/>
  <c r="AD505" i="2"/>
  <c r="AC505" i="2"/>
  <c r="AA505" i="2"/>
  <c r="Z505" i="2"/>
  <c r="Y505" i="2"/>
  <c r="AB505" i="2" s="1"/>
  <c r="X505" i="2"/>
  <c r="AE504" i="2"/>
  <c r="AD504" i="2"/>
  <c r="AC504" i="2"/>
  <c r="AF504" i="2" s="1"/>
  <c r="AA504" i="2"/>
  <c r="Z504" i="2"/>
  <c r="AB504" i="2" s="1"/>
  <c r="AG504" i="2" s="1"/>
  <c r="Y504" i="2"/>
  <c r="X504" i="2"/>
  <c r="AE503" i="2"/>
  <c r="AD503" i="2"/>
  <c r="AC503" i="2"/>
  <c r="AF503" i="2" s="1"/>
  <c r="AB503" i="2"/>
  <c r="AA503" i="2"/>
  <c r="Z503" i="2"/>
  <c r="Y503" i="2"/>
  <c r="X503" i="2"/>
  <c r="AG503" i="2" s="1"/>
  <c r="AE502" i="2"/>
  <c r="AF502" i="2" s="1"/>
  <c r="AD502" i="2"/>
  <c r="AC502" i="2"/>
  <c r="AA502" i="2"/>
  <c r="Z502" i="2"/>
  <c r="Y502" i="2"/>
  <c r="X502" i="2"/>
  <c r="AE501" i="2"/>
  <c r="AD501" i="2"/>
  <c r="AC501" i="2"/>
  <c r="AF501" i="2" s="1"/>
  <c r="AA501" i="2"/>
  <c r="AB501" i="2" s="1"/>
  <c r="AG501" i="2" s="1"/>
  <c r="Z501" i="2"/>
  <c r="Y501" i="2"/>
  <c r="X501" i="2"/>
  <c r="AE500" i="2"/>
  <c r="AD500" i="2"/>
  <c r="AF500" i="2" s="1"/>
  <c r="AC500" i="2"/>
  <c r="AA500" i="2"/>
  <c r="Z500" i="2"/>
  <c r="Y500" i="2"/>
  <c r="AB500" i="2" s="1"/>
  <c r="X500" i="2"/>
  <c r="AF499" i="2"/>
  <c r="AG499" i="2" s="1"/>
  <c r="AE499" i="2"/>
  <c r="AD499" i="2"/>
  <c r="AC499" i="2"/>
  <c r="AB499" i="2"/>
  <c r="AA499" i="2"/>
  <c r="Z499" i="2"/>
  <c r="Y499" i="2"/>
  <c r="X499" i="2"/>
  <c r="AE498" i="2"/>
  <c r="AD498" i="2"/>
  <c r="AC498" i="2"/>
  <c r="AB498" i="2"/>
  <c r="AA498" i="2"/>
  <c r="Z498" i="2"/>
  <c r="Y498" i="2"/>
  <c r="X498" i="2"/>
  <c r="AF497" i="2"/>
  <c r="AE497" i="2"/>
  <c r="AD497" i="2"/>
  <c r="AC497" i="2"/>
  <c r="AA497" i="2"/>
  <c r="Z497" i="2"/>
  <c r="Y497" i="2"/>
  <c r="X497" i="2"/>
  <c r="AE496" i="2"/>
  <c r="AD496" i="2"/>
  <c r="AC496" i="2"/>
  <c r="AF496" i="2" s="1"/>
  <c r="AA496" i="2"/>
  <c r="Z496" i="2"/>
  <c r="AB496" i="2" s="1"/>
  <c r="AG496" i="2" s="1"/>
  <c r="Y496" i="2"/>
  <c r="X496" i="2"/>
  <c r="AE495" i="2"/>
  <c r="AD495" i="2"/>
  <c r="AC495" i="2"/>
  <c r="AF495" i="2" s="1"/>
  <c r="AA495" i="2"/>
  <c r="Z495" i="2"/>
  <c r="Y495" i="2"/>
  <c r="X495" i="2"/>
  <c r="AF494" i="2"/>
  <c r="AE494" i="2"/>
  <c r="AD494" i="2"/>
  <c r="AC494" i="2"/>
  <c r="AA494" i="2"/>
  <c r="Z494" i="2"/>
  <c r="Y494" i="2"/>
  <c r="AB494" i="2" s="1"/>
  <c r="AG494" i="2" s="1"/>
  <c r="X494" i="2"/>
  <c r="AE493" i="2"/>
  <c r="AD493" i="2"/>
  <c r="AC493" i="2"/>
  <c r="AF493" i="2" s="1"/>
  <c r="AB493" i="2"/>
  <c r="AA493" i="2"/>
  <c r="Z493" i="2"/>
  <c r="Y493" i="2"/>
  <c r="X493" i="2"/>
  <c r="AE492" i="2"/>
  <c r="AF492" i="2" s="1"/>
  <c r="AD492" i="2"/>
  <c r="AC492" i="2"/>
  <c r="AA492" i="2"/>
  <c r="Z492" i="2"/>
  <c r="Y492" i="2"/>
  <c r="AB492" i="2" s="1"/>
  <c r="AG492" i="2" s="1"/>
  <c r="X492" i="2"/>
  <c r="AE491" i="2"/>
  <c r="AD491" i="2"/>
  <c r="AC491" i="2"/>
  <c r="AF491" i="2" s="1"/>
  <c r="AA491" i="2"/>
  <c r="AB491" i="2" s="1"/>
  <c r="AG491" i="2" s="1"/>
  <c r="Z491" i="2"/>
  <c r="Y491" i="2"/>
  <c r="X491" i="2"/>
  <c r="AE490" i="2"/>
  <c r="AD490" i="2"/>
  <c r="AC490" i="2"/>
  <c r="AF490" i="2" s="1"/>
  <c r="AA490" i="2"/>
  <c r="Z490" i="2"/>
  <c r="Y490" i="2"/>
  <c r="AB490" i="2" s="1"/>
  <c r="X490" i="2"/>
  <c r="AE489" i="2"/>
  <c r="AD489" i="2"/>
  <c r="AC489" i="2"/>
  <c r="AA489" i="2"/>
  <c r="Z489" i="2"/>
  <c r="Y489" i="2"/>
  <c r="AB489" i="2" s="1"/>
  <c r="X489" i="2"/>
  <c r="AE488" i="2"/>
  <c r="AD488" i="2"/>
  <c r="AC488" i="2"/>
  <c r="AA488" i="2"/>
  <c r="Z488" i="2"/>
  <c r="Y488" i="2"/>
  <c r="X488" i="2"/>
  <c r="AE487" i="2"/>
  <c r="AD487" i="2"/>
  <c r="AC487" i="2"/>
  <c r="AF487" i="2" s="1"/>
  <c r="AA487" i="2"/>
  <c r="Z487" i="2"/>
  <c r="Y487" i="2"/>
  <c r="AB487" i="2" s="1"/>
  <c r="AG487" i="2" s="1"/>
  <c r="X487" i="2"/>
  <c r="AF486" i="2"/>
  <c r="AG486" i="2" s="1"/>
  <c r="AE486" i="2"/>
  <c r="AD486" i="2"/>
  <c r="AC486" i="2"/>
  <c r="AA486" i="2"/>
  <c r="Z486" i="2"/>
  <c r="Y486" i="2"/>
  <c r="AB486" i="2" s="1"/>
  <c r="X486" i="2"/>
  <c r="AE485" i="2"/>
  <c r="AD485" i="2"/>
  <c r="AC485" i="2"/>
  <c r="AF485" i="2" s="1"/>
  <c r="AB485" i="2"/>
  <c r="AA485" i="2"/>
  <c r="Z485" i="2"/>
  <c r="Y485" i="2"/>
  <c r="X485" i="2"/>
  <c r="AG485" i="2" s="1"/>
  <c r="AF484" i="2"/>
  <c r="AE484" i="2"/>
  <c r="AD484" i="2"/>
  <c r="AC484" i="2"/>
  <c r="AA484" i="2"/>
  <c r="Z484" i="2"/>
  <c r="Y484" i="2"/>
  <c r="AB484" i="2" s="1"/>
  <c r="X484" i="2"/>
  <c r="AG484" i="2" s="1"/>
  <c r="AE483" i="2"/>
  <c r="AD483" i="2"/>
  <c r="AC483" i="2"/>
  <c r="AF483" i="2" s="1"/>
  <c r="AB483" i="2"/>
  <c r="AG483" i="2" s="1"/>
  <c r="AA483" i="2"/>
  <c r="Z483" i="2"/>
  <c r="Y483" i="2"/>
  <c r="X483" i="2"/>
  <c r="AG482" i="2"/>
  <c r="AE482" i="2"/>
  <c r="AD482" i="2"/>
  <c r="AC482" i="2"/>
  <c r="AF482" i="2" s="1"/>
  <c r="AA482" i="2"/>
  <c r="Z482" i="2"/>
  <c r="Y482" i="2"/>
  <c r="AB482" i="2" s="1"/>
  <c r="X482" i="2"/>
  <c r="AF481" i="2"/>
  <c r="AE481" i="2"/>
  <c r="AD481" i="2"/>
  <c r="AC481" i="2"/>
  <c r="AA481" i="2"/>
  <c r="Z481" i="2"/>
  <c r="Y481" i="2"/>
  <c r="X481" i="2"/>
  <c r="AE480" i="2"/>
  <c r="AD480" i="2"/>
  <c r="AC480" i="2"/>
  <c r="AF480" i="2" s="1"/>
  <c r="AA480" i="2"/>
  <c r="AB480" i="2" s="1"/>
  <c r="AG480" i="2" s="1"/>
  <c r="Z480" i="2"/>
  <c r="Y480" i="2"/>
  <c r="X480" i="2"/>
  <c r="AE479" i="2"/>
  <c r="AD479" i="2"/>
  <c r="AF479" i="2" s="1"/>
  <c r="AG479" i="2" s="1"/>
  <c r="AC479" i="2"/>
  <c r="AA479" i="2"/>
  <c r="Z479" i="2"/>
  <c r="Y479" i="2"/>
  <c r="AB479" i="2" s="1"/>
  <c r="X479" i="2"/>
  <c r="AE478" i="2"/>
  <c r="AD478" i="2"/>
  <c r="AC478" i="2"/>
  <c r="AF478" i="2" s="1"/>
  <c r="AA478" i="2"/>
  <c r="Z478" i="2"/>
  <c r="AB478" i="2" s="1"/>
  <c r="AG478" i="2" s="1"/>
  <c r="Y478" i="2"/>
  <c r="X478" i="2"/>
  <c r="AE477" i="2"/>
  <c r="AD477" i="2"/>
  <c r="AC477" i="2"/>
  <c r="AF477" i="2" s="1"/>
  <c r="AA477" i="2"/>
  <c r="Z477" i="2"/>
  <c r="Y477" i="2"/>
  <c r="AB477" i="2" s="1"/>
  <c r="X477" i="2"/>
  <c r="AF476" i="2"/>
  <c r="AE476" i="2"/>
  <c r="AD476" i="2"/>
  <c r="AC476" i="2"/>
  <c r="AA476" i="2"/>
  <c r="Z476" i="2"/>
  <c r="Y476" i="2"/>
  <c r="AB476" i="2" s="1"/>
  <c r="AG476" i="2" s="1"/>
  <c r="X476" i="2"/>
  <c r="AE475" i="2"/>
  <c r="AD475" i="2"/>
  <c r="AC475" i="2"/>
  <c r="AF475" i="2" s="1"/>
  <c r="AB475" i="2"/>
  <c r="AG475" i="2" s="1"/>
  <c r="AA475" i="2"/>
  <c r="Z475" i="2"/>
  <c r="Y475" i="2"/>
  <c r="X475" i="2"/>
  <c r="AE474" i="2"/>
  <c r="AD474" i="2"/>
  <c r="AF474" i="2" s="1"/>
  <c r="AC474" i="2"/>
  <c r="AA474" i="2"/>
  <c r="Z474" i="2"/>
  <c r="Y474" i="2"/>
  <c r="AB474" i="2" s="1"/>
  <c r="X474" i="2"/>
  <c r="AF473" i="2"/>
  <c r="AE473" i="2"/>
  <c r="AD473" i="2"/>
  <c r="AC473" i="2"/>
  <c r="AA473" i="2"/>
  <c r="Z473" i="2"/>
  <c r="Y473" i="2"/>
  <c r="X473" i="2"/>
  <c r="AE472" i="2"/>
  <c r="AD472" i="2"/>
  <c r="AC472" i="2"/>
  <c r="AB472" i="2"/>
  <c r="AA472" i="2"/>
  <c r="Z472" i="2"/>
  <c r="Y472" i="2"/>
  <c r="W472" i="2"/>
  <c r="V472" i="2"/>
  <c r="U472" i="2"/>
  <c r="AF471" i="2"/>
  <c r="AB471" i="2"/>
  <c r="X471" i="2"/>
  <c r="AG471" i="2" s="1"/>
  <c r="AF470" i="2"/>
  <c r="AB470" i="2"/>
  <c r="X470" i="2"/>
  <c r="AG470" i="2" s="1"/>
  <c r="AF469" i="2"/>
  <c r="AB469" i="2"/>
  <c r="X469" i="2"/>
  <c r="AG469" i="2" s="1"/>
  <c r="AF468" i="2"/>
  <c r="AG468" i="2" s="1"/>
  <c r="AB468" i="2"/>
  <c r="X468" i="2"/>
  <c r="AF467" i="2"/>
  <c r="AB467" i="2"/>
  <c r="X467" i="2"/>
  <c r="AG467" i="2" s="1"/>
  <c r="AF466" i="2"/>
  <c r="AG466" i="2" s="1"/>
  <c r="AB466" i="2"/>
  <c r="X466" i="2"/>
  <c r="AF465" i="2"/>
  <c r="AB465" i="2"/>
  <c r="X465" i="2"/>
  <c r="AG465" i="2" s="1"/>
  <c r="AF464" i="2"/>
  <c r="AB464" i="2"/>
  <c r="X464" i="2"/>
  <c r="W463" i="2"/>
  <c r="V463" i="2"/>
  <c r="U463" i="2"/>
  <c r="AE462" i="2"/>
  <c r="AE463" i="2" s="1"/>
  <c r="AD462" i="2"/>
  <c r="AD463" i="2" s="1"/>
  <c r="AC462" i="2"/>
  <c r="AB462" i="2"/>
  <c r="AA462" i="2"/>
  <c r="Z462" i="2"/>
  <c r="Y462" i="2"/>
  <c r="X462" i="2"/>
  <c r="AE461" i="2"/>
  <c r="AD461" i="2"/>
  <c r="AC461" i="2"/>
  <c r="AA461" i="2"/>
  <c r="AA463" i="2" s="1"/>
  <c r="Z461" i="2"/>
  <c r="Z463" i="2" s="1"/>
  <c r="Y461" i="2"/>
  <c r="X461" i="2"/>
  <c r="AC460" i="2"/>
  <c r="AA460" i="2"/>
  <c r="Z460" i="2"/>
  <c r="W460" i="2"/>
  <c r="V460" i="2"/>
  <c r="U460" i="2"/>
  <c r="AE459" i="2"/>
  <c r="AE460" i="2" s="1"/>
  <c r="AD459" i="2"/>
  <c r="AD460" i="2" s="1"/>
  <c r="AC459" i="2"/>
  <c r="AA459" i="2"/>
  <c r="Z459" i="2"/>
  <c r="Y459" i="2"/>
  <c r="AB459" i="2" s="1"/>
  <c r="X459" i="2"/>
  <c r="X460" i="2" s="1"/>
  <c r="AD458" i="2"/>
  <c r="W458" i="2"/>
  <c r="V458" i="2"/>
  <c r="U458" i="2"/>
  <c r="AE457" i="2"/>
  <c r="AD457" i="2"/>
  <c r="AC457" i="2"/>
  <c r="AF457" i="2" s="1"/>
  <c r="AA457" i="2"/>
  <c r="AA458" i="2" s="1"/>
  <c r="Z457" i="2"/>
  <c r="Z458" i="2" s="1"/>
  <c r="Y457" i="2"/>
  <c r="X457" i="2"/>
  <c r="AE456" i="2"/>
  <c r="AE458" i="2" s="1"/>
  <c r="AD456" i="2"/>
  <c r="AC456" i="2"/>
  <c r="AF456" i="2" s="1"/>
  <c r="AB456" i="2"/>
  <c r="AA456" i="2"/>
  <c r="Z456" i="2"/>
  <c r="Y456" i="2"/>
  <c r="Y458" i="2" s="1"/>
  <c r="X456" i="2"/>
  <c r="W455" i="2"/>
  <c r="V455" i="2"/>
  <c r="U455" i="2"/>
  <c r="AE454" i="2"/>
  <c r="AD454" i="2"/>
  <c r="AC454" i="2"/>
  <c r="AF454" i="2" s="1"/>
  <c r="AA454" i="2"/>
  <c r="Z454" i="2"/>
  <c r="Y454" i="2"/>
  <c r="AB454" i="2" s="1"/>
  <c r="X454" i="2"/>
  <c r="AF453" i="2"/>
  <c r="AE453" i="2"/>
  <c r="AD453" i="2"/>
  <c r="AC453" i="2"/>
  <c r="AA453" i="2"/>
  <c r="Z453" i="2"/>
  <c r="Y453" i="2"/>
  <c r="AB453" i="2" s="1"/>
  <c r="AG453" i="2" s="1"/>
  <c r="X453" i="2"/>
  <c r="AE452" i="2"/>
  <c r="AD452" i="2"/>
  <c r="AC452" i="2"/>
  <c r="AF452" i="2" s="1"/>
  <c r="AB452" i="2"/>
  <c r="AA452" i="2"/>
  <c r="Z452" i="2"/>
  <c r="Y452" i="2"/>
  <c r="X452" i="2"/>
  <c r="AE451" i="2"/>
  <c r="AD451" i="2"/>
  <c r="AF451" i="2" s="1"/>
  <c r="AG451" i="2" s="1"/>
  <c r="AC451" i="2"/>
  <c r="AA451" i="2"/>
  <c r="Z451" i="2"/>
  <c r="Y451" i="2"/>
  <c r="AB451" i="2" s="1"/>
  <c r="X451" i="2"/>
  <c r="AE450" i="2"/>
  <c r="AD450" i="2"/>
  <c r="AC450" i="2"/>
  <c r="AF450" i="2" s="1"/>
  <c r="AB450" i="2"/>
  <c r="AG450" i="2" s="1"/>
  <c r="AA450" i="2"/>
  <c r="Z450" i="2"/>
  <c r="Y450" i="2"/>
  <c r="X450" i="2"/>
  <c r="AE449" i="2"/>
  <c r="AD449" i="2"/>
  <c r="AC449" i="2"/>
  <c r="AA449" i="2"/>
  <c r="Z449" i="2"/>
  <c r="Y449" i="2"/>
  <c r="AB449" i="2" s="1"/>
  <c r="X449" i="2"/>
  <c r="AF448" i="2"/>
  <c r="AG448" i="2" s="1"/>
  <c r="AE448" i="2"/>
  <c r="AD448" i="2"/>
  <c r="AC448" i="2"/>
  <c r="AA448" i="2"/>
  <c r="Z448" i="2"/>
  <c r="Y448" i="2"/>
  <c r="AB448" i="2" s="1"/>
  <c r="X448" i="2"/>
  <c r="AE447" i="2"/>
  <c r="AD447" i="2"/>
  <c r="AC447" i="2"/>
  <c r="AB447" i="2"/>
  <c r="AA447" i="2"/>
  <c r="Z447" i="2"/>
  <c r="Y447" i="2"/>
  <c r="X447" i="2"/>
  <c r="AF446" i="2"/>
  <c r="AE446" i="2"/>
  <c r="AD446" i="2"/>
  <c r="AC446" i="2"/>
  <c r="AA446" i="2"/>
  <c r="Z446" i="2"/>
  <c r="Y446" i="2"/>
  <c r="X446" i="2"/>
  <c r="AE445" i="2"/>
  <c r="AD445" i="2"/>
  <c r="AC445" i="2"/>
  <c r="AF445" i="2" s="1"/>
  <c r="AA445" i="2"/>
  <c r="Z445" i="2"/>
  <c r="AB445" i="2" s="1"/>
  <c r="Y445" i="2"/>
  <c r="X445" i="2"/>
  <c r="AE444" i="2"/>
  <c r="AD444" i="2"/>
  <c r="AF444" i="2" s="1"/>
  <c r="AC444" i="2"/>
  <c r="AA444" i="2"/>
  <c r="Z444" i="2"/>
  <c r="Y444" i="2"/>
  <c r="AB444" i="2" s="1"/>
  <c r="X444" i="2"/>
  <c r="AF443" i="2"/>
  <c r="AE443" i="2"/>
  <c r="AD443" i="2"/>
  <c r="AC443" i="2"/>
  <c r="AB443" i="2"/>
  <c r="AA443" i="2"/>
  <c r="Z443" i="2"/>
  <c r="Y443" i="2"/>
  <c r="X443" i="2"/>
  <c r="AE442" i="2"/>
  <c r="AD442" i="2"/>
  <c r="AC442" i="2"/>
  <c r="AF442" i="2" s="1"/>
  <c r="AB442" i="2"/>
  <c r="AA442" i="2"/>
  <c r="Z442" i="2"/>
  <c r="Y442" i="2"/>
  <c r="X442" i="2"/>
  <c r="AG442" i="2" s="1"/>
  <c r="AG441" i="2"/>
  <c r="AF441" i="2"/>
  <c r="AE441" i="2"/>
  <c r="AD441" i="2"/>
  <c r="AC441" i="2"/>
  <c r="AA441" i="2"/>
  <c r="Z441" i="2"/>
  <c r="Y441" i="2"/>
  <c r="AB441" i="2" s="1"/>
  <c r="X441" i="2"/>
  <c r="AE440" i="2"/>
  <c r="AD440" i="2"/>
  <c r="AC440" i="2"/>
  <c r="AF440" i="2" s="1"/>
  <c r="AB440" i="2"/>
  <c r="AA440" i="2"/>
  <c r="Z440" i="2"/>
  <c r="Y440" i="2"/>
  <c r="X440" i="2"/>
  <c r="AE439" i="2"/>
  <c r="AD439" i="2"/>
  <c r="AF439" i="2" s="1"/>
  <c r="AC439" i="2"/>
  <c r="AA439" i="2"/>
  <c r="Z439" i="2"/>
  <c r="Y439" i="2"/>
  <c r="AB439" i="2" s="1"/>
  <c r="X439" i="2"/>
  <c r="AF438" i="2"/>
  <c r="AE438" i="2"/>
  <c r="AD438" i="2"/>
  <c r="AC438" i="2"/>
  <c r="AA438" i="2"/>
  <c r="Z438" i="2"/>
  <c r="Y438" i="2"/>
  <c r="X438" i="2"/>
  <c r="AE437" i="2"/>
  <c r="AD437" i="2"/>
  <c r="AC437" i="2"/>
  <c r="AB437" i="2"/>
  <c r="AA437" i="2"/>
  <c r="Z437" i="2"/>
  <c r="Y437" i="2"/>
  <c r="X437" i="2"/>
  <c r="AE436" i="2"/>
  <c r="AF436" i="2" s="1"/>
  <c r="AD436" i="2"/>
  <c r="AC436" i="2"/>
  <c r="AA436" i="2"/>
  <c r="Z436" i="2"/>
  <c r="AB436" i="2" s="1"/>
  <c r="Y436" i="2"/>
  <c r="X436" i="2"/>
  <c r="AE435" i="2"/>
  <c r="AD435" i="2"/>
  <c r="AC435" i="2"/>
  <c r="AF435" i="2" s="1"/>
  <c r="AA435" i="2"/>
  <c r="AB435" i="2" s="1"/>
  <c r="AG435" i="2" s="1"/>
  <c r="Z435" i="2"/>
  <c r="Y435" i="2"/>
  <c r="X435" i="2"/>
  <c r="AF434" i="2"/>
  <c r="AE434" i="2"/>
  <c r="AD434" i="2"/>
  <c r="AC434" i="2"/>
  <c r="AA434" i="2"/>
  <c r="Z434" i="2"/>
  <c r="Y434" i="2"/>
  <c r="X434" i="2"/>
  <c r="AE433" i="2"/>
  <c r="AD433" i="2"/>
  <c r="AC433" i="2"/>
  <c r="AF433" i="2" s="1"/>
  <c r="AB433" i="2"/>
  <c r="AA433" i="2"/>
  <c r="Z433" i="2"/>
  <c r="Y433" i="2"/>
  <c r="X433" i="2"/>
  <c r="AF432" i="2"/>
  <c r="AE432" i="2"/>
  <c r="AD432" i="2"/>
  <c r="AC432" i="2"/>
  <c r="AA432" i="2"/>
  <c r="Z432" i="2"/>
  <c r="Y432" i="2"/>
  <c r="AB432" i="2" s="1"/>
  <c r="X432" i="2"/>
  <c r="AG432" i="2" s="1"/>
  <c r="AF431" i="2"/>
  <c r="AE431" i="2"/>
  <c r="AD431" i="2"/>
  <c r="AC431" i="2"/>
  <c r="AA431" i="2"/>
  <c r="Z431" i="2"/>
  <c r="Y431" i="2"/>
  <c r="AB431" i="2" s="1"/>
  <c r="X431" i="2"/>
  <c r="AE430" i="2"/>
  <c r="AD430" i="2"/>
  <c r="AF430" i="2" s="1"/>
  <c r="AC430" i="2"/>
  <c r="AA430" i="2"/>
  <c r="AB430" i="2" s="1"/>
  <c r="AG430" i="2" s="1"/>
  <c r="Z430" i="2"/>
  <c r="Y430" i="2"/>
  <c r="X430" i="2"/>
  <c r="AE429" i="2"/>
  <c r="AD429" i="2"/>
  <c r="AC429" i="2"/>
  <c r="AA429" i="2"/>
  <c r="Z429" i="2"/>
  <c r="AB429" i="2" s="1"/>
  <c r="Y429" i="2"/>
  <c r="X429" i="2"/>
  <c r="AE428" i="2"/>
  <c r="AD428" i="2"/>
  <c r="AC428" i="2"/>
  <c r="AF428" i="2" s="1"/>
  <c r="AA428" i="2"/>
  <c r="Z428" i="2"/>
  <c r="AB428" i="2" s="1"/>
  <c r="AG428" i="2" s="1"/>
  <c r="Y428" i="2"/>
  <c r="X428" i="2"/>
  <c r="AE427" i="2"/>
  <c r="AD427" i="2"/>
  <c r="AC427" i="2"/>
  <c r="AF427" i="2" s="1"/>
  <c r="AA427" i="2"/>
  <c r="Z427" i="2"/>
  <c r="Y427" i="2"/>
  <c r="AB427" i="2" s="1"/>
  <c r="X427" i="2"/>
  <c r="AF426" i="2"/>
  <c r="AE426" i="2"/>
  <c r="AD426" i="2"/>
  <c r="AC426" i="2"/>
  <c r="AB426" i="2"/>
  <c r="AG426" i="2" s="1"/>
  <c r="AA426" i="2"/>
  <c r="Z426" i="2"/>
  <c r="Y426" i="2"/>
  <c r="X426" i="2"/>
  <c r="AE425" i="2"/>
  <c r="AD425" i="2"/>
  <c r="AC425" i="2"/>
  <c r="AF425" i="2" s="1"/>
  <c r="AB425" i="2"/>
  <c r="AA425" i="2"/>
  <c r="Z425" i="2"/>
  <c r="Y425" i="2"/>
  <c r="X425" i="2"/>
  <c r="AG425" i="2" s="1"/>
  <c r="AF424" i="2"/>
  <c r="AE424" i="2"/>
  <c r="AD424" i="2"/>
  <c r="AC424" i="2"/>
  <c r="AA424" i="2"/>
  <c r="Z424" i="2"/>
  <c r="Y424" i="2"/>
  <c r="AB424" i="2" s="1"/>
  <c r="X424" i="2"/>
  <c r="AF423" i="2"/>
  <c r="AE423" i="2"/>
  <c r="AD423" i="2"/>
  <c r="AC423" i="2"/>
  <c r="AA423" i="2"/>
  <c r="AB423" i="2" s="1"/>
  <c r="AG423" i="2" s="1"/>
  <c r="Z423" i="2"/>
  <c r="Y423" i="2"/>
  <c r="X423" i="2"/>
  <c r="AF422" i="2"/>
  <c r="AE422" i="2"/>
  <c r="AD422" i="2"/>
  <c r="AC422" i="2"/>
  <c r="AB422" i="2"/>
  <c r="AA422" i="2"/>
  <c r="Z422" i="2"/>
  <c r="Y422" i="2"/>
  <c r="X422" i="2"/>
  <c r="AG422" i="2" s="1"/>
  <c r="AF421" i="2"/>
  <c r="AG421" i="2" s="1"/>
  <c r="AE421" i="2"/>
  <c r="AD421" i="2"/>
  <c r="AC421" i="2"/>
  <c r="AB421" i="2"/>
  <c r="AA421" i="2"/>
  <c r="Z421" i="2"/>
  <c r="Y421" i="2"/>
  <c r="X421" i="2"/>
  <c r="AE420" i="2"/>
  <c r="AD420" i="2"/>
  <c r="AC420" i="2"/>
  <c r="AF420" i="2" s="1"/>
  <c r="AB420" i="2"/>
  <c r="AA420" i="2"/>
  <c r="Z420" i="2"/>
  <c r="Y420" i="2"/>
  <c r="X420" i="2"/>
  <c r="AE419" i="2"/>
  <c r="AF419" i="2" s="1"/>
  <c r="AD419" i="2"/>
  <c r="AC419" i="2"/>
  <c r="AA419" i="2"/>
  <c r="Z419" i="2"/>
  <c r="Y419" i="2"/>
  <c r="X419" i="2"/>
  <c r="AE418" i="2"/>
  <c r="AD418" i="2"/>
  <c r="AC418" i="2"/>
  <c r="AB418" i="2"/>
  <c r="AA418" i="2"/>
  <c r="Z418" i="2"/>
  <c r="Y418" i="2"/>
  <c r="X418" i="2"/>
  <c r="AE417" i="2"/>
  <c r="AD417" i="2"/>
  <c r="AC417" i="2"/>
  <c r="AF417" i="2" s="1"/>
  <c r="AA417" i="2"/>
  <c r="Z417" i="2"/>
  <c r="Y417" i="2"/>
  <c r="AB417" i="2" s="1"/>
  <c r="X417" i="2"/>
  <c r="AG416" i="2"/>
  <c r="AF416" i="2"/>
  <c r="AE416" i="2"/>
  <c r="AD416" i="2"/>
  <c r="AC416" i="2"/>
  <c r="AB416" i="2"/>
  <c r="AA416" i="2"/>
  <c r="Z416" i="2"/>
  <c r="Y416" i="2"/>
  <c r="X416" i="2"/>
  <c r="AE415" i="2"/>
  <c r="AD415" i="2"/>
  <c r="AC415" i="2"/>
  <c r="AF415" i="2" s="1"/>
  <c r="AB415" i="2"/>
  <c r="AA415" i="2"/>
  <c r="Z415" i="2"/>
  <c r="Y415" i="2"/>
  <c r="X415" i="2"/>
  <c r="AF414" i="2"/>
  <c r="AE414" i="2"/>
  <c r="AD414" i="2"/>
  <c r="AC414" i="2"/>
  <c r="AA414" i="2"/>
  <c r="Z414" i="2"/>
  <c r="Y414" i="2"/>
  <c r="AB414" i="2" s="1"/>
  <c r="X414" i="2"/>
  <c r="AG414" i="2" s="1"/>
  <c r="AE413" i="2"/>
  <c r="AD413" i="2"/>
  <c r="AC413" i="2"/>
  <c r="AF413" i="2" s="1"/>
  <c r="AB413" i="2"/>
  <c r="AA413" i="2"/>
  <c r="Z413" i="2"/>
  <c r="Y413" i="2"/>
  <c r="X413" i="2"/>
  <c r="AE412" i="2"/>
  <c r="AD412" i="2"/>
  <c r="AF412" i="2" s="1"/>
  <c r="AC412" i="2"/>
  <c r="AA412" i="2"/>
  <c r="Z412" i="2"/>
  <c r="Y412" i="2"/>
  <c r="AB412" i="2" s="1"/>
  <c r="X412" i="2"/>
  <c r="AG412" i="2" s="1"/>
  <c r="AE411" i="2"/>
  <c r="AD411" i="2"/>
  <c r="AC411" i="2"/>
  <c r="AF411" i="2" s="1"/>
  <c r="AA411" i="2"/>
  <c r="Z411" i="2"/>
  <c r="Y411" i="2"/>
  <c r="X411" i="2"/>
  <c r="AE410" i="2"/>
  <c r="AD410" i="2"/>
  <c r="AC410" i="2"/>
  <c r="AF410" i="2" s="1"/>
  <c r="AB410" i="2"/>
  <c r="AA410" i="2"/>
  <c r="Z410" i="2"/>
  <c r="Y410" i="2"/>
  <c r="X410" i="2"/>
  <c r="AE409" i="2"/>
  <c r="AF409" i="2" s="1"/>
  <c r="AD409" i="2"/>
  <c r="AC409" i="2"/>
  <c r="AA409" i="2"/>
  <c r="Z409" i="2"/>
  <c r="Y409" i="2"/>
  <c r="AB409" i="2" s="1"/>
  <c r="X409" i="2"/>
  <c r="AE408" i="2"/>
  <c r="AD408" i="2"/>
  <c r="AC408" i="2"/>
  <c r="AA408" i="2"/>
  <c r="AB408" i="2" s="1"/>
  <c r="Z408" i="2"/>
  <c r="Y408" i="2"/>
  <c r="X408" i="2"/>
  <c r="AF407" i="2"/>
  <c r="AE407" i="2"/>
  <c r="AD407" i="2"/>
  <c r="AC407" i="2"/>
  <c r="AA407" i="2"/>
  <c r="Z407" i="2"/>
  <c r="Y407" i="2"/>
  <c r="AB407" i="2" s="1"/>
  <c r="X407" i="2"/>
  <c r="AG407" i="2" s="1"/>
  <c r="AE406" i="2"/>
  <c r="AD406" i="2"/>
  <c r="AC406" i="2"/>
  <c r="AF406" i="2" s="1"/>
  <c r="AA406" i="2"/>
  <c r="Z406" i="2"/>
  <c r="AB406" i="2" s="1"/>
  <c r="AG406" i="2" s="1"/>
  <c r="Y406" i="2"/>
  <c r="X406" i="2"/>
  <c r="AE405" i="2"/>
  <c r="AD405" i="2"/>
  <c r="AC405" i="2"/>
  <c r="AF405" i="2" s="1"/>
  <c r="AA405" i="2"/>
  <c r="Z405" i="2"/>
  <c r="Y405" i="2"/>
  <c r="AB405" i="2" s="1"/>
  <c r="X405" i="2"/>
  <c r="AF404" i="2"/>
  <c r="AE404" i="2"/>
  <c r="AD404" i="2"/>
  <c r="AC404" i="2"/>
  <c r="AA404" i="2"/>
  <c r="Z404" i="2"/>
  <c r="Y404" i="2"/>
  <c r="AB404" i="2" s="1"/>
  <c r="AG404" i="2" s="1"/>
  <c r="X404" i="2"/>
  <c r="AE403" i="2"/>
  <c r="AD403" i="2"/>
  <c r="AC403" i="2"/>
  <c r="AF403" i="2" s="1"/>
  <c r="AB403" i="2"/>
  <c r="AA403" i="2"/>
  <c r="Z403" i="2"/>
  <c r="Y403" i="2"/>
  <c r="X403" i="2"/>
  <c r="AE402" i="2"/>
  <c r="AD402" i="2"/>
  <c r="AF402" i="2" s="1"/>
  <c r="AC402" i="2"/>
  <c r="AA402" i="2"/>
  <c r="Z402" i="2"/>
  <c r="Y402" i="2"/>
  <c r="X402" i="2"/>
  <c r="AE401" i="2"/>
  <c r="AD401" i="2"/>
  <c r="AC401" i="2"/>
  <c r="AF401" i="2" s="1"/>
  <c r="AA401" i="2"/>
  <c r="Z401" i="2"/>
  <c r="Y401" i="2"/>
  <c r="X401" i="2"/>
  <c r="AE400" i="2"/>
  <c r="AD400" i="2"/>
  <c r="AC400" i="2"/>
  <c r="AF400" i="2" s="1"/>
  <c r="AA400" i="2"/>
  <c r="Z400" i="2"/>
  <c r="Y400" i="2"/>
  <c r="AB400" i="2" s="1"/>
  <c r="X400" i="2"/>
  <c r="AF399" i="2"/>
  <c r="AE399" i="2"/>
  <c r="AD399" i="2"/>
  <c r="AC399" i="2"/>
  <c r="AA399" i="2"/>
  <c r="Z399" i="2"/>
  <c r="Y399" i="2"/>
  <c r="AB399" i="2" s="1"/>
  <c r="AG399" i="2" s="1"/>
  <c r="X399" i="2"/>
  <c r="AE398" i="2"/>
  <c r="AD398" i="2"/>
  <c r="AC398" i="2"/>
  <c r="AF398" i="2" s="1"/>
  <c r="AB398" i="2"/>
  <c r="AA398" i="2"/>
  <c r="Z398" i="2"/>
  <c r="Y398" i="2"/>
  <c r="X398" i="2"/>
  <c r="AE397" i="2"/>
  <c r="AF397" i="2" s="1"/>
  <c r="AD397" i="2"/>
  <c r="AC397" i="2"/>
  <c r="AA397" i="2"/>
  <c r="Z397" i="2"/>
  <c r="Y397" i="2"/>
  <c r="AB397" i="2" s="1"/>
  <c r="X397" i="2"/>
  <c r="AE396" i="2"/>
  <c r="AD396" i="2"/>
  <c r="AC396" i="2"/>
  <c r="AF396" i="2" s="1"/>
  <c r="AB396" i="2"/>
  <c r="AA396" i="2"/>
  <c r="Z396" i="2"/>
  <c r="Y396" i="2"/>
  <c r="X396" i="2"/>
  <c r="AE395" i="2"/>
  <c r="AD395" i="2"/>
  <c r="AF395" i="2" s="1"/>
  <c r="AC395" i="2"/>
  <c r="AA395" i="2"/>
  <c r="Z395" i="2"/>
  <c r="Y395" i="2"/>
  <c r="AB395" i="2" s="1"/>
  <c r="X395" i="2"/>
  <c r="AF394" i="2"/>
  <c r="AE394" i="2"/>
  <c r="AD394" i="2"/>
  <c r="AC394" i="2"/>
  <c r="AA394" i="2"/>
  <c r="Z394" i="2"/>
  <c r="AB394" i="2" s="1"/>
  <c r="AG394" i="2" s="1"/>
  <c r="Y394" i="2"/>
  <c r="X394" i="2"/>
  <c r="AE393" i="2"/>
  <c r="AD393" i="2"/>
  <c r="AC393" i="2"/>
  <c r="AB393" i="2"/>
  <c r="AA393" i="2"/>
  <c r="Z393" i="2"/>
  <c r="Y393" i="2"/>
  <c r="X393" i="2"/>
  <c r="AF392" i="2"/>
  <c r="AE392" i="2"/>
  <c r="AD392" i="2"/>
  <c r="AC392" i="2"/>
  <c r="AA392" i="2"/>
  <c r="Z392" i="2"/>
  <c r="Y392" i="2"/>
  <c r="X392" i="2"/>
  <c r="AE391" i="2"/>
  <c r="AD391" i="2"/>
  <c r="AC391" i="2"/>
  <c r="AF391" i="2" s="1"/>
  <c r="AB391" i="2"/>
  <c r="AG391" i="2" s="1"/>
  <c r="AA391" i="2"/>
  <c r="Z391" i="2"/>
  <c r="Y391" i="2"/>
  <c r="X391" i="2"/>
  <c r="AE390" i="2"/>
  <c r="AD390" i="2"/>
  <c r="AF390" i="2" s="1"/>
  <c r="AC390" i="2"/>
  <c r="AA390" i="2"/>
  <c r="Z390" i="2"/>
  <c r="Y390" i="2"/>
  <c r="X390" i="2"/>
  <c r="AF389" i="2"/>
  <c r="AE389" i="2"/>
  <c r="AD389" i="2"/>
  <c r="AC389" i="2"/>
  <c r="AA389" i="2"/>
  <c r="Z389" i="2"/>
  <c r="Y389" i="2"/>
  <c r="AB389" i="2" s="1"/>
  <c r="X389" i="2"/>
  <c r="AE388" i="2"/>
  <c r="AE455" i="2" s="1"/>
  <c r="AD388" i="2"/>
  <c r="AF388" i="2" s="1"/>
  <c r="AC388" i="2"/>
  <c r="AB388" i="2"/>
  <c r="AA388" i="2"/>
  <c r="Z388" i="2"/>
  <c r="Y388" i="2"/>
  <c r="X388" i="2"/>
  <c r="AF387" i="2"/>
  <c r="AE387" i="2"/>
  <c r="AD387" i="2"/>
  <c r="AC387" i="2"/>
  <c r="AA387" i="2"/>
  <c r="Z387" i="2"/>
  <c r="AB387" i="2" s="1"/>
  <c r="Y387" i="2"/>
  <c r="X387" i="2"/>
  <c r="AG387" i="2" s="1"/>
  <c r="AE386" i="2"/>
  <c r="AD386" i="2"/>
  <c r="AC386" i="2"/>
  <c r="AF386" i="2" s="1"/>
  <c r="AB386" i="2"/>
  <c r="AA386" i="2"/>
  <c r="Z386" i="2"/>
  <c r="Y386" i="2"/>
  <c r="X386" i="2"/>
  <c r="AE385" i="2"/>
  <c r="AD385" i="2"/>
  <c r="AF385" i="2" s="1"/>
  <c r="AC385" i="2"/>
  <c r="AA385" i="2"/>
  <c r="Z385" i="2"/>
  <c r="Y385" i="2"/>
  <c r="AB385" i="2" s="1"/>
  <c r="X385" i="2"/>
  <c r="AE384" i="2"/>
  <c r="AD384" i="2"/>
  <c r="AC384" i="2"/>
  <c r="AF384" i="2" s="1"/>
  <c r="AA384" i="2"/>
  <c r="Z384" i="2"/>
  <c r="AB384" i="2" s="1"/>
  <c r="AG384" i="2" s="1"/>
  <c r="Y384" i="2"/>
  <c r="X384" i="2"/>
  <c r="AF383" i="2"/>
  <c r="AE383" i="2"/>
  <c r="AD383" i="2"/>
  <c r="AC383" i="2"/>
  <c r="AA383" i="2"/>
  <c r="Z383" i="2"/>
  <c r="Y383" i="2"/>
  <c r="AB383" i="2" s="1"/>
  <c r="X383" i="2"/>
  <c r="AF382" i="2"/>
  <c r="AE382" i="2"/>
  <c r="AD382" i="2"/>
  <c r="AC382" i="2"/>
  <c r="AA382" i="2"/>
  <c r="Z382" i="2"/>
  <c r="Y382" i="2"/>
  <c r="X382" i="2"/>
  <c r="AE381" i="2"/>
  <c r="AD381" i="2"/>
  <c r="AC381" i="2"/>
  <c r="AA381" i="2"/>
  <c r="Z381" i="2"/>
  <c r="Y381" i="2"/>
  <c r="W381" i="2"/>
  <c r="V381" i="2"/>
  <c r="U381" i="2"/>
  <c r="AG380" i="2"/>
  <c r="AF380" i="2"/>
  <c r="AF381" i="2" s="1"/>
  <c r="AB380" i="2"/>
  <c r="X380" i="2"/>
  <c r="AF379" i="2"/>
  <c r="AB379" i="2"/>
  <c r="AB381" i="2" s="1"/>
  <c r="X379" i="2"/>
  <c r="X381" i="2" s="1"/>
  <c r="AE378" i="2"/>
  <c r="AD378" i="2"/>
  <c r="AC378" i="2"/>
  <c r="AA378" i="2"/>
  <c r="Z378" i="2"/>
  <c r="Y378" i="2"/>
  <c r="W378" i="2"/>
  <c r="V378" i="2"/>
  <c r="U378" i="2"/>
  <c r="AG377" i="2"/>
  <c r="AF377" i="2"/>
  <c r="AB377" i="2"/>
  <c r="X377" i="2"/>
  <c r="AF376" i="2"/>
  <c r="AB376" i="2"/>
  <c r="AG376" i="2" s="1"/>
  <c r="X376" i="2"/>
  <c r="AF375" i="2"/>
  <c r="AB375" i="2"/>
  <c r="X375" i="2"/>
  <c r="AG375" i="2" s="1"/>
  <c r="AF374" i="2"/>
  <c r="AB374" i="2"/>
  <c r="X374" i="2"/>
  <c r="AF373" i="2"/>
  <c r="AB373" i="2"/>
  <c r="X373" i="2"/>
  <c r="AG373" i="2" s="1"/>
  <c r="AG372" i="2"/>
  <c r="AF372" i="2"/>
  <c r="AB372" i="2"/>
  <c r="X372" i="2"/>
  <c r="AF371" i="2"/>
  <c r="AB371" i="2"/>
  <c r="X371" i="2"/>
  <c r="AG371" i="2" s="1"/>
  <c r="AF370" i="2"/>
  <c r="AG370" i="2" s="1"/>
  <c r="AB370" i="2"/>
  <c r="X370" i="2"/>
  <c r="AF369" i="2"/>
  <c r="AB369" i="2"/>
  <c r="X369" i="2"/>
  <c r="AG369" i="2" s="1"/>
  <c r="AG368" i="2"/>
  <c r="AF368" i="2"/>
  <c r="AB368" i="2"/>
  <c r="X368" i="2"/>
  <c r="AF367" i="2"/>
  <c r="AB367" i="2"/>
  <c r="X367" i="2"/>
  <c r="AG367" i="2" s="1"/>
  <c r="AG366" i="2"/>
  <c r="AF366" i="2"/>
  <c r="AB366" i="2"/>
  <c r="X366" i="2"/>
  <c r="AF365" i="2"/>
  <c r="AB365" i="2"/>
  <c r="X365" i="2"/>
  <c r="AG365" i="2" s="1"/>
  <c r="AF364" i="2"/>
  <c r="AB364" i="2"/>
  <c r="X364" i="2"/>
  <c r="AG364" i="2" s="1"/>
  <c r="AF363" i="2"/>
  <c r="AB363" i="2"/>
  <c r="AG363" i="2" s="1"/>
  <c r="X363" i="2"/>
  <c r="AF362" i="2"/>
  <c r="AB362" i="2"/>
  <c r="X362" i="2"/>
  <c r="AF361" i="2"/>
  <c r="AB361" i="2"/>
  <c r="AG361" i="2" s="1"/>
  <c r="X361" i="2"/>
  <c r="AF360" i="2"/>
  <c r="AB360" i="2"/>
  <c r="X360" i="2"/>
  <c r="AG360" i="2" s="1"/>
  <c r="AF359" i="2"/>
  <c r="AG359" i="2" s="1"/>
  <c r="AB359" i="2"/>
  <c r="X359" i="2"/>
  <c r="AF358" i="2"/>
  <c r="AB358" i="2"/>
  <c r="X358" i="2"/>
  <c r="AF357" i="2"/>
  <c r="AG357" i="2" s="1"/>
  <c r="AB357" i="2"/>
  <c r="X357" i="2"/>
  <c r="AF356" i="2"/>
  <c r="AB356" i="2"/>
  <c r="X356" i="2"/>
  <c r="AG356" i="2" s="1"/>
  <c r="AF355" i="2"/>
  <c r="AB355" i="2"/>
  <c r="X355" i="2"/>
  <c r="AG355" i="2" s="1"/>
  <c r="AF354" i="2"/>
  <c r="AG354" i="2" s="1"/>
  <c r="AB354" i="2"/>
  <c r="X354" i="2"/>
  <c r="AF353" i="2"/>
  <c r="AB353" i="2"/>
  <c r="X353" i="2"/>
  <c r="AG353" i="2" s="1"/>
  <c r="AF352" i="2"/>
  <c r="AB352" i="2"/>
  <c r="AG352" i="2" s="1"/>
  <c r="X352" i="2"/>
  <c r="AF351" i="2"/>
  <c r="AB351" i="2"/>
  <c r="X351" i="2"/>
  <c r="AG351" i="2" s="1"/>
  <c r="AG350" i="2"/>
  <c r="AF350" i="2"/>
  <c r="AB350" i="2"/>
  <c r="X350" i="2"/>
  <c r="AF349" i="2"/>
  <c r="AB349" i="2"/>
  <c r="X349" i="2"/>
  <c r="AG349" i="2" s="1"/>
  <c r="AG348" i="2"/>
  <c r="AF348" i="2"/>
  <c r="AB348" i="2"/>
  <c r="X348" i="2"/>
  <c r="AF347" i="2"/>
  <c r="AB347" i="2"/>
  <c r="X347" i="2"/>
  <c r="AG347" i="2" s="1"/>
  <c r="AF346" i="2"/>
  <c r="AB346" i="2"/>
  <c r="X346" i="2"/>
  <c r="AF345" i="2"/>
  <c r="AB345" i="2"/>
  <c r="X345" i="2"/>
  <c r="AG345" i="2" s="1"/>
  <c r="AF344" i="2"/>
  <c r="AB344" i="2"/>
  <c r="X344" i="2"/>
  <c r="AG344" i="2" s="1"/>
  <c r="AF343" i="2"/>
  <c r="AB343" i="2"/>
  <c r="X343" i="2"/>
  <c r="AG343" i="2" s="1"/>
  <c r="AF342" i="2"/>
  <c r="AB342" i="2"/>
  <c r="X342" i="2"/>
  <c r="AF341" i="2"/>
  <c r="AG341" i="2" s="1"/>
  <c r="AB341" i="2"/>
  <c r="X341" i="2"/>
  <c r="AF340" i="2"/>
  <c r="AB340" i="2"/>
  <c r="X340" i="2"/>
  <c r="AF339" i="2"/>
  <c r="AB339" i="2"/>
  <c r="X339" i="2"/>
  <c r="AF338" i="2"/>
  <c r="AB338" i="2"/>
  <c r="X338" i="2"/>
  <c r="AG337" i="2"/>
  <c r="AF337" i="2"/>
  <c r="AB337" i="2"/>
  <c r="X337" i="2"/>
  <c r="AF336" i="2"/>
  <c r="AB336" i="2"/>
  <c r="X336" i="2"/>
  <c r="AG336" i="2" s="1"/>
  <c r="AF335" i="2"/>
  <c r="AB335" i="2"/>
  <c r="X335" i="2"/>
  <c r="AG335" i="2" s="1"/>
  <c r="AG334" i="2"/>
  <c r="AF334" i="2"/>
  <c r="AB334" i="2"/>
  <c r="X334" i="2"/>
  <c r="AF333" i="2"/>
  <c r="AB333" i="2"/>
  <c r="X333" i="2"/>
  <c r="AF332" i="2"/>
  <c r="AB332" i="2"/>
  <c r="X332" i="2"/>
  <c r="AF331" i="2"/>
  <c r="AB331" i="2"/>
  <c r="X331" i="2"/>
  <c r="AG331" i="2" s="1"/>
  <c r="AG330" i="2"/>
  <c r="AF330" i="2"/>
  <c r="AB330" i="2"/>
  <c r="X330" i="2"/>
  <c r="AF329" i="2"/>
  <c r="AB329" i="2"/>
  <c r="X329" i="2"/>
  <c r="AG329" i="2" s="1"/>
  <c r="AF328" i="2"/>
  <c r="AG328" i="2" s="1"/>
  <c r="AB328" i="2"/>
  <c r="X328" i="2"/>
  <c r="AF327" i="2"/>
  <c r="AB327" i="2"/>
  <c r="X327" i="2"/>
  <c r="AF326" i="2"/>
  <c r="AB326" i="2"/>
  <c r="X326" i="2"/>
  <c r="AG326" i="2" s="1"/>
  <c r="AF325" i="2"/>
  <c r="AB325" i="2"/>
  <c r="X325" i="2"/>
  <c r="AG325" i="2" s="1"/>
  <c r="AF324" i="2"/>
  <c r="AB324" i="2"/>
  <c r="X324" i="2"/>
  <c r="AG324" i="2" s="1"/>
  <c r="AF323" i="2"/>
  <c r="AB323" i="2"/>
  <c r="X323" i="2"/>
  <c r="AF322" i="2"/>
  <c r="AB322" i="2"/>
  <c r="X322" i="2"/>
  <c r="AG322" i="2" s="1"/>
  <c r="AF321" i="2"/>
  <c r="AB321" i="2"/>
  <c r="AG321" i="2" s="1"/>
  <c r="X321" i="2"/>
  <c r="AF320" i="2"/>
  <c r="AB320" i="2"/>
  <c r="X320" i="2"/>
  <c r="AG319" i="2"/>
  <c r="AF319" i="2"/>
  <c r="AB319" i="2"/>
  <c r="X319" i="2"/>
  <c r="AF318" i="2"/>
  <c r="AB318" i="2"/>
  <c r="X318" i="2"/>
  <c r="AF317" i="2"/>
  <c r="AG317" i="2" s="1"/>
  <c r="AB317" i="2"/>
  <c r="X317" i="2"/>
  <c r="AF316" i="2"/>
  <c r="AB316" i="2"/>
  <c r="X316" i="2"/>
  <c r="AG316" i="2" s="1"/>
  <c r="AF315" i="2"/>
  <c r="AB315" i="2"/>
  <c r="X315" i="2"/>
  <c r="AG315" i="2" s="1"/>
  <c r="AG314" i="2"/>
  <c r="AF314" i="2"/>
  <c r="AB314" i="2"/>
  <c r="X314" i="2"/>
  <c r="AF313" i="2"/>
  <c r="AB313" i="2"/>
  <c r="X313" i="2"/>
  <c r="AF312" i="2"/>
  <c r="AG312" i="2" s="1"/>
  <c r="AB312" i="2"/>
  <c r="X312" i="2"/>
  <c r="AF311" i="2"/>
  <c r="AB311" i="2"/>
  <c r="X311" i="2"/>
  <c r="AG311" i="2" s="1"/>
  <c r="AG310" i="2"/>
  <c r="AF310" i="2"/>
  <c r="AB310" i="2"/>
  <c r="X310" i="2"/>
  <c r="AF309" i="2"/>
  <c r="AB309" i="2"/>
  <c r="X309" i="2"/>
  <c r="AG308" i="2"/>
  <c r="AF308" i="2"/>
  <c r="AB308" i="2"/>
  <c r="X308" i="2"/>
  <c r="AF307" i="2"/>
  <c r="AB307" i="2"/>
  <c r="X307" i="2"/>
  <c r="AG307" i="2" s="1"/>
  <c r="AG306" i="2"/>
  <c r="AF306" i="2"/>
  <c r="AB306" i="2"/>
  <c r="X306" i="2"/>
  <c r="AG305" i="2"/>
  <c r="AF305" i="2"/>
  <c r="AB305" i="2"/>
  <c r="X305" i="2"/>
  <c r="AF304" i="2"/>
  <c r="AB304" i="2"/>
  <c r="X304" i="2"/>
  <c r="AG304" i="2" s="1"/>
  <c r="AF303" i="2"/>
  <c r="AB303" i="2"/>
  <c r="AG303" i="2" s="1"/>
  <c r="X303" i="2"/>
  <c r="AF302" i="2"/>
  <c r="AB302" i="2"/>
  <c r="X302" i="2"/>
  <c r="AG302" i="2" s="1"/>
  <c r="AG301" i="2"/>
  <c r="AF301" i="2"/>
  <c r="AB301" i="2"/>
  <c r="X301" i="2"/>
  <c r="AF300" i="2"/>
  <c r="AB300" i="2"/>
  <c r="X300" i="2"/>
  <c r="AG300" i="2" s="1"/>
  <c r="AF299" i="2"/>
  <c r="AG299" i="2" s="1"/>
  <c r="AB299" i="2"/>
  <c r="X299" i="2"/>
  <c r="AF298" i="2"/>
  <c r="AB298" i="2"/>
  <c r="X298" i="2"/>
  <c r="AG298" i="2" s="1"/>
  <c r="AF297" i="2"/>
  <c r="AB297" i="2"/>
  <c r="X297" i="2"/>
  <c r="AG297" i="2" s="1"/>
  <c r="AF296" i="2"/>
  <c r="AB296" i="2"/>
  <c r="X296" i="2"/>
  <c r="AF295" i="2"/>
  <c r="AB295" i="2"/>
  <c r="X295" i="2"/>
  <c r="AF294" i="2"/>
  <c r="AG294" i="2" s="1"/>
  <c r="AB294" i="2"/>
  <c r="X294" i="2"/>
  <c r="AF293" i="2"/>
  <c r="AB293" i="2"/>
  <c r="X293" i="2"/>
  <c r="AG293" i="2" s="1"/>
  <c r="AF292" i="2"/>
  <c r="AG292" i="2" s="1"/>
  <c r="AB292" i="2"/>
  <c r="X292" i="2"/>
  <c r="AG291" i="2"/>
  <c r="AF291" i="2"/>
  <c r="AB291" i="2"/>
  <c r="X291" i="2"/>
  <c r="AF290" i="2"/>
  <c r="AB290" i="2"/>
  <c r="X290" i="2"/>
  <c r="AG290" i="2" s="1"/>
  <c r="AF289" i="2"/>
  <c r="AB289" i="2"/>
  <c r="AG289" i="2" s="1"/>
  <c r="X289" i="2"/>
  <c r="AF288" i="2"/>
  <c r="AB288" i="2"/>
  <c r="X288" i="2"/>
  <c r="AG288" i="2" s="1"/>
  <c r="AF287" i="2"/>
  <c r="AG287" i="2" s="1"/>
  <c r="AB287" i="2"/>
  <c r="X287" i="2"/>
  <c r="AF286" i="2"/>
  <c r="AB286" i="2"/>
  <c r="X286" i="2"/>
  <c r="W285" i="2"/>
  <c r="V285" i="2"/>
  <c r="U285" i="2"/>
  <c r="AE284" i="2"/>
  <c r="AF284" i="2" s="1"/>
  <c r="AD284" i="2"/>
  <c r="AC284" i="2"/>
  <c r="AA284" i="2"/>
  <c r="Z284" i="2"/>
  <c r="AB284" i="2" s="1"/>
  <c r="AG284" i="2" s="1"/>
  <c r="Y284" i="2"/>
  <c r="X284" i="2"/>
  <c r="AE283" i="2"/>
  <c r="AD283" i="2"/>
  <c r="AC283" i="2"/>
  <c r="AF283" i="2" s="1"/>
  <c r="AB283" i="2"/>
  <c r="AA283" i="2"/>
  <c r="Z283" i="2"/>
  <c r="Y283" i="2"/>
  <c r="X283" i="2"/>
  <c r="AE282" i="2"/>
  <c r="AF282" i="2" s="1"/>
  <c r="AD282" i="2"/>
  <c r="AC282" i="2"/>
  <c r="AA282" i="2"/>
  <c r="Z282" i="2"/>
  <c r="Y282" i="2"/>
  <c r="AB282" i="2" s="1"/>
  <c r="X282" i="2"/>
  <c r="AG282" i="2" s="1"/>
  <c r="AG281" i="2"/>
  <c r="AE281" i="2"/>
  <c r="AD281" i="2"/>
  <c r="AC281" i="2"/>
  <c r="AF281" i="2" s="1"/>
  <c r="AA281" i="2"/>
  <c r="AB281" i="2" s="1"/>
  <c r="Z281" i="2"/>
  <c r="Y281" i="2"/>
  <c r="X281" i="2"/>
  <c r="AE280" i="2"/>
  <c r="AD280" i="2"/>
  <c r="AC280" i="2"/>
  <c r="AA280" i="2"/>
  <c r="Z280" i="2"/>
  <c r="Y280" i="2"/>
  <c r="X280" i="2"/>
  <c r="AE279" i="2"/>
  <c r="AD279" i="2"/>
  <c r="AC279" i="2"/>
  <c r="AF279" i="2" s="1"/>
  <c r="AA279" i="2"/>
  <c r="Z279" i="2"/>
  <c r="Y279" i="2"/>
  <c r="AB279" i="2" s="1"/>
  <c r="AG279" i="2" s="1"/>
  <c r="X279" i="2"/>
  <c r="AF278" i="2"/>
  <c r="AE278" i="2"/>
  <c r="AD278" i="2"/>
  <c r="AC278" i="2"/>
  <c r="AA278" i="2"/>
  <c r="Z278" i="2"/>
  <c r="Y278" i="2"/>
  <c r="AB278" i="2" s="1"/>
  <c r="X278" i="2"/>
  <c r="AF277" i="2"/>
  <c r="AE277" i="2"/>
  <c r="AD277" i="2"/>
  <c r="AC277" i="2"/>
  <c r="AA277" i="2"/>
  <c r="Z277" i="2"/>
  <c r="AB277" i="2" s="1"/>
  <c r="AG277" i="2" s="1"/>
  <c r="Y277" i="2"/>
  <c r="X277" i="2"/>
  <c r="AE276" i="2"/>
  <c r="AD276" i="2"/>
  <c r="AC276" i="2"/>
  <c r="AF276" i="2" s="1"/>
  <c r="AA276" i="2"/>
  <c r="AB276" i="2" s="1"/>
  <c r="Z276" i="2"/>
  <c r="Y276" i="2"/>
  <c r="X276" i="2"/>
  <c r="AF275" i="2"/>
  <c r="AG275" i="2" s="1"/>
  <c r="AE275" i="2"/>
  <c r="AD275" i="2"/>
  <c r="AC275" i="2"/>
  <c r="AA275" i="2"/>
  <c r="Z275" i="2"/>
  <c r="Y275" i="2"/>
  <c r="AB275" i="2" s="1"/>
  <c r="X275" i="2"/>
  <c r="AE274" i="2"/>
  <c r="AD274" i="2"/>
  <c r="AC274" i="2"/>
  <c r="AA274" i="2"/>
  <c r="AB274" i="2" s="1"/>
  <c r="Z274" i="2"/>
  <c r="Y274" i="2"/>
  <c r="X274" i="2"/>
  <c r="AE273" i="2"/>
  <c r="AD273" i="2"/>
  <c r="AC273" i="2"/>
  <c r="AF273" i="2" s="1"/>
  <c r="AG273" i="2" s="1"/>
  <c r="AA273" i="2"/>
  <c r="Z273" i="2"/>
  <c r="Y273" i="2"/>
  <c r="AB273" i="2" s="1"/>
  <c r="X273" i="2"/>
  <c r="AE272" i="2"/>
  <c r="AD272" i="2"/>
  <c r="AC272" i="2"/>
  <c r="AF272" i="2" s="1"/>
  <c r="AB272" i="2"/>
  <c r="AG272" i="2" s="1"/>
  <c r="AA272" i="2"/>
  <c r="Z272" i="2"/>
  <c r="Y272" i="2"/>
  <c r="X272" i="2"/>
  <c r="AF271" i="2"/>
  <c r="AE271" i="2"/>
  <c r="AD271" i="2"/>
  <c r="AC271" i="2"/>
  <c r="AA271" i="2"/>
  <c r="Z271" i="2"/>
  <c r="Y271" i="2"/>
  <c r="AB271" i="2" s="1"/>
  <c r="X271" i="2"/>
  <c r="AF270" i="2"/>
  <c r="AG270" i="2" s="1"/>
  <c r="AE270" i="2"/>
  <c r="AD270" i="2"/>
  <c r="AC270" i="2"/>
  <c r="AA270" i="2"/>
  <c r="AB270" i="2" s="1"/>
  <c r="Z270" i="2"/>
  <c r="Y270" i="2"/>
  <c r="X270" i="2"/>
  <c r="AE269" i="2"/>
  <c r="AD269" i="2"/>
  <c r="AC269" i="2"/>
  <c r="AF269" i="2" s="1"/>
  <c r="AB269" i="2"/>
  <c r="AA269" i="2"/>
  <c r="Z269" i="2"/>
  <c r="Y269" i="2"/>
  <c r="X269" i="2"/>
  <c r="AE268" i="2"/>
  <c r="AF268" i="2" s="1"/>
  <c r="AD268" i="2"/>
  <c r="AC268" i="2"/>
  <c r="AA268" i="2"/>
  <c r="Z268" i="2"/>
  <c r="Y268" i="2"/>
  <c r="X268" i="2"/>
  <c r="AE267" i="2"/>
  <c r="AD267" i="2"/>
  <c r="AC267" i="2"/>
  <c r="AA267" i="2"/>
  <c r="AB267" i="2" s="1"/>
  <c r="Z267" i="2"/>
  <c r="Y267" i="2"/>
  <c r="X267" i="2"/>
  <c r="AE266" i="2"/>
  <c r="AD266" i="2"/>
  <c r="AC266" i="2"/>
  <c r="AF266" i="2" s="1"/>
  <c r="AA266" i="2"/>
  <c r="Z266" i="2"/>
  <c r="Y266" i="2"/>
  <c r="AB266" i="2" s="1"/>
  <c r="X266" i="2"/>
  <c r="AE265" i="2"/>
  <c r="AD265" i="2"/>
  <c r="AC265" i="2"/>
  <c r="AF265" i="2" s="1"/>
  <c r="AA265" i="2"/>
  <c r="Z265" i="2"/>
  <c r="AB265" i="2" s="1"/>
  <c r="AG265" i="2" s="1"/>
  <c r="Y265" i="2"/>
  <c r="X265" i="2"/>
  <c r="AE264" i="2"/>
  <c r="AD264" i="2"/>
  <c r="AC264" i="2"/>
  <c r="AF264" i="2" s="1"/>
  <c r="AA264" i="2"/>
  <c r="Z264" i="2"/>
  <c r="Y264" i="2"/>
  <c r="AB264" i="2" s="1"/>
  <c r="X264" i="2"/>
  <c r="AE263" i="2"/>
  <c r="AF263" i="2" s="1"/>
  <c r="AD263" i="2"/>
  <c r="AC263" i="2"/>
  <c r="AA263" i="2"/>
  <c r="Z263" i="2"/>
  <c r="Y263" i="2"/>
  <c r="X263" i="2"/>
  <c r="AE262" i="2"/>
  <c r="AD262" i="2"/>
  <c r="AC262" i="2"/>
  <c r="AA262" i="2"/>
  <c r="AB262" i="2" s="1"/>
  <c r="Z262" i="2"/>
  <c r="Y262" i="2"/>
  <c r="X262" i="2"/>
  <c r="AE261" i="2"/>
  <c r="AF261" i="2" s="1"/>
  <c r="AD261" i="2"/>
  <c r="AC261" i="2"/>
  <c r="AA261" i="2"/>
  <c r="Z261" i="2"/>
  <c r="Y261" i="2"/>
  <c r="X261" i="2"/>
  <c r="AG260" i="2"/>
  <c r="AE260" i="2"/>
  <c r="AD260" i="2"/>
  <c r="AC260" i="2"/>
  <c r="AF260" i="2" s="1"/>
  <c r="AB260" i="2"/>
  <c r="AA260" i="2"/>
  <c r="Z260" i="2"/>
  <c r="Y260" i="2"/>
  <c r="X260" i="2"/>
  <c r="AF259" i="2"/>
  <c r="AE259" i="2"/>
  <c r="AD259" i="2"/>
  <c r="AC259" i="2"/>
  <c r="AA259" i="2"/>
  <c r="Z259" i="2"/>
  <c r="Y259" i="2"/>
  <c r="X259" i="2"/>
  <c r="AE258" i="2"/>
  <c r="AD258" i="2"/>
  <c r="AC258" i="2"/>
  <c r="AF258" i="2" s="1"/>
  <c r="AA258" i="2"/>
  <c r="Z258" i="2"/>
  <c r="AB258" i="2" s="1"/>
  <c r="AG258" i="2" s="1"/>
  <c r="Y258" i="2"/>
  <c r="X258" i="2"/>
  <c r="AE257" i="2"/>
  <c r="AD257" i="2"/>
  <c r="AC257" i="2"/>
  <c r="AF257" i="2" s="1"/>
  <c r="AA257" i="2"/>
  <c r="Z257" i="2"/>
  <c r="Y257" i="2"/>
  <c r="AB257" i="2" s="1"/>
  <c r="X257" i="2"/>
  <c r="AE256" i="2"/>
  <c r="AF256" i="2" s="1"/>
  <c r="AG256" i="2" s="1"/>
  <c r="AD256" i="2"/>
  <c r="AC256" i="2"/>
  <c r="AA256" i="2"/>
  <c r="Z256" i="2"/>
  <c r="Y256" i="2"/>
  <c r="AB256" i="2" s="1"/>
  <c r="X256" i="2"/>
  <c r="AE255" i="2"/>
  <c r="AD255" i="2"/>
  <c r="AC255" i="2"/>
  <c r="AA255" i="2"/>
  <c r="AB255" i="2" s="1"/>
  <c r="Z255" i="2"/>
  <c r="Y255" i="2"/>
  <c r="X255" i="2"/>
  <c r="AE254" i="2"/>
  <c r="AF254" i="2" s="1"/>
  <c r="AG254" i="2" s="1"/>
  <c r="AD254" i="2"/>
  <c r="AC254" i="2"/>
  <c r="AA254" i="2"/>
  <c r="Z254" i="2"/>
  <c r="Y254" i="2"/>
  <c r="AB254" i="2" s="1"/>
  <c r="X254" i="2"/>
  <c r="AE253" i="2"/>
  <c r="AD253" i="2"/>
  <c r="AC253" i="2"/>
  <c r="AB253" i="2"/>
  <c r="AA253" i="2"/>
  <c r="Z253" i="2"/>
  <c r="Y253" i="2"/>
  <c r="X253" i="2"/>
  <c r="AE252" i="2"/>
  <c r="AD252" i="2"/>
  <c r="AF252" i="2" s="1"/>
  <c r="AC252" i="2"/>
  <c r="AA252" i="2"/>
  <c r="Z252" i="2"/>
  <c r="Y252" i="2"/>
  <c r="X252" i="2"/>
  <c r="AG251" i="2"/>
  <c r="AE251" i="2"/>
  <c r="AD251" i="2"/>
  <c r="AC251" i="2"/>
  <c r="AF251" i="2" s="1"/>
  <c r="AB251" i="2"/>
  <c r="AA251" i="2"/>
  <c r="Z251" i="2"/>
  <c r="Y251" i="2"/>
  <c r="X251" i="2"/>
  <c r="AE250" i="2"/>
  <c r="AD250" i="2"/>
  <c r="AC250" i="2"/>
  <c r="AB250" i="2"/>
  <c r="AA250" i="2"/>
  <c r="Z250" i="2"/>
  <c r="Y250" i="2"/>
  <c r="X250" i="2"/>
  <c r="AE249" i="2"/>
  <c r="AF249" i="2" s="1"/>
  <c r="AD249" i="2"/>
  <c r="AC249" i="2"/>
  <c r="AA249" i="2"/>
  <c r="Z249" i="2"/>
  <c r="Y249" i="2"/>
  <c r="X249" i="2"/>
  <c r="AE248" i="2"/>
  <c r="AD248" i="2"/>
  <c r="AC248" i="2"/>
  <c r="AF248" i="2" s="1"/>
  <c r="AB248" i="2"/>
  <c r="AA248" i="2"/>
  <c r="Z248" i="2"/>
  <c r="Y248" i="2"/>
  <c r="X248" i="2"/>
  <c r="AE247" i="2"/>
  <c r="AD247" i="2"/>
  <c r="AF247" i="2" s="1"/>
  <c r="AC247" i="2"/>
  <c r="AA247" i="2"/>
  <c r="Z247" i="2"/>
  <c r="Y247" i="2"/>
  <c r="AB247" i="2" s="1"/>
  <c r="X247" i="2"/>
  <c r="AE246" i="2"/>
  <c r="AD246" i="2"/>
  <c r="AC246" i="2"/>
  <c r="AA246" i="2"/>
  <c r="Z246" i="2"/>
  <c r="Y246" i="2"/>
  <c r="X246" i="2"/>
  <c r="AE245" i="2"/>
  <c r="AD245" i="2"/>
  <c r="AC245" i="2"/>
  <c r="AF245" i="2" s="1"/>
  <c r="AG245" i="2" s="1"/>
  <c r="AA245" i="2"/>
  <c r="Z245" i="2"/>
  <c r="Y245" i="2"/>
  <c r="AB245" i="2" s="1"/>
  <c r="X245" i="2"/>
  <c r="AE244" i="2"/>
  <c r="AD244" i="2"/>
  <c r="AC244" i="2"/>
  <c r="AF244" i="2" s="1"/>
  <c r="AA244" i="2"/>
  <c r="Z244" i="2"/>
  <c r="Y244" i="2"/>
  <c r="AB244" i="2" s="1"/>
  <c r="X244" i="2"/>
  <c r="AE243" i="2"/>
  <c r="AD243" i="2"/>
  <c r="AF243" i="2" s="1"/>
  <c r="AC243" i="2"/>
  <c r="AA243" i="2"/>
  <c r="Z243" i="2"/>
  <c r="Y243" i="2"/>
  <c r="AB243" i="2" s="1"/>
  <c r="X243" i="2"/>
  <c r="AE242" i="2"/>
  <c r="AF242" i="2" s="1"/>
  <c r="AD242" i="2"/>
  <c r="AC242" i="2"/>
  <c r="AA242" i="2"/>
  <c r="Z242" i="2"/>
  <c r="AB242" i="2" s="1"/>
  <c r="AG242" i="2" s="1"/>
  <c r="Y242" i="2"/>
  <c r="X242" i="2"/>
  <c r="AE241" i="2"/>
  <c r="AD241" i="2"/>
  <c r="AF241" i="2" s="1"/>
  <c r="AC241" i="2"/>
  <c r="AB241" i="2"/>
  <c r="AA241" i="2"/>
  <c r="Z241" i="2"/>
  <c r="Y241" i="2"/>
  <c r="X241" i="2"/>
  <c r="AE240" i="2"/>
  <c r="AF240" i="2" s="1"/>
  <c r="AD240" i="2"/>
  <c r="AC240" i="2"/>
  <c r="AA240" i="2"/>
  <c r="Z240" i="2"/>
  <c r="Y240" i="2"/>
  <c r="AB240" i="2" s="1"/>
  <c r="X240" i="2"/>
  <c r="AE239" i="2"/>
  <c r="AD239" i="2"/>
  <c r="AC239" i="2"/>
  <c r="AF239" i="2" s="1"/>
  <c r="AA239" i="2"/>
  <c r="Z239" i="2"/>
  <c r="AB239" i="2" s="1"/>
  <c r="Y239" i="2"/>
  <c r="X239" i="2"/>
  <c r="AG239" i="2" s="1"/>
  <c r="AE238" i="2"/>
  <c r="AD238" i="2"/>
  <c r="AF238" i="2" s="1"/>
  <c r="AG238" i="2" s="1"/>
  <c r="AC238" i="2"/>
  <c r="AA238" i="2"/>
  <c r="Z238" i="2"/>
  <c r="Y238" i="2"/>
  <c r="AB238" i="2" s="1"/>
  <c r="X238" i="2"/>
  <c r="AE237" i="2"/>
  <c r="AD237" i="2"/>
  <c r="AC237" i="2"/>
  <c r="AF237" i="2" s="1"/>
  <c r="AB237" i="2"/>
  <c r="AG237" i="2" s="1"/>
  <c r="AA237" i="2"/>
  <c r="Z237" i="2"/>
  <c r="Y237" i="2"/>
  <c r="X237" i="2"/>
  <c r="AE236" i="2"/>
  <c r="AD236" i="2"/>
  <c r="AC236" i="2"/>
  <c r="AF236" i="2" s="1"/>
  <c r="AA236" i="2"/>
  <c r="Z236" i="2"/>
  <c r="AB236" i="2" s="1"/>
  <c r="Y236" i="2"/>
  <c r="X236" i="2"/>
  <c r="AE235" i="2"/>
  <c r="AF235" i="2" s="1"/>
  <c r="AD235" i="2"/>
  <c r="AC235" i="2"/>
  <c r="AA235" i="2"/>
  <c r="Z235" i="2"/>
  <c r="Y235" i="2"/>
  <c r="AB235" i="2" s="1"/>
  <c r="X235" i="2"/>
  <c r="AE234" i="2"/>
  <c r="AD234" i="2"/>
  <c r="AC234" i="2"/>
  <c r="AF234" i="2" s="1"/>
  <c r="AA234" i="2"/>
  <c r="AB234" i="2" s="1"/>
  <c r="Z234" i="2"/>
  <c r="Y234" i="2"/>
  <c r="X234" i="2"/>
  <c r="AE233" i="2"/>
  <c r="AD233" i="2"/>
  <c r="AF233" i="2" s="1"/>
  <c r="AC233" i="2"/>
  <c r="AA233" i="2"/>
  <c r="Z233" i="2"/>
  <c r="Y233" i="2"/>
  <c r="AB233" i="2" s="1"/>
  <c r="X233" i="2"/>
  <c r="AG233" i="2" s="1"/>
  <c r="AE232" i="2"/>
  <c r="AD232" i="2"/>
  <c r="AC232" i="2"/>
  <c r="AA232" i="2"/>
  <c r="Z232" i="2"/>
  <c r="AB232" i="2" s="1"/>
  <c r="Y232" i="2"/>
  <c r="X232" i="2"/>
  <c r="AE231" i="2"/>
  <c r="AD231" i="2"/>
  <c r="AC231" i="2"/>
  <c r="AF231" i="2" s="1"/>
  <c r="AA231" i="2"/>
  <c r="Z231" i="2"/>
  <c r="Y231" i="2"/>
  <c r="AB231" i="2" s="1"/>
  <c r="X231" i="2"/>
  <c r="AG231" i="2" s="1"/>
  <c r="AE230" i="2"/>
  <c r="AD230" i="2"/>
  <c r="AC230" i="2"/>
  <c r="AF230" i="2" s="1"/>
  <c r="AA230" i="2"/>
  <c r="Z230" i="2"/>
  <c r="Y230" i="2"/>
  <c r="AB230" i="2" s="1"/>
  <c r="AG230" i="2" s="1"/>
  <c r="X230" i="2"/>
  <c r="AE229" i="2"/>
  <c r="AD229" i="2"/>
  <c r="AF229" i="2" s="1"/>
  <c r="AC229" i="2"/>
  <c r="AA229" i="2"/>
  <c r="Z229" i="2"/>
  <c r="Y229" i="2"/>
  <c r="AB229" i="2" s="1"/>
  <c r="X229" i="2"/>
  <c r="AF228" i="2"/>
  <c r="AE228" i="2"/>
  <c r="AD228" i="2"/>
  <c r="AC228" i="2"/>
  <c r="AB228" i="2"/>
  <c r="AG228" i="2" s="1"/>
  <c r="AA228" i="2"/>
  <c r="Z228" i="2"/>
  <c r="Y228" i="2"/>
  <c r="X228" i="2"/>
  <c r="AE227" i="2"/>
  <c r="AD227" i="2"/>
  <c r="AC227" i="2"/>
  <c r="AF227" i="2" s="1"/>
  <c r="AA227" i="2"/>
  <c r="AB227" i="2" s="1"/>
  <c r="Z227" i="2"/>
  <c r="Y227" i="2"/>
  <c r="X227" i="2"/>
  <c r="AE226" i="2"/>
  <c r="AF226" i="2" s="1"/>
  <c r="AD226" i="2"/>
  <c r="AC226" i="2"/>
  <c r="AA226" i="2"/>
  <c r="Z226" i="2"/>
  <c r="Y226" i="2"/>
  <c r="AB226" i="2" s="1"/>
  <c r="X226" i="2"/>
  <c r="AE225" i="2"/>
  <c r="AD225" i="2"/>
  <c r="AC225" i="2"/>
  <c r="AF225" i="2" s="1"/>
  <c r="AA225" i="2"/>
  <c r="Z225" i="2"/>
  <c r="AB225" i="2" s="1"/>
  <c r="AG225" i="2" s="1"/>
  <c r="Y225" i="2"/>
  <c r="X225" i="2"/>
  <c r="AF224" i="2"/>
  <c r="AE224" i="2"/>
  <c r="AD224" i="2"/>
  <c r="AC224" i="2"/>
  <c r="AA224" i="2"/>
  <c r="Z224" i="2"/>
  <c r="Y224" i="2"/>
  <c r="AB224" i="2" s="1"/>
  <c r="X224" i="2"/>
  <c r="AG224" i="2" s="1"/>
  <c r="AE223" i="2"/>
  <c r="AF223" i="2" s="1"/>
  <c r="AG223" i="2" s="1"/>
  <c r="AD223" i="2"/>
  <c r="AC223" i="2"/>
  <c r="AA223" i="2"/>
  <c r="Z223" i="2"/>
  <c r="Y223" i="2"/>
  <c r="AB223" i="2" s="1"/>
  <c r="X223" i="2"/>
  <c r="AE222" i="2"/>
  <c r="AD222" i="2"/>
  <c r="AC222" i="2"/>
  <c r="AF222" i="2" s="1"/>
  <c r="AA222" i="2"/>
  <c r="Z222" i="2"/>
  <c r="AB222" i="2" s="1"/>
  <c r="Y222" i="2"/>
  <c r="X222" i="2"/>
  <c r="AF221" i="2"/>
  <c r="AE221" i="2"/>
  <c r="AD221" i="2"/>
  <c r="AC221" i="2"/>
  <c r="AA221" i="2"/>
  <c r="Z221" i="2"/>
  <c r="Y221" i="2"/>
  <c r="AB221" i="2" s="1"/>
  <c r="X221" i="2"/>
  <c r="AG221" i="2" s="1"/>
  <c r="AG220" i="2"/>
  <c r="AF220" i="2"/>
  <c r="AE220" i="2"/>
  <c r="AD220" i="2"/>
  <c r="AC220" i="2"/>
  <c r="AB220" i="2"/>
  <c r="AA220" i="2"/>
  <c r="Z220" i="2"/>
  <c r="Y220" i="2"/>
  <c r="X220" i="2"/>
  <c r="AE219" i="2"/>
  <c r="AD219" i="2"/>
  <c r="AC219" i="2"/>
  <c r="AB219" i="2"/>
  <c r="AA219" i="2"/>
  <c r="Z219" i="2"/>
  <c r="Y219" i="2"/>
  <c r="X219" i="2"/>
  <c r="AE218" i="2"/>
  <c r="AD218" i="2"/>
  <c r="AC218" i="2"/>
  <c r="AF218" i="2" s="1"/>
  <c r="AA218" i="2"/>
  <c r="Z218" i="2"/>
  <c r="Y218" i="2"/>
  <c r="X218" i="2"/>
  <c r="AE217" i="2"/>
  <c r="AD217" i="2"/>
  <c r="AC217" i="2"/>
  <c r="AF217" i="2" s="1"/>
  <c r="AG217" i="2" s="1"/>
  <c r="AA217" i="2"/>
  <c r="Z217" i="2"/>
  <c r="Y217" i="2"/>
  <c r="AB217" i="2" s="1"/>
  <c r="X217" i="2"/>
  <c r="AE216" i="2"/>
  <c r="AD216" i="2"/>
  <c r="AC216" i="2"/>
  <c r="AB216" i="2"/>
  <c r="AA216" i="2"/>
  <c r="Z216" i="2"/>
  <c r="Y216" i="2"/>
  <c r="X216" i="2"/>
  <c r="AF215" i="2"/>
  <c r="AE215" i="2"/>
  <c r="AD215" i="2"/>
  <c r="AC215" i="2"/>
  <c r="AA215" i="2"/>
  <c r="Z215" i="2"/>
  <c r="Y215" i="2"/>
  <c r="AB215" i="2" s="1"/>
  <c r="X215" i="2"/>
  <c r="AG214" i="2"/>
  <c r="AF214" i="2"/>
  <c r="AE214" i="2"/>
  <c r="AD214" i="2"/>
  <c r="AC214" i="2"/>
  <c r="AB214" i="2"/>
  <c r="AA214" i="2"/>
  <c r="Z214" i="2"/>
  <c r="Y214" i="2"/>
  <c r="X214" i="2"/>
  <c r="AF213" i="2"/>
  <c r="AE213" i="2"/>
  <c r="AD213" i="2"/>
  <c r="AC213" i="2"/>
  <c r="AB213" i="2"/>
  <c r="AA213" i="2"/>
  <c r="Z213" i="2"/>
  <c r="Y213" i="2"/>
  <c r="X213" i="2"/>
  <c r="AE212" i="2"/>
  <c r="AD212" i="2"/>
  <c r="AC212" i="2"/>
  <c r="AF212" i="2" s="1"/>
  <c r="AB212" i="2"/>
  <c r="AA212" i="2"/>
  <c r="Z212" i="2"/>
  <c r="Y212" i="2"/>
  <c r="X212" i="2"/>
  <c r="AE211" i="2"/>
  <c r="AD211" i="2"/>
  <c r="AC211" i="2"/>
  <c r="AF211" i="2" s="1"/>
  <c r="AA211" i="2"/>
  <c r="Z211" i="2"/>
  <c r="AB211" i="2" s="1"/>
  <c r="Y211" i="2"/>
  <c r="X211" i="2"/>
  <c r="AG211" i="2" s="1"/>
  <c r="AE210" i="2"/>
  <c r="AD210" i="2"/>
  <c r="AF210" i="2" s="1"/>
  <c r="AG210" i="2" s="1"/>
  <c r="AC210" i="2"/>
  <c r="AA210" i="2"/>
  <c r="Z210" i="2"/>
  <c r="Y210" i="2"/>
  <c r="AB210" i="2" s="1"/>
  <c r="X210" i="2"/>
  <c r="AE209" i="2"/>
  <c r="AD209" i="2"/>
  <c r="AC209" i="2"/>
  <c r="AF209" i="2" s="1"/>
  <c r="AA209" i="2"/>
  <c r="Z209" i="2"/>
  <c r="Y209" i="2"/>
  <c r="AB209" i="2" s="1"/>
  <c r="AG209" i="2" s="1"/>
  <c r="X209" i="2"/>
  <c r="AE208" i="2"/>
  <c r="AD208" i="2"/>
  <c r="AC208" i="2"/>
  <c r="AF208" i="2" s="1"/>
  <c r="AA208" i="2"/>
  <c r="Z208" i="2"/>
  <c r="AB208" i="2" s="1"/>
  <c r="Y208" i="2"/>
  <c r="X208" i="2"/>
  <c r="AE207" i="2"/>
  <c r="AF207" i="2" s="1"/>
  <c r="AD207" i="2"/>
  <c r="AC207" i="2"/>
  <c r="AA207" i="2"/>
  <c r="Z207" i="2"/>
  <c r="Y207" i="2"/>
  <c r="AB207" i="2" s="1"/>
  <c r="AG207" i="2" s="1"/>
  <c r="X207" i="2"/>
  <c r="AE206" i="2"/>
  <c r="AD206" i="2"/>
  <c r="AC206" i="2"/>
  <c r="AF206" i="2" s="1"/>
  <c r="AA206" i="2"/>
  <c r="AB206" i="2" s="1"/>
  <c r="AG206" i="2" s="1"/>
  <c r="Z206" i="2"/>
  <c r="Y206" i="2"/>
  <c r="X206" i="2"/>
  <c r="AE205" i="2"/>
  <c r="AF205" i="2" s="1"/>
  <c r="AD205" i="2"/>
  <c r="AC205" i="2"/>
  <c r="AA205" i="2"/>
  <c r="Z205" i="2"/>
  <c r="Y205" i="2"/>
  <c r="AB205" i="2" s="1"/>
  <c r="X205" i="2"/>
  <c r="AE204" i="2"/>
  <c r="AD204" i="2"/>
  <c r="AC204" i="2"/>
  <c r="AA204" i="2"/>
  <c r="Z204" i="2"/>
  <c r="Y204" i="2"/>
  <c r="AB204" i="2" s="1"/>
  <c r="X204" i="2"/>
  <c r="AE203" i="2"/>
  <c r="AD203" i="2"/>
  <c r="AC203" i="2"/>
  <c r="AF203" i="2" s="1"/>
  <c r="AA203" i="2"/>
  <c r="Z203" i="2"/>
  <c r="Z285" i="2" s="1"/>
  <c r="Y203" i="2"/>
  <c r="X203" i="2"/>
  <c r="AE202" i="2"/>
  <c r="AD202" i="2"/>
  <c r="AC202" i="2"/>
  <c r="AA202" i="2"/>
  <c r="Z202" i="2"/>
  <c r="Y202" i="2"/>
  <c r="X202" i="2"/>
  <c r="AE201" i="2"/>
  <c r="AA201" i="2"/>
  <c r="Z201" i="2"/>
  <c r="Y201" i="2"/>
  <c r="W201" i="2"/>
  <c r="V201" i="2"/>
  <c r="U201" i="2"/>
  <c r="AE200" i="2"/>
  <c r="AD200" i="2"/>
  <c r="AC200" i="2"/>
  <c r="AB200" i="2"/>
  <c r="X200" i="2"/>
  <c r="AE199" i="2"/>
  <c r="AD199" i="2"/>
  <c r="AC199" i="2"/>
  <c r="AF199" i="2" s="1"/>
  <c r="AB199" i="2"/>
  <c r="X199" i="2"/>
  <c r="AG199" i="2" s="1"/>
  <c r="AE198" i="2"/>
  <c r="AD198" i="2"/>
  <c r="AC198" i="2"/>
  <c r="AF198" i="2" s="1"/>
  <c r="AB198" i="2"/>
  <c r="X198" i="2"/>
  <c r="AG197" i="2"/>
  <c r="AE197" i="2"/>
  <c r="AD197" i="2"/>
  <c r="AC197" i="2"/>
  <c r="AF197" i="2" s="1"/>
  <c r="AB197" i="2"/>
  <c r="X197" i="2"/>
  <c r="AE196" i="2"/>
  <c r="AD196" i="2"/>
  <c r="AC196" i="2"/>
  <c r="AB196" i="2"/>
  <c r="X196" i="2"/>
  <c r="AG195" i="2"/>
  <c r="AF195" i="2"/>
  <c r="AE195" i="2"/>
  <c r="AD195" i="2"/>
  <c r="AD201" i="2" s="1"/>
  <c r="AC195" i="2"/>
  <c r="AB195" i="2"/>
  <c r="X195" i="2"/>
  <c r="X201" i="2" s="1"/>
  <c r="AE194" i="2"/>
  <c r="AD194" i="2"/>
  <c r="AC194" i="2"/>
  <c r="AB194" i="2"/>
  <c r="AB201" i="2" s="1"/>
  <c r="X194" i="2"/>
  <c r="AA193" i="2"/>
  <c r="Z193" i="2"/>
  <c r="Y193" i="2"/>
  <c r="W193" i="2"/>
  <c r="V193" i="2"/>
  <c r="U193" i="2"/>
  <c r="AE192" i="2"/>
  <c r="AD192" i="2"/>
  <c r="AC192" i="2"/>
  <c r="AB192" i="2"/>
  <c r="X192" i="2"/>
  <c r="AE191" i="2"/>
  <c r="AD191" i="2"/>
  <c r="AC191" i="2"/>
  <c r="AF191" i="2" s="1"/>
  <c r="AB191" i="2"/>
  <c r="X191" i="2"/>
  <c r="AG191" i="2" s="1"/>
  <c r="AE190" i="2"/>
  <c r="AD190" i="2"/>
  <c r="AC190" i="2"/>
  <c r="AF190" i="2" s="1"/>
  <c r="AB190" i="2"/>
  <c r="X190" i="2"/>
  <c r="AG190" i="2" s="1"/>
  <c r="AE189" i="2"/>
  <c r="AD189" i="2"/>
  <c r="AC189" i="2"/>
  <c r="AF189" i="2" s="1"/>
  <c r="AB189" i="2"/>
  <c r="AG189" i="2" s="1"/>
  <c r="X189" i="2"/>
  <c r="AE188" i="2"/>
  <c r="AD188" i="2"/>
  <c r="AC188" i="2"/>
  <c r="AF188" i="2" s="1"/>
  <c r="AB188" i="2"/>
  <c r="X188" i="2"/>
  <c r="AG187" i="2"/>
  <c r="AE187" i="2"/>
  <c r="AD187" i="2"/>
  <c r="AC187" i="2"/>
  <c r="AF187" i="2" s="1"/>
  <c r="AB187" i="2"/>
  <c r="X187" i="2"/>
  <c r="AE186" i="2"/>
  <c r="AF186" i="2" s="1"/>
  <c r="AD186" i="2"/>
  <c r="AC186" i="2"/>
  <c r="AB186" i="2"/>
  <c r="X186" i="2"/>
  <c r="AE185" i="2"/>
  <c r="AD185" i="2"/>
  <c r="AC185" i="2"/>
  <c r="AB185" i="2"/>
  <c r="X185" i="2"/>
  <c r="AE184" i="2"/>
  <c r="AD184" i="2"/>
  <c r="AF184" i="2" s="1"/>
  <c r="AC184" i="2"/>
  <c r="AB184" i="2"/>
  <c r="X184" i="2"/>
  <c r="AG184" i="2" s="1"/>
  <c r="AE183" i="2"/>
  <c r="AD183" i="2"/>
  <c r="AC183" i="2"/>
  <c r="AB183" i="2"/>
  <c r="X183" i="2"/>
  <c r="AF182" i="2"/>
  <c r="AG182" i="2" s="1"/>
  <c r="AE182" i="2"/>
  <c r="AD182" i="2"/>
  <c r="AC182" i="2"/>
  <c r="AB182" i="2"/>
  <c r="X182" i="2"/>
  <c r="AG181" i="2"/>
  <c r="AE181" i="2"/>
  <c r="AD181" i="2"/>
  <c r="AC181" i="2"/>
  <c r="AF181" i="2" s="1"/>
  <c r="AB181" i="2"/>
  <c r="X181" i="2"/>
  <c r="AE180" i="2"/>
  <c r="AF180" i="2" s="1"/>
  <c r="AD180" i="2"/>
  <c r="AC180" i="2"/>
  <c r="AB180" i="2"/>
  <c r="X180" i="2"/>
  <c r="AE179" i="2"/>
  <c r="AD179" i="2"/>
  <c r="AC179" i="2"/>
  <c r="AF179" i="2" s="1"/>
  <c r="AB179" i="2"/>
  <c r="X179" i="2"/>
  <c r="AE178" i="2"/>
  <c r="AD178" i="2"/>
  <c r="AC178" i="2"/>
  <c r="AF178" i="2" s="1"/>
  <c r="AB178" i="2"/>
  <c r="X178" i="2"/>
  <c r="AG178" i="2" s="1"/>
  <c r="AE177" i="2"/>
  <c r="AD177" i="2"/>
  <c r="AC177" i="2"/>
  <c r="AF177" i="2" s="1"/>
  <c r="AB177" i="2"/>
  <c r="X177" i="2"/>
  <c r="AG177" i="2" s="1"/>
  <c r="AE176" i="2"/>
  <c r="AD176" i="2"/>
  <c r="AC176" i="2"/>
  <c r="AF176" i="2" s="1"/>
  <c r="AG176" i="2" s="1"/>
  <c r="AB176" i="2"/>
  <c r="X176" i="2"/>
  <c r="AE175" i="2"/>
  <c r="AD175" i="2"/>
  <c r="AC175" i="2"/>
  <c r="AF175" i="2" s="1"/>
  <c r="AB175" i="2"/>
  <c r="X175" i="2"/>
  <c r="AE174" i="2"/>
  <c r="AD174" i="2"/>
  <c r="AC174" i="2"/>
  <c r="AF174" i="2" s="1"/>
  <c r="AG174" i="2" s="1"/>
  <c r="AB174" i="2"/>
  <c r="X174" i="2"/>
  <c r="AE173" i="2"/>
  <c r="AD173" i="2"/>
  <c r="AC173" i="2"/>
  <c r="AF173" i="2" s="1"/>
  <c r="AB173" i="2"/>
  <c r="X173" i="2"/>
  <c r="AG173" i="2" s="1"/>
  <c r="AF172" i="2"/>
  <c r="AG172" i="2" s="1"/>
  <c r="AE172" i="2"/>
  <c r="AD172" i="2"/>
  <c r="AC172" i="2"/>
  <c r="AB172" i="2"/>
  <c r="X172" i="2"/>
  <c r="AE171" i="2"/>
  <c r="AD171" i="2"/>
  <c r="AC171" i="2"/>
  <c r="AB171" i="2"/>
  <c r="X171" i="2"/>
  <c r="AF170" i="2"/>
  <c r="AG170" i="2" s="1"/>
  <c r="AE170" i="2"/>
  <c r="AD170" i="2"/>
  <c r="AC170" i="2"/>
  <c r="AB170" i="2"/>
  <c r="X170" i="2"/>
  <c r="AG169" i="2"/>
  <c r="AE169" i="2"/>
  <c r="AD169" i="2"/>
  <c r="AC169" i="2"/>
  <c r="AF169" i="2" s="1"/>
  <c r="AB169" i="2"/>
  <c r="X169" i="2"/>
  <c r="AE168" i="2"/>
  <c r="AF168" i="2" s="1"/>
  <c r="AG168" i="2" s="1"/>
  <c r="AD168" i="2"/>
  <c r="AC168" i="2"/>
  <c r="AB168" i="2"/>
  <c r="X168" i="2"/>
  <c r="AG167" i="2"/>
  <c r="AE167" i="2"/>
  <c r="AD167" i="2"/>
  <c r="AC167" i="2"/>
  <c r="AF167" i="2" s="1"/>
  <c r="AB167" i="2"/>
  <c r="X167" i="2"/>
  <c r="AF166" i="2"/>
  <c r="AE166" i="2"/>
  <c r="AE193" i="2" s="1"/>
  <c r="AD166" i="2"/>
  <c r="AC166" i="2"/>
  <c r="AC193" i="2" s="1"/>
  <c r="AB166" i="2"/>
  <c r="X166" i="2"/>
  <c r="AE165" i="2"/>
  <c r="AD165" i="2"/>
  <c r="AC165" i="2"/>
  <c r="AB165" i="2"/>
  <c r="X165" i="2"/>
  <c r="AE164" i="2"/>
  <c r="AD164" i="2"/>
  <c r="AC164" i="2"/>
  <c r="AB164" i="2"/>
  <c r="AA164" i="2"/>
  <c r="Z164" i="2"/>
  <c r="Y164" i="2"/>
  <c r="W164" i="2"/>
  <c r="V164" i="2"/>
  <c r="U164" i="2"/>
  <c r="AF163" i="2"/>
  <c r="AG163" i="2" s="1"/>
  <c r="AB163" i="2"/>
  <c r="X163" i="2"/>
  <c r="AF162" i="2"/>
  <c r="AB162" i="2"/>
  <c r="X162" i="2"/>
  <c r="AG162" i="2" s="1"/>
  <c r="AF161" i="2"/>
  <c r="AB161" i="2"/>
  <c r="X161" i="2"/>
  <c r="AG161" i="2" s="1"/>
  <c r="AG160" i="2"/>
  <c r="AF160" i="2"/>
  <c r="AB160" i="2"/>
  <c r="X160" i="2"/>
  <c r="AF159" i="2"/>
  <c r="AB159" i="2"/>
  <c r="X159" i="2"/>
  <c r="AF158" i="2"/>
  <c r="AG158" i="2" s="1"/>
  <c r="AB158" i="2"/>
  <c r="X158" i="2"/>
  <c r="AF157" i="2"/>
  <c r="AB157" i="2"/>
  <c r="X157" i="2"/>
  <c r="AG157" i="2" s="1"/>
  <c r="AF156" i="2"/>
  <c r="AB156" i="2"/>
  <c r="AG156" i="2" s="1"/>
  <c r="X156" i="2"/>
  <c r="AF155" i="2"/>
  <c r="AB155" i="2"/>
  <c r="X155" i="2"/>
  <c r="AG154" i="2"/>
  <c r="AF154" i="2"/>
  <c r="AB154" i="2"/>
  <c r="X154" i="2"/>
  <c r="AF153" i="2"/>
  <c r="AG153" i="2" s="1"/>
  <c r="AB153" i="2"/>
  <c r="X153" i="2"/>
  <c r="AE152" i="2"/>
  <c r="AD152" i="2"/>
  <c r="AC152" i="2"/>
  <c r="AA152" i="2"/>
  <c r="Z152" i="2"/>
  <c r="Y152" i="2"/>
  <c r="W152" i="2"/>
  <c r="V152" i="2"/>
  <c r="U152" i="2"/>
  <c r="AF151" i="2"/>
  <c r="AG151" i="2" s="1"/>
  <c r="AB151" i="2"/>
  <c r="X151" i="2"/>
  <c r="AF150" i="2"/>
  <c r="AB150" i="2"/>
  <c r="X150" i="2"/>
  <c r="AG150" i="2" s="1"/>
  <c r="AF149" i="2"/>
  <c r="AB149" i="2"/>
  <c r="X149" i="2"/>
  <c r="AG149" i="2" s="1"/>
  <c r="AF148" i="2"/>
  <c r="AG148" i="2" s="1"/>
  <c r="AB148" i="2"/>
  <c r="X148" i="2"/>
  <c r="AF147" i="2"/>
  <c r="AB147" i="2"/>
  <c r="X147" i="2"/>
  <c r="AG147" i="2" s="1"/>
  <c r="AG146" i="2"/>
  <c r="AF146" i="2"/>
  <c r="AB146" i="2"/>
  <c r="X146" i="2"/>
  <c r="AF145" i="2"/>
  <c r="AB145" i="2"/>
  <c r="X145" i="2"/>
  <c r="AG145" i="2" s="1"/>
  <c r="AF144" i="2"/>
  <c r="AB144" i="2"/>
  <c r="AG144" i="2" s="1"/>
  <c r="X144" i="2"/>
  <c r="AF143" i="2"/>
  <c r="AB143" i="2"/>
  <c r="X143" i="2"/>
  <c r="AF142" i="2"/>
  <c r="AB142" i="2"/>
  <c r="X142" i="2"/>
  <c r="AF141" i="2"/>
  <c r="AB141" i="2"/>
  <c r="X141" i="2"/>
  <c r="AG141" i="2" s="1"/>
  <c r="AF140" i="2"/>
  <c r="AG140" i="2" s="1"/>
  <c r="AB140" i="2"/>
  <c r="X140" i="2"/>
  <c r="AG139" i="2"/>
  <c r="AF139" i="2"/>
  <c r="AB139" i="2"/>
  <c r="X139" i="2"/>
  <c r="AF138" i="2"/>
  <c r="AB138" i="2"/>
  <c r="X138" i="2"/>
  <c r="AG138" i="2" s="1"/>
  <c r="AG137" i="2"/>
  <c r="AF137" i="2"/>
  <c r="AB137" i="2"/>
  <c r="X137" i="2"/>
  <c r="AF136" i="2"/>
  <c r="AB136" i="2"/>
  <c r="X136" i="2"/>
  <c r="AF135" i="2"/>
  <c r="AB135" i="2"/>
  <c r="X135" i="2"/>
  <c r="AF134" i="2"/>
  <c r="AB134" i="2"/>
  <c r="X134" i="2"/>
  <c r="AG134" i="2" s="1"/>
  <c r="AF133" i="2"/>
  <c r="AB133" i="2"/>
  <c r="AG133" i="2" s="1"/>
  <c r="X133" i="2"/>
  <c r="AF132" i="2"/>
  <c r="AG132" i="2" s="1"/>
  <c r="AB132" i="2"/>
  <c r="X132" i="2"/>
  <c r="AG131" i="2"/>
  <c r="AF131" i="2"/>
  <c r="AB131" i="2"/>
  <c r="X131" i="2"/>
  <c r="AF130" i="2"/>
  <c r="AG130" i="2" s="1"/>
  <c r="AB130" i="2"/>
  <c r="X130" i="2"/>
  <c r="AF129" i="2"/>
  <c r="AB129" i="2"/>
  <c r="X129" i="2"/>
  <c r="AG129" i="2" s="1"/>
  <c r="AF128" i="2"/>
  <c r="AB128" i="2"/>
  <c r="X128" i="2"/>
  <c r="AF127" i="2"/>
  <c r="AB127" i="2"/>
  <c r="X127" i="2"/>
  <c r="AG127" i="2" s="1"/>
  <c r="AG126" i="2"/>
  <c r="AF126" i="2"/>
  <c r="AB126" i="2"/>
  <c r="X126" i="2"/>
  <c r="AF125" i="2"/>
  <c r="AG125" i="2" s="1"/>
  <c r="AB125" i="2"/>
  <c r="X125" i="2"/>
  <c r="AF124" i="2"/>
  <c r="AG124" i="2" s="1"/>
  <c r="AB124" i="2"/>
  <c r="X124" i="2"/>
  <c r="AF123" i="2"/>
  <c r="AB123" i="2"/>
  <c r="X123" i="2"/>
  <c r="AG123" i="2" s="1"/>
  <c r="AF122" i="2"/>
  <c r="AG122" i="2" s="1"/>
  <c r="AB122" i="2"/>
  <c r="X122" i="2"/>
  <c r="AF121" i="2"/>
  <c r="AB121" i="2"/>
  <c r="X121" i="2"/>
  <c r="AG120" i="2"/>
  <c r="AF120" i="2"/>
  <c r="AB120" i="2"/>
  <c r="X120" i="2"/>
  <c r="AF119" i="2"/>
  <c r="AG119" i="2" s="1"/>
  <c r="AB119" i="2"/>
  <c r="X119" i="2"/>
  <c r="AG118" i="2"/>
  <c r="AF118" i="2"/>
  <c r="AB118" i="2"/>
  <c r="X118" i="2"/>
  <c r="AF117" i="2"/>
  <c r="AB117" i="2"/>
  <c r="AG117" i="2" s="1"/>
  <c r="X117" i="2"/>
  <c r="AF116" i="2"/>
  <c r="AB116" i="2"/>
  <c r="X116" i="2"/>
  <c r="AG116" i="2" s="1"/>
  <c r="AF115" i="2"/>
  <c r="AB115" i="2"/>
  <c r="AG115" i="2" s="1"/>
  <c r="X115" i="2"/>
  <c r="AF114" i="2"/>
  <c r="AB114" i="2"/>
  <c r="X114" i="2"/>
  <c r="AF113" i="2"/>
  <c r="AG113" i="2" s="1"/>
  <c r="AB113" i="2"/>
  <c r="X113" i="2"/>
  <c r="AF112" i="2"/>
  <c r="AB112" i="2"/>
  <c r="X112" i="2"/>
  <c r="AG112" i="2" s="1"/>
  <c r="AF111" i="2"/>
  <c r="AG111" i="2" s="1"/>
  <c r="AB111" i="2"/>
  <c r="X111" i="2"/>
  <c r="AG110" i="2"/>
  <c r="AF110" i="2"/>
  <c r="AB110" i="2"/>
  <c r="X110" i="2"/>
  <c r="AF109" i="2"/>
  <c r="AB109" i="2"/>
  <c r="X109" i="2"/>
  <c r="AG109" i="2" s="1"/>
  <c r="AG108" i="2"/>
  <c r="AF108" i="2"/>
  <c r="AB108" i="2"/>
  <c r="X108" i="2"/>
  <c r="AF107" i="2"/>
  <c r="AB107" i="2"/>
  <c r="X107" i="2"/>
  <c r="AG107" i="2" s="1"/>
  <c r="AG106" i="2"/>
  <c r="AF106" i="2"/>
  <c r="AB106" i="2"/>
  <c r="X106" i="2"/>
  <c r="AF105" i="2"/>
  <c r="AB105" i="2"/>
  <c r="X105" i="2"/>
  <c r="AG105" i="2" s="1"/>
  <c r="AF104" i="2"/>
  <c r="AG104" i="2" s="1"/>
  <c r="AB104" i="2"/>
  <c r="X104" i="2"/>
  <c r="AF103" i="2"/>
  <c r="AB103" i="2"/>
  <c r="X103" i="2"/>
  <c r="AG102" i="2"/>
  <c r="AF102" i="2"/>
  <c r="AB102" i="2"/>
  <c r="X102" i="2"/>
  <c r="AF101" i="2"/>
  <c r="AG101" i="2" s="1"/>
  <c r="AB101" i="2"/>
  <c r="X101" i="2"/>
  <c r="AF100" i="2"/>
  <c r="AB100" i="2"/>
  <c r="X100" i="2"/>
  <c r="AG100" i="2" s="1"/>
  <c r="AF99" i="2"/>
  <c r="AB99" i="2"/>
  <c r="X99" i="2"/>
  <c r="AG99" i="2" s="1"/>
  <c r="AF98" i="2"/>
  <c r="AB98" i="2"/>
  <c r="X98" i="2"/>
  <c r="AG98" i="2" s="1"/>
  <c r="AG97" i="2"/>
  <c r="AF97" i="2"/>
  <c r="AB97" i="2"/>
  <c r="X97" i="2"/>
  <c r="AF96" i="2"/>
  <c r="AB96" i="2"/>
  <c r="X96" i="2"/>
  <c r="AG96" i="2" s="1"/>
  <c r="AF95" i="2"/>
  <c r="AG95" i="2" s="1"/>
  <c r="AB95" i="2"/>
  <c r="X95" i="2"/>
  <c r="AF94" i="2"/>
  <c r="AB94" i="2"/>
  <c r="X94" i="2"/>
  <c r="AG94" i="2" s="1"/>
  <c r="AF93" i="2"/>
  <c r="AB93" i="2"/>
  <c r="X93" i="2"/>
  <c r="AF92" i="2"/>
  <c r="AB92" i="2"/>
  <c r="X92" i="2"/>
  <c r="AG91" i="2"/>
  <c r="AF91" i="2"/>
  <c r="AB91" i="2"/>
  <c r="X91" i="2"/>
  <c r="AF90" i="2"/>
  <c r="AG90" i="2" s="1"/>
  <c r="AB90" i="2"/>
  <c r="X90" i="2"/>
  <c r="AD89" i="2"/>
  <c r="AC89" i="2"/>
  <c r="AA89" i="2"/>
  <c r="Z89" i="2"/>
  <c r="Y89" i="2"/>
  <c r="W89" i="2"/>
  <c r="V89" i="2"/>
  <c r="U89" i="2"/>
  <c r="AE88" i="2"/>
  <c r="AE89" i="2" s="1"/>
  <c r="AD88" i="2"/>
  <c r="AC88" i="2"/>
  <c r="AF88" i="2" s="1"/>
  <c r="AF89" i="2" s="1"/>
  <c r="AB88" i="2"/>
  <c r="AB89" i="2" s="1"/>
  <c r="X88" i="2"/>
  <c r="AA87" i="2"/>
  <c r="Z87" i="2"/>
  <c r="Y87" i="2"/>
  <c r="W87" i="2"/>
  <c r="V87" i="2"/>
  <c r="U87" i="2"/>
  <c r="AE86" i="2"/>
  <c r="AF86" i="2" s="1"/>
  <c r="AG86" i="2" s="1"/>
  <c r="AD86" i="2"/>
  <c r="AC86" i="2"/>
  <c r="AB86" i="2"/>
  <c r="X86" i="2"/>
  <c r="AE85" i="2"/>
  <c r="AD85" i="2"/>
  <c r="AC85" i="2"/>
  <c r="AB85" i="2"/>
  <c r="X85" i="2"/>
  <c r="AF84" i="2"/>
  <c r="AE84" i="2"/>
  <c r="AD84" i="2"/>
  <c r="AC84" i="2"/>
  <c r="AB84" i="2"/>
  <c r="X84" i="2"/>
  <c r="AE83" i="2"/>
  <c r="AD83" i="2"/>
  <c r="AC83" i="2"/>
  <c r="AF83" i="2" s="1"/>
  <c r="AB83" i="2"/>
  <c r="X83" i="2"/>
  <c r="AE82" i="2"/>
  <c r="AD82" i="2"/>
  <c r="AC82" i="2"/>
  <c r="AF82" i="2" s="1"/>
  <c r="AB82" i="2"/>
  <c r="X82" i="2"/>
  <c r="AE81" i="2"/>
  <c r="AD81" i="2"/>
  <c r="AC81" i="2"/>
  <c r="AB81" i="2"/>
  <c r="X81" i="2"/>
  <c r="AE80" i="2"/>
  <c r="AF80" i="2" s="1"/>
  <c r="AD80" i="2"/>
  <c r="AC80" i="2"/>
  <c r="AB80" i="2"/>
  <c r="X80" i="2"/>
  <c r="AG80" i="2" s="1"/>
  <c r="AE79" i="2"/>
  <c r="AD79" i="2"/>
  <c r="AC79" i="2"/>
  <c r="AB79" i="2"/>
  <c r="X79" i="2"/>
  <c r="AF78" i="2"/>
  <c r="AG78" i="2" s="1"/>
  <c r="AE78" i="2"/>
  <c r="AD78" i="2"/>
  <c r="AC78" i="2"/>
  <c r="AB78" i="2"/>
  <c r="X78" i="2"/>
  <c r="AE77" i="2"/>
  <c r="AD77" i="2"/>
  <c r="AC77" i="2"/>
  <c r="AF77" i="2" s="1"/>
  <c r="AB77" i="2"/>
  <c r="X77" i="2"/>
  <c r="AE76" i="2"/>
  <c r="AD76" i="2"/>
  <c r="AC76" i="2"/>
  <c r="AF76" i="2" s="1"/>
  <c r="AB76" i="2"/>
  <c r="X76" i="2"/>
  <c r="AG76" i="2" s="1"/>
  <c r="AE75" i="2"/>
  <c r="AD75" i="2"/>
  <c r="AC75" i="2"/>
  <c r="AF75" i="2" s="1"/>
  <c r="AB75" i="2"/>
  <c r="X75" i="2"/>
  <c r="AE74" i="2"/>
  <c r="AD74" i="2"/>
  <c r="AC74" i="2"/>
  <c r="AF74" i="2" s="1"/>
  <c r="AG74" i="2" s="1"/>
  <c r="AB74" i="2"/>
  <c r="X74" i="2"/>
  <c r="AE73" i="2"/>
  <c r="AD73" i="2"/>
  <c r="AC73" i="2"/>
  <c r="AB73" i="2"/>
  <c r="X73" i="2"/>
  <c r="AE72" i="2"/>
  <c r="AF72" i="2" s="1"/>
  <c r="AG72" i="2" s="1"/>
  <c r="AD72" i="2"/>
  <c r="AC72" i="2"/>
  <c r="AB72" i="2"/>
  <c r="X72" i="2"/>
  <c r="AF71" i="2"/>
  <c r="AE71" i="2"/>
  <c r="AD71" i="2"/>
  <c r="AC71" i="2"/>
  <c r="AB71" i="2"/>
  <c r="X71" i="2"/>
  <c r="AG70" i="2"/>
  <c r="AF70" i="2"/>
  <c r="AE70" i="2"/>
  <c r="AD70" i="2"/>
  <c r="AC70" i="2"/>
  <c r="AB70" i="2"/>
  <c r="X70" i="2"/>
  <c r="AE69" i="2"/>
  <c r="AF69" i="2" s="1"/>
  <c r="AD69" i="2"/>
  <c r="AC69" i="2"/>
  <c r="AB69" i="2"/>
  <c r="X69" i="2"/>
  <c r="AE68" i="2"/>
  <c r="AD68" i="2"/>
  <c r="AC68" i="2"/>
  <c r="AF68" i="2" s="1"/>
  <c r="AB68" i="2"/>
  <c r="X68" i="2"/>
  <c r="AE67" i="2"/>
  <c r="AD67" i="2"/>
  <c r="AC67" i="2"/>
  <c r="AF67" i="2" s="1"/>
  <c r="AB67" i="2"/>
  <c r="X67" i="2"/>
  <c r="AE66" i="2"/>
  <c r="AD66" i="2"/>
  <c r="AC66" i="2"/>
  <c r="AB66" i="2"/>
  <c r="X66" i="2"/>
  <c r="AE65" i="2"/>
  <c r="AD65" i="2"/>
  <c r="AC65" i="2"/>
  <c r="AF65" i="2" s="1"/>
  <c r="AB65" i="2"/>
  <c r="X65" i="2"/>
  <c r="AE64" i="2"/>
  <c r="AD64" i="2"/>
  <c r="AC64" i="2"/>
  <c r="AF64" i="2" s="1"/>
  <c r="AB64" i="2"/>
  <c r="X64" i="2"/>
  <c r="AG64" i="2" s="1"/>
  <c r="AE63" i="2"/>
  <c r="AD63" i="2"/>
  <c r="AC63" i="2"/>
  <c r="AF63" i="2" s="1"/>
  <c r="AB63" i="2"/>
  <c r="X63" i="2"/>
  <c r="AE62" i="2"/>
  <c r="AD62" i="2"/>
  <c r="AC62" i="2"/>
  <c r="AF62" i="2" s="1"/>
  <c r="AB62" i="2"/>
  <c r="X62" i="2"/>
  <c r="AG62" i="2" s="1"/>
  <c r="AF61" i="2"/>
  <c r="AE61" i="2"/>
  <c r="AD61" i="2"/>
  <c r="AC61" i="2"/>
  <c r="AB61" i="2"/>
  <c r="X61" i="2"/>
  <c r="AE60" i="2"/>
  <c r="AF60" i="2" s="1"/>
  <c r="AD60" i="2"/>
  <c r="AC60" i="2"/>
  <c r="AB60" i="2"/>
  <c r="X60" i="2"/>
  <c r="AF59" i="2"/>
  <c r="AE59" i="2"/>
  <c r="AD59" i="2"/>
  <c r="AC59" i="2"/>
  <c r="AB59" i="2"/>
  <c r="X59" i="2"/>
  <c r="AE58" i="2"/>
  <c r="AD58" i="2"/>
  <c r="AF58" i="2" s="1"/>
  <c r="AC58" i="2"/>
  <c r="AB58" i="2"/>
  <c r="X58" i="2"/>
  <c r="AG58" i="2" s="1"/>
  <c r="AF57" i="2"/>
  <c r="AE57" i="2"/>
  <c r="AD57" i="2"/>
  <c r="AC57" i="2"/>
  <c r="AB57" i="2"/>
  <c r="X57" i="2"/>
  <c r="AE56" i="2"/>
  <c r="AD56" i="2"/>
  <c r="AC56" i="2"/>
  <c r="AF56" i="2" s="1"/>
  <c r="AG56" i="2" s="1"/>
  <c r="AB56" i="2"/>
  <c r="X56" i="2"/>
  <c r="AE55" i="2"/>
  <c r="AD55" i="2"/>
  <c r="AC55" i="2"/>
  <c r="AF55" i="2" s="1"/>
  <c r="AB55" i="2"/>
  <c r="X55" i="2"/>
  <c r="AE54" i="2"/>
  <c r="AF54" i="2" s="1"/>
  <c r="AD54" i="2"/>
  <c r="AC54" i="2"/>
  <c r="AB54" i="2"/>
  <c r="X54" i="2"/>
  <c r="AG54" i="2" s="1"/>
  <c r="AE53" i="2"/>
  <c r="AD53" i="2"/>
  <c r="AC53" i="2"/>
  <c r="AB53" i="2"/>
  <c r="X53" i="2"/>
  <c r="AE52" i="2"/>
  <c r="AD52" i="2"/>
  <c r="AC52" i="2"/>
  <c r="AF52" i="2" s="1"/>
  <c r="AB52" i="2"/>
  <c r="X52" i="2"/>
  <c r="AE51" i="2"/>
  <c r="AD51" i="2"/>
  <c r="AC51" i="2"/>
  <c r="AF51" i="2" s="1"/>
  <c r="AB51" i="2"/>
  <c r="X51" i="2"/>
  <c r="AG51" i="2" s="1"/>
  <c r="AE50" i="2"/>
  <c r="AD50" i="2"/>
  <c r="AC50" i="2"/>
  <c r="AF50" i="2" s="1"/>
  <c r="AG50" i="2" s="1"/>
  <c r="AB50" i="2"/>
  <c r="X50" i="2"/>
  <c r="AF49" i="2"/>
  <c r="AE49" i="2"/>
  <c r="AD49" i="2"/>
  <c r="AC49" i="2"/>
  <c r="AB49" i="2"/>
  <c r="X49" i="2"/>
  <c r="AG49" i="2" s="1"/>
  <c r="AG48" i="2"/>
  <c r="AE48" i="2"/>
  <c r="AD48" i="2"/>
  <c r="AC48" i="2"/>
  <c r="AF48" i="2" s="1"/>
  <c r="AB48" i="2"/>
  <c r="X48" i="2"/>
  <c r="AE47" i="2"/>
  <c r="AF47" i="2" s="1"/>
  <c r="AD47" i="2"/>
  <c r="AC47" i="2"/>
  <c r="AB47" i="2"/>
  <c r="X47" i="2"/>
  <c r="AG46" i="2"/>
  <c r="AF46" i="2"/>
  <c r="AE46" i="2"/>
  <c r="AD46" i="2"/>
  <c r="AC46" i="2"/>
  <c r="AB46" i="2"/>
  <c r="X46" i="2"/>
  <c r="AE45" i="2"/>
  <c r="AD45" i="2"/>
  <c r="AF45" i="2" s="1"/>
  <c r="AC45" i="2"/>
  <c r="AB45" i="2"/>
  <c r="X45" i="2"/>
  <c r="AG45" i="2" s="1"/>
  <c r="AE44" i="2"/>
  <c r="AF44" i="2" s="1"/>
  <c r="AG44" i="2" s="1"/>
  <c r="AD44" i="2"/>
  <c r="AC44" i="2"/>
  <c r="AB44" i="2"/>
  <c r="X44" i="2"/>
  <c r="AF43" i="2"/>
  <c r="AE43" i="2"/>
  <c r="AD43" i="2"/>
  <c r="AC43" i="2"/>
  <c r="AB43" i="2"/>
  <c r="X43" i="2"/>
  <c r="AG42" i="2"/>
  <c r="AF42" i="2"/>
  <c r="AE42" i="2"/>
  <c r="AD42" i="2"/>
  <c r="AC42" i="2"/>
  <c r="AB42" i="2"/>
  <c r="X42" i="2"/>
  <c r="AE41" i="2"/>
  <c r="AD41" i="2"/>
  <c r="AC41" i="2"/>
  <c r="AB41" i="2"/>
  <c r="X41" i="2"/>
  <c r="W40" i="2"/>
  <c r="V40" i="2"/>
  <c r="U40" i="2"/>
  <c r="AE39" i="2"/>
  <c r="AD39" i="2"/>
  <c r="AC39" i="2"/>
  <c r="AB39" i="2"/>
  <c r="AA39" i="2"/>
  <c r="Z39" i="2"/>
  <c r="Y39" i="2"/>
  <c r="X39" i="2"/>
  <c r="AF38" i="2"/>
  <c r="AE38" i="2"/>
  <c r="AD38" i="2"/>
  <c r="AC38" i="2"/>
  <c r="AA38" i="2"/>
  <c r="Z38" i="2"/>
  <c r="Y38" i="2"/>
  <c r="AB38" i="2" s="1"/>
  <c r="X38" i="2"/>
  <c r="AE37" i="2"/>
  <c r="AD37" i="2"/>
  <c r="AC37" i="2"/>
  <c r="AF37" i="2" s="1"/>
  <c r="AA37" i="2"/>
  <c r="Z37" i="2"/>
  <c r="Y37" i="2"/>
  <c r="AB37" i="2" s="1"/>
  <c r="AG37" i="2" s="1"/>
  <c r="X37" i="2"/>
  <c r="AE36" i="2"/>
  <c r="AD36" i="2"/>
  <c r="AC36" i="2"/>
  <c r="AF36" i="2" s="1"/>
  <c r="AA36" i="2"/>
  <c r="Z36" i="2"/>
  <c r="Y36" i="2"/>
  <c r="AB36" i="2" s="1"/>
  <c r="X36" i="2"/>
  <c r="AE35" i="2"/>
  <c r="AD35" i="2"/>
  <c r="AC35" i="2"/>
  <c r="AB35" i="2"/>
  <c r="AA35" i="2"/>
  <c r="Z35" i="2"/>
  <c r="Y35" i="2"/>
  <c r="X35" i="2"/>
  <c r="AE34" i="2"/>
  <c r="AD34" i="2"/>
  <c r="AC34" i="2"/>
  <c r="AF34" i="2" s="1"/>
  <c r="AA34" i="2"/>
  <c r="Z34" i="2"/>
  <c r="AB34" i="2" s="1"/>
  <c r="Y34" i="2"/>
  <c r="X34" i="2"/>
  <c r="AE33" i="2"/>
  <c r="AD33" i="2"/>
  <c r="AF33" i="2" s="1"/>
  <c r="AC33" i="2"/>
  <c r="AA33" i="2"/>
  <c r="Z33" i="2"/>
  <c r="Y33" i="2"/>
  <c r="AB33" i="2" s="1"/>
  <c r="AG33" i="2" s="1"/>
  <c r="X33" i="2"/>
  <c r="AF32" i="2"/>
  <c r="AE32" i="2"/>
  <c r="AD32" i="2"/>
  <c r="AC32" i="2"/>
  <c r="AB32" i="2"/>
  <c r="AA32" i="2"/>
  <c r="Z32" i="2"/>
  <c r="Y32" i="2"/>
  <c r="X32" i="2"/>
  <c r="AE31" i="2"/>
  <c r="AF31" i="2" s="1"/>
  <c r="AD31" i="2"/>
  <c r="AC31" i="2"/>
  <c r="AA31" i="2"/>
  <c r="Z31" i="2"/>
  <c r="Y31" i="2"/>
  <c r="AB31" i="2" s="1"/>
  <c r="X31" i="2"/>
  <c r="AG31" i="2" s="1"/>
  <c r="AF30" i="2"/>
  <c r="AE30" i="2"/>
  <c r="AD30" i="2"/>
  <c r="AC30" i="2"/>
  <c r="AB30" i="2"/>
  <c r="AA30" i="2"/>
  <c r="Z30" i="2"/>
  <c r="Y30" i="2"/>
  <c r="X30" i="2"/>
  <c r="AG30" i="2" s="1"/>
  <c r="AE29" i="2"/>
  <c r="AD29" i="2"/>
  <c r="AC29" i="2"/>
  <c r="AB29" i="2"/>
  <c r="AA29" i="2"/>
  <c r="Z29" i="2"/>
  <c r="Y29" i="2"/>
  <c r="X29" i="2"/>
  <c r="AE28" i="2"/>
  <c r="AD28" i="2"/>
  <c r="AF28" i="2" s="1"/>
  <c r="AC28" i="2"/>
  <c r="AA28" i="2"/>
  <c r="Z28" i="2"/>
  <c r="Y28" i="2"/>
  <c r="AB28" i="2" s="1"/>
  <c r="X28" i="2"/>
  <c r="AE27" i="2"/>
  <c r="AD27" i="2"/>
  <c r="AC27" i="2"/>
  <c r="AF27" i="2" s="1"/>
  <c r="AA27" i="2"/>
  <c r="Z27" i="2"/>
  <c r="Y27" i="2"/>
  <c r="AB27" i="2" s="1"/>
  <c r="X27" i="2"/>
  <c r="AE26" i="2"/>
  <c r="AF26" i="2" s="1"/>
  <c r="AD26" i="2"/>
  <c r="AC26" i="2"/>
  <c r="AA26" i="2"/>
  <c r="Z26" i="2"/>
  <c r="Y26" i="2"/>
  <c r="AB26" i="2" s="1"/>
  <c r="X26" i="2"/>
  <c r="AE25" i="2"/>
  <c r="AD25" i="2"/>
  <c r="AC25" i="2"/>
  <c r="AF25" i="2" s="1"/>
  <c r="AA25" i="2"/>
  <c r="Z25" i="2"/>
  <c r="AB25" i="2" s="1"/>
  <c r="Y25" i="2"/>
  <c r="X25" i="2"/>
  <c r="AE24" i="2"/>
  <c r="AD24" i="2"/>
  <c r="AC24" i="2"/>
  <c r="AF24" i="2" s="1"/>
  <c r="AA24" i="2"/>
  <c r="Z24" i="2"/>
  <c r="Y24" i="2"/>
  <c r="AB24" i="2" s="1"/>
  <c r="X24" i="2"/>
  <c r="AF23" i="2"/>
  <c r="AE23" i="2"/>
  <c r="AD23" i="2"/>
  <c r="AC23" i="2"/>
  <c r="AA23" i="2"/>
  <c r="Z23" i="2"/>
  <c r="Y23" i="2"/>
  <c r="X23" i="2"/>
  <c r="AE22" i="2"/>
  <c r="AD22" i="2"/>
  <c r="AC22" i="2"/>
  <c r="AF22" i="2" s="1"/>
  <c r="AG22" i="2" s="1"/>
  <c r="AB22" i="2"/>
  <c r="AA22" i="2"/>
  <c r="Z22" i="2"/>
  <c r="Y22" i="2"/>
  <c r="X22" i="2"/>
  <c r="AE21" i="2"/>
  <c r="AD21" i="2"/>
  <c r="AC21" i="2"/>
  <c r="AF21" i="2" s="1"/>
  <c r="AA21" i="2"/>
  <c r="Z21" i="2"/>
  <c r="Y21" i="2"/>
  <c r="AB21" i="2" s="1"/>
  <c r="X21" i="2"/>
  <c r="AF20" i="2"/>
  <c r="AE20" i="2"/>
  <c r="AD20" i="2"/>
  <c r="AC20" i="2"/>
  <c r="AB20" i="2"/>
  <c r="AA20" i="2"/>
  <c r="Z20" i="2"/>
  <c r="Y20" i="2"/>
  <c r="X20" i="2"/>
  <c r="AE19" i="2"/>
  <c r="AD19" i="2"/>
  <c r="AF19" i="2" s="1"/>
  <c r="AC19" i="2"/>
  <c r="AB19" i="2"/>
  <c r="AA19" i="2"/>
  <c r="Z19" i="2"/>
  <c r="Y19" i="2"/>
  <c r="X19" i="2"/>
  <c r="AE18" i="2"/>
  <c r="AD18" i="2"/>
  <c r="AF18" i="2" s="1"/>
  <c r="AC18" i="2"/>
  <c r="AA18" i="2"/>
  <c r="Z18" i="2"/>
  <c r="Y18" i="2"/>
  <c r="X18" i="2"/>
  <c r="AE17" i="2"/>
  <c r="AD17" i="2"/>
  <c r="AC17" i="2"/>
  <c r="AF17" i="2" s="1"/>
  <c r="AA17" i="2"/>
  <c r="Z17" i="2"/>
  <c r="AB17" i="2" s="1"/>
  <c r="Y17" i="2"/>
  <c r="X17" i="2"/>
  <c r="AF16" i="2"/>
  <c r="AE16" i="2"/>
  <c r="AD16" i="2"/>
  <c r="AC16" i="2"/>
  <c r="AA16" i="2"/>
  <c r="Z16" i="2"/>
  <c r="Y16" i="2"/>
  <c r="X16" i="2"/>
  <c r="AF15" i="2"/>
  <c r="AE15" i="2"/>
  <c r="AD15" i="2"/>
  <c r="AC15" i="2"/>
  <c r="AA15" i="2"/>
  <c r="Z15" i="2"/>
  <c r="AB15" i="2" s="1"/>
  <c r="AG15" i="2" s="1"/>
  <c r="Y15" i="2"/>
  <c r="X15" i="2"/>
  <c r="AE14" i="2"/>
  <c r="AF14" i="2" s="1"/>
  <c r="AD14" i="2"/>
  <c r="AC14" i="2"/>
  <c r="AB14" i="2"/>
  <c r="AA14" i="2"/>
  <c r="Z14" i="2"/>
  <c r="Y14" i="2"/>
  <c r="X14" i="2"/>
  <c r="AE13" i="2"/>
  <c r="AF13" i="2" s="1"/>
  <c r="AD13" i="2"/>
  <c r="AC13" i="2"/>
  <c r="AA13" i="2"/>
  <c r="Z13" i="2"/>
  <c r="Y13" i="2"/>
  <c r="AB13" i="2" s="1"/>
  <c r="X13" i="2"/>
  <c r="AE12" i="2"/>
  <c r="AD12" i="2"/>
  <c r="AF12" i="2" s="1"/>
  <c r="AC12" i="2"/>
  <c r="AA12" i="2"/>
  <c r="AB12" i="2" s="1"/>
  <c r="AG12" i="2" s="1"/>
  <c r="Z12" i="2"/>
  <c r="Y12" i="2"/>
  <c r="X12" i="2"/>
  <c r="AE11" i="2"/>
  <c r="AD11" i="2"/>
  <c r="AC11" i="2"/>
  <c r="AF11" i="2" s="1"/>
  <c r="AA11" i="2"/>
  <c r="Z11" i="2"/>
  <c r="AB11" i="2" s="1"/>
  <c r="Y11" i="2"/>
  <c r="X11" i="2"/>
  <c r="AE10" i="2"/>
  <c r="AD10" i="2"/>
  <c r="AC10" i="2"/>
  <c r="AF10" i="2" s="1"/>
  <c r="AB10" i="2"/>
  <c r="AG10" i="2" s="1"/>
  <c r="AA10" i="2"/>
  <c r="Z10" i="2"/>
  <c r="Y10" i="2"/>
  <c r="X10" i="2"/>
  <c r="AE9" i="2"/>
  <c r="AD9" i="2"/>
  <c r="AC9" i="2"/>
  <c r="AF9" i="2" s="1"/>
  <c r="AA9" i="2"/>
  <c r="Z9" i="2"/>
  <c r="Y9" i="2"/>
  <c r="AB9" i="2" s="1"/>
  <c r="X9" i="2"/>
  <c r="AE8" i="2"/>
  <c r="AF8" i="2" s="1"/>
  <c r="AD8" i="2"/>
  <c r="AC8" i="2"/>
  <c r="AA8" i="2"/>
  <c r="Z8" i="2"/>
  <c r="Y8" i="2"/>
  <c r="X8" i="2"/>
  <c r="AE7" i="2"/>
  <c r="AD7" i="2"/>
  <c r="AC7" i="2"/>
  <c r="AA7" i="2"/>
  <c r="AB7" i="2" s="1"/>
  <c r="Z7" i="2"/>
  <c r="Y7" i="2"/>
  <c r="X7" i="2"/>
  <c r="AE6" i="2"/>
  <c r="AE40" i="2" s="1"/>
  <c r="AD6" i="2"/>
  <c r="AC6" i="2"/>
  <c r="AA6" i="2"/>
  <c r="Z6" i="2"/>
  <c r="Y6" i="2"/>
  <c r="X6" i="2"/>
  <c r="AF5" i="2"/>
  <c r="AE5" i="2"/>
  <c r="AD5" i="2"/>
  <c r="AC5" i="2"/>
  <c r="AB5" i="2"/>
  <c r="AA5" i="2"/>
  <c r="Z5" i="2"/>
  <c r="Y5" i="2"/>
  <c r="X5" i="2"/>
  <c r="AA734" i="1"/>
  <c r="W734" i="1"/>
  <c r="V734" i="1"/>
  <c r="U734" i="1"/>
  <c r="AE733" i="1"/>
  <c r="AD733" i="1"/>
  <c r="AF733" i="1" s="1"/>
  <c r="AC733" i="1"/>
  <c r="Z733" i="1"/>
  <c r="Y733" i="1"/>
  <c r="AB733" i="1" s="1"/>
  <c r="X733" i="1"/>
  <c r="AG732" i="1"/>
  <c r="AE732" i="1"/>
  <c r="AF732" i="1" s="1"/>
  <c r="AD732" i="1"/>
  <c r="AC732" i="1"/>
  <c r="Z732" i="1"/>
  <c r="AB732" i="1" s="1"/>
  <c r="Y732" i="1"/>
  <c r="X732" i="1"/>
  <c r="AE731" i="1"/>
  <c r="AD731" i="1"/>
  <c r="AC731" i="1"/>
  <c r="AF731" i="1" s="1"/>
  <c r="Z731" i="1"/>
  <c r="AB731" i="1" s="1"/>
  <c r="AG731" i="1" s="1"/>
  <c r="Y731" i="1"/>
  <c r="X731" i="1"/>
  <c r="AE730" i="1"/>
  <c r="AD730" i="1"/>
  <c r="AC730" i="1"/>
  <c r="AF730" i="1" s="1"/>
  <c r="AB730" i="1"/>
  <c r="Z730" i="1"/>
  <c r="Y730" i="1"/>
  <c r="X730" i="1"/>
  <c r="AE729" i="1"/>
  <c r="AD729" i="1"/>
  <c r="AC729" i="1"/>
  <c r="AF729" i="1" s="1"/>
  <c r="AG729" i="1" s="1"/>
  <c r="Z729" i="1"/>
  <c r="Y729" i="1"/>
  <c r="AB729" i="1" s="1"/>
  <c r="X729" i="1"/>
  <c r="AF728" i="1"/>
  <c r="AE728" i="1"/>
  <c r="AD728" i="1"/>
  <c r="AC728" i="1"/>
  <c r="Z728" i="1"/>
  <c r="Y728" i="1"/>
  <c r="AB728" i="1" s="1"/>
  <c r="X728" i="1"/>
  <c r="AE727" i="1"/>
  <c r="AD727" i="1"/>
  <c r="AC727" i="1"/>
  <c r="AB727" i="1"/>
  <c r="Z727" i="1"/>
  <c r="Y727" i="1"/>
  <c r="X727" i="1"/>
  <c r="AF726" i="1"/>
  <c r="AE726" i="1"/>
  <c r="AD726" i="1"/>
  <c r="AC726" i="1"/>
  <c r="AB726" i="1"/>
  <c r="Z726" i="1"/>
  <c r="Y726" i="1"/>
  <c r="X726" i="1"/>
  <c r="AG726" i="1" s="1"/>
  <c r="AG725" i="1"/>
  <c r="AF725" i="1"/>
  <c r="AE725" i="1"/>
  <c r="AD725" i="1"/>
  <c r="AC725" i="1"/>
  <c r="Z725" i="1"/>
  <c r="Y725" i="1"/>
  <c r="AB725" i="1" s="1"/>
  <c r="X725" i="1"/>
  <c r="AE724" i="1"/>
  <c r="AD724" i="1"/>
  <c r="AC724" i="1"/>
  <c r="AF724" i="1" s="1"/>
  <c r="AB724" i="1"/>
  <c r="Z724" i="1"/>
  <c r="Y724" i="1"/>
  <c r="X724" i="1"/>
  <c r="AE723" i="1"/>
  <c r="AD723" i="1"/>
  <c r="AC723" i="1"/>
  <c r="AF723" i="1" s="1"/>
  <c r="AB723" i="1"/>
  <c r="AG723" i="1" s="1"/>
  <c r="Z723" i="1"/>
  <c r="Y723" i="1"/>
  <c r="X723" i="1"/>
  <c r="AE722" i="1"/>
  <c r="AF722" i="1" s="1"/>
  <c r="AG722" i="1" s="1"/>
  <c r="AD722" i="1"/>
  <c r="AC722" i="1"/>
  <c r="Z722" i="1"/>
  <c r="Y722" i="1"/>
  <c r="AB722" i="1" s="1"/>
  <c r="X722" i="1"/>
  <c r="AE721" i="1"/>
  <c r="AF721" i="1" s="1"/>
  <c r="AD721" i="1"/>
  <c r="AC721" i="1"/>
  <c r="Z721" i="1"/>
  <c r="Y721" i="1"/>
  <c r="AB721" i="1" s="1"/>
  <c r="X721" i="1"/>
  <c r="AF720" i="1"/>
  <c r="AE720" i="1"/>
  <c r="AD720" i="1"/>
  <c r="AC720" i="1"/>
  <c r="Z720" i="1"/>
  <c r="Y720" i="1"/>
  <c r="AB720" i="1" s="1"/>
  <c r="X720" i="1"/>
  <c r="AE719" i="1"/>
  <c r="AD719" i="1"/>
  <c r="AC719" i="1"/>
  <c r="Z719" i="1"/>
  <c r="Y719" i="1"/>
  <c r="AB719" i="1" s="1"/>
  <c r="X719" i="1"/>
  <c r="AE718" i="1"/>
  <c r="AF718" i="1" s="1"/>
  <c r="AD718" i="1"/>
  <c r="AC718" i="1"/>
  <c r="AB718" i="1"/>
  <c r="Z718" i="1"/>
  <c r="Y718" i="1"/>
  <c r="X718" i="1"/>
  <c r="AE717" i="1"/>
  <c r="AD717" i="1"/>
  <c r="AC717" i="1"/>
  <c r="AF717" i="1" s="1"/>
  <c r="Z717" i="1"/>
  <c r="Y717" i="1"/>
  <c r="AB717" i="1" s="1"/>
  <c r="X717" i="1"/>
  <c r="AE716" i="1"/>
  <c r="AF716" i="1" s="1"/>
  <c r="AG716" i="1" s="1"/>
  <c r="AD716" i="1"/>
  <c r="AC716" i="1"/>
  <c r="AB716" i="1"/>
  <c r="Z716" i="1"/>
  <c r="Y716" i="1"/>
  <c r="X716" i="1"/>
  <c r="AE715" i="1"/>
  <c r="AD715" i="1"/>
  <c r="AC715" i="1"/>
  <c r="AF715" i="1" s="1"/>
  <c r="AB715" i="1"/>
  <c r="AG715" i="1" s="1"/>
  <c r="Z715" i="1"/>
  <c r="Y715" i="1"/>
  <c r="X715" i="1"/>
  <c r="AE714" i="1"/>
  <c r="AD714" i="1"/>
  <c r="AF714" i="1" s="1"/>
  <c r="AC714" i="1"/>
  <c r="AB714" i="1"/>
  <c r="Z714" i="1"/>
  <c r="Y714" i="1"/>
  <c r="X714" i="1"/>
  <c r="AG714" i="1" s="1"/>
  <c r="AE713" i="1"/>
  <c r="AD713" i="1"/>
  <c r="AF713" i="1" s="1"/>
  <c r="AG713" i="1" s="1"/>
  <c r="AC713" i="1"/>
  <c r="Z713" i="1"/>
  <c r="Y713" i="1"/>
  <c r="AB713" i="1" s="1"/>
  <c r="X713" i="1"/>
  <c r="AF712" i="1"/>
  <c r="AE712" i="1"/>
  <c r="AD712" i="1"/>
  <c r="AC712" i="1"/>
  <c r="Z712" i="1"/>
  <c r="Y712" i="1"/>
  <c r="X712" i="1"/>
  <c r="AE711" i="1"/>
  <c r="AD711" i="1"/>
  <c r="AC711" i="1"/>
  <c r="Z711" i="1"/>
  <c r="AB711" i="1" s="1"/>
  <c r="Y711" i="1"/>
  <c r="X711" i="1"/>
  <c r="AE710" i="1"/>
  <c r="AD710" i="1"/>
  <c r="AC710" i="1"/>
  <c r="AF710" i="1" s="1"/>
  <c r="Z710" i="1"/>
  <c r="Y710" i="1"/>
  <c r="AB710" i="1" s="1"/>
  <c r="X710" i="1"/>
  <c r="AG710" i="1" s="1"/>
  <c r="AE709" i="1"/>
  <c r="AF709" i="1" s="1"/>
  <c r="AG709" i="1" s="1"/>
  <c r="AD709" i="1"/>
  <c r="AC709" i="1"/>
  <c r="Z709" i="1"/>
  <c r="AB709" i="1" s="1"/>
  <c r="Y709" i="1"/>
  <c r="X709" i="1"/>
  <c r="AE708" i="1"/>
  <c r="AD708" i="1"/>
  <c r="AC708" i="1"/>
  <c r="AF708" i="1" s="1"/>
  <c r="Z708" i="1"/>
  <c r="AB708" i="1" s="1"/>
  <c r="AG708" i="1" s="1"/>
  <c r="Y708" i="1"/>
  <c r="X708" i="1"/>
  <c r="AE707" i="1"/>
  <c r="AD707" i="1"/>
  <c r="AC707" i="1"/>
  <c r="AF707" i="1" s="1"/>
  <c r="AB707" i="1"/>
  <c r="Z707" i="1"/>
  <c r="Y707" i="1"/>
  <c r="X707" i="1"/>
  <c r="AE706" i="1"/>
  <c r="AD706" i="1"/>
  <c r="AF706" i="1" s="1"/>
  <c r="AG706" i="1" s="1"/>
  <c r="AC706" i="1"/>
  <c r="Z706" i="1"/>
  <c r="Y706" i="1"/>
  <c r="AB706" i="1" s="1"/>
  <c r="X706" i="1"/>
  <c r="AF705" i="1"/>
  <c r="AE705" i="1"/>
  <c r="AD705" i="1"/>
  <c r="AC705" i="1"/>
  <c r="Z705" i="1"/>
  <c r="Y705" i="1"/>
  <c r="AB705" i="1" s="1"/>
  <c r="AG705" i="1" s="1"/>
  <c r="X705" i="1"/>
  <c r="AE704" i="1"/>
  <c r="AD704" i="1"/>
  <c r="AC704" i="1"/>
  <c r="AB704" i="1"/>
  <c r="Z704" i="1"/>
  <c r="Y704" i="1"/>
  <c r="X704" i="1"/>
  <c r="AE703" i="1"/>
  <c r="AD703" i="1"/>
  <c r="AC703" i="1"/>
  <c r="AF703" i="1" s="1"/>
  <c r="Z703" i="1"/>
  <c r="Y703" i="1"/>
  <c r="AB703" i="1" s="1"/>
  <c r="X703" i="1"/>
  <c r="AG703" i="1" s="1"/>
  <c r="AE702" i="1"/>
  <c r="AF702" i="1" s="1"/>
  <c r="AD702" i="1"/>
  <c r="AC702" i="1"/>
  <c r="AB702" i="1"/>
  <c r="Z702" i="1"/>
  <c r="Y702" i="1"/>
  <c r="X702" i="1"/>
  <c r="AG702" i="1" s="1"/>
  <c r="AG701" i="1"/>
  <c r="AE701" i="1"/>
  <c r="AD701" i="1"/>
  <c r="AC701" i="1"/>
  <c r="AF701" i="1" s="1"/>
  <c r="AB701" i="1"/>
  <c r="Z701" i="1"/>
  <c r="Y701" i="1"/>
  <c r="X701" i="1"/>
  <c r="AE700" i="1"/>
  <c r="AD700" i="1"/>
  <c r="AC700" i="1"/>
  <c r="AF700" i="1" s="1"/>
  <c r="AB700" i="1"/>
  <c r="Z700" i="1"/>
  <c r="Y700" i="1"/>
  <c r="X700" i="1"/>
  <c r="AG700" i="1" s="1"/>
  <c r="AE699" i="1"/>
  <c r="AF699" i="1" s="1"/>
  <c r="AD699" i="1"/>
  <c r="AC699" i="1"/>
  <c r="Z699" i="1"/>
  <c r="Y699" i="1"/>
  <c r="X699" i="1"/>
  <c r="AE698" i="1"/>
  <c r="AD698" i="1"/>
  <c r="AC698" i="1"/>
  <c r="AF698" i="1" s="1"/>
  <c r="Z698" i="1"/>
  <c r="AB698" i="1" s="1"/>
  <c r="AG698" i="1" s="1"/>
  <c r="Y698" i="1"/>
  <c r="X698" i="1"/>
  <c r="AE697" i="1"/>
  <c r="AD697" i="1"/>
  <c r="AC697" i="1"/>
  <c r="AF697" i="1" s="1"/>
  <c r="Z697" i="1"/>
  <c r="AB697" i="1" s="1"/>
  <c r="Y697" i="1"/>
  <c r="X697" i="1"/>
  <c r="AE696" i="1"/>
  <c r="AD696" i="1"/>
  <c r="AC696" i="1"/>
  <c r="Z696" i="1"/>
  <c r="Y696" i="1"/>
  <c r="AB696" i="1" s="1"/>
  <c r="X696" i="1"/>
  <c r="AF695" i="1"/>
  <c r="AE695" i="1"/>
  <c r="AD695" i="1"/>
  <c r="AC695" i="1"/>
  <c r="Z695" i="1"/>
  <c r="AB695" i="1" s="1"/>
  <c r="Y695" i="1"/>
  <c r="X695" i="1"/>
  <c r="AG695" i="1" s="1"/>
  <c r="AE694" i="1"/>
  <c r="AD694" i="1"/>
  <c r="AC694" i="1"/>
  <c r="Z694" i="1"/>
  <c r="Y694" i="1"/>
  <c r="AB694" i="1" s="1"/>
  <c r="X694" i="1"/>
  <c r="AF693" i="1"/>
  <c r="AE693" i="1"/>
  <c r="AD693" i="1"/>
  <c r="AC693" i="1"/>
  <c r="AB693" i="1"/>
  <c r="Z693" i="1"/>
  <c r="Y693" i="1"/>
  <c r="X693" i="1"/>
  <c r="AF692" i="1"/>
  <c r="AE692" i="1"/>
  <c r="AD692" i="1"/>
  <c r="AC692" i="1"/>
  <c r="Z692" i="1"/>
  <c r="Y692" i="1"/>
  <c r="X692" i="1"/>
  <c r="AE691" i="1"/>
  <c r="AD691" i="1"/>
  <c r="AC691" i="1"/>
  <c r="AF691" i="1" s="1"/>
  <c r="Z691" i="1"/>
  <c r="AB691" i="1" s="1"/>
  <c r="AG691" i="1" s="1"/>
  <c r="Y691" i="1"/>
  <c r="X691" i="1"/>
  <c r="AE690" i="1"/>
  <c r="AD690" i="1"/>
  <c r="AC690" i="1"/>
  <c r="AF690" i="1" s="1"/>
  <c r="Z690" i="1"/>
  <c r="AB690" i="1" s="1"/>
  <c r="AG690" i="1" s="1"/>
  <c r="Y690" i="1"/>
  <c r="X690" i="1"/>
  <c r="AE689" i="1"/>
  <c r="AD689" i="1"/>
  <c r="AF689" i="1" s="1"/>
  <c r="AG689" i="1" s="1"/>
  <c r="AC689" i="1"/>
  <c r="Z689" i="1"/>
  <c r="Y689" i="1"/>
  <c r="AB689" i="1" s="1"/>
  <c r="X689" i="1"/>
  <c r="AF688" i="1"/>
  <c r="AE688" i="1"/>
  <c r="AD688" i="1"/>
  <c r="AC688" i="1"/>
  <c r="AB688" i="1"/>
  <c r="AG688" i="1" s="1"/>
  <c r="Z688" i="1"/>
  <c r="Y688" i="1"/>
  <c r="X688" i="1"/>
  <c r="AE687" i="1"/>
  <c r="AD687" i="1"/>
  <c r="AC687" i="1"/>
  <c r="AF687" i="1" s="1"/>
  <c r="Z687" i="1"/>
  <c r="Y687" i="1"/>
  <c r="AB687" i="1" s="1"/>
  <c r="AG687" i="1" s="1"/>
  <c r="X687" i="1"/>
  <c r="AE686" i="1"/>
  <c r="AD686" i="1"/>
  <c r="AC686" i="1"/>
  <c r="AF686" i="1" s="1"/>
  <c r="AB686" i="1"/>
  <c r="Z686" i="1"/>
  <c r="Y686" i="1"/>
  <c r="X686" i="1"/>
  <c r="AE685" i="1"/>
  <c r="AD685" i="1"/>
  <c r="AF685" i="1" s="1"/>
  <c r="AC685" i="1"/>
  <c r="Z685" i="1"/>
  <c r="Y685" i="1"/>
  <c r="AB685" i="1" s="1"/>
  <c r="AG685" i="1" s="1"/>
  <c r="X685" i="1"/>
  <c r="AE684" i="1"/>
  <c r="AD684" i="1"/>
  <c r="AC684" i="1"/>
  <c r="AF684" i="1" s="1"/>
  <c r="AG684" i="1" s="1"/>
  <c r="Z684" i="1"/>
  <c r="Y684" i="1"/>
  <c r="AB684" i="1" s="1"/>
  <c r="X684" i="1"/>
  <c r="AE683" i="1"/>
  <c r="AD683" i="1"/>
  <c r="AC683" i="1"/>
  <c r="AB683" i="1"/>
  <c r="Z683" i="1"/>
  <c r="Y683" i="1"/>
  <c r="X683" i="1"/>
  <c r="AF682" i="1"/>
  <c r="AG682" i="1" s="1"/>
  <c r="AE682" i="1"/>
  <c r="AD682" i="1"/>
  <c r="AC682" i="1"/>
  <c r="Z682" i="1"/>
  <c r="Y682" i="1"/>
  <c r="AB682" i="1" s="1"/>
  <c r="X682" i="1"/>
  <c r="AE681" i="1"/>
  <c r="AD681" i="1"/>
  <c r="AC681" i="1"/>
  <c r="AF681" i="1" s="1"/>
  <c r="Z681" i="1"/>
  <c r="Y681" i="1"/>
  <c r="AB681" i="1" s="1"/>
  <c r="X681" i="1"/>
  <c r="AE680" i="1"/>
  <c r="AD680" i="1"/>
  <c r="AC680" i="1"/>
  <c r="AB680" i="1"/>
  <c r="Z680" i="1"/>
  <c r="Y680" i="1"/>
  <c r="X680" i="1"/>
  <c r="AE679" i="1"/>
  <c r="AD679" i="1"/>
  <c r="AC679" i="1"/>
  <c r="AF679" i="1" s="1"/>
  <c r="AB679" i="1"/>
  <c r="Z679" i="1"/>
  <c r="Y679" i="1"/>
  <c r="X679" i="1"/>
  <c r="AF678" i="1"/>
  <c r="AE678" i="1"/>
  <c r="AD678" i="1"/>
  <c r="AC678" i="1"/>
  <c r="Z678" i="1"/>
  <c r="Y678" i="1"/>
  <c r="AB678" i="1" s="1"/>
  <c r="X678" i="1"/>
  <c r="AF677" i="1"/>
  <c r="AE677" i="1"/>
  <c r="AD677" i="1"/>
  <c r="AC677" i="1"/>
  <c r="Z677" i="1"/>
  <c r="Y677" i="1"/>
  <c r="X677" i="1"/>
  <c r="AE676" i="1"/>
  <c r="AD676" i="1"/>
  <c r="AC676" i="1"/>
  <c r="Z676" i="1"/>
  <c r="AB676" i="1" s="1"/>
  <c r="Y676" i="1"/>
  <c r="X676" i="1"/>
  <c r="AE675" i="1"/>
  <c r="AD675" i="1"/>
  <c r="AC675" i="1"/>
  <c r="Z675" i="1"/>
  <c r="Y675" i="1"/>
  <c r="AB675" i="1" s="1"/>
  <c r="X675" i="1"/>
  <c r="AG674" i="1"/>
  <c r="AE674" i="1"/>
  <c r="AF674" i="1" s="1"/>
  <c r="AD674" i="1"/>
  <c r="AC674" i="1"/>
  <c r="Z674" i="1"/>
  <c r="Y674" i="1"/>
  <c r="AB674" i="1" s="1"/>
  <c r="X674" i="1"/>
  <c r="AF673" i="1"/>
  <c r="AE673" i="1"/>
  <c r="AD673" i="1"/>
  <c r="AC673" i="1"/>
  <c r="Z673" i="1"/>
  <c r="AB673" i="1" s="1"/>
  <c r="AG673" i="1" s="1"/>
  <c r="Y673" i="1"/>
  <c r="X673" i="1"/>
  <c r="AF672" i="1"/>
  <c r="AE672" i="1"/>
  <c r="AD672" i="1"/>
  <c r="AC672" i="1"/>
  <c r="Z672" i="1"/>
  <c r="Y672" i="1"/>
  <c r="AB672" i="1" s="1"/>
  <c r="X672" i="1"/>
  <c r="AE671" i="1"/>
  <c r="AD671" i="1"/>
  <c r="AF671" i="1" s="1"/>
  <c r="AC671" i="1"/>
  <c r="Z671" i="1"/>
  <c r="Y671" i="1"/>
  <c r="AB671" i="1" s="1"/>
  <c r="AG671" i="1" s="1"/>
  <c r="X671" i="1"/>
  <c r="AE670" i="1"/>
  <c r="AD670" i="1"/>
  <c r="AC670" i="1"/>
  <c r="AF670" i="1" s="1"/>
  <c r="Z670" i="1"/>
  <c r="AB670" i="1" s="1"/>
  <c r="Y670" i="1"/>
  <c r="X670" i="1"/>
  <c r="AG670" i="1" s="1"/>
  <c r="AE669" i="1"/>
  <c r="AD669" i="1"/>
  <c r="AC669" i="1"/>
  <c r="AB669" i="1"/>
  <c r="Z669" i="1"/>
  <c r="Y669" i="1"/>
  <c r="X669" i="1"/>
  <c r="AE668" i="1"/>
  <c r="AF668" i="1" s="1"/>
  <c r="AD668" i="1"/>
  <c r="AC668" i="1"/>
  <c r="Z668" i="1"/>
  <c r="Y668" i="1"/>
  <c r="AB668" i="1" s="1"/>
  <c r="X668" i="1"/>
  <c r="AF667" i="1"/>
  <c r="AE667" i="1"/>
  <c r="AD667" i="1"/>
  <c r="AC667" i="1"/>
  <c r="Z667" i="1"/>
  <c r="Y667" i="1"/>
  <c r="AB667" i="1" s="1"/>
  <c r="AG667" i="1" s="1"/>
  <c r="X667" i="1"/>
  <c r="AE666" i="1"/>
  <c r="AD666" i="1"/>
  <c r="AC666" i="1"/>
  <c r="AF666" i="1" s="1"/>
  <c r="Z666" i="1"/>
  <c r="Y666" i="1"/>
  <c r="AB666" i="1" s="1"/>
  <c r="X666" i="1"/>
  <c r="AE665" i="1"/>
  <c r="AD665" i="1"/>
  <c r="AC665" i="1"/>
  <c r="AF665" i="1" s="1"/>
  <c r="AB665" i="1"/>
  <c r="Z665" i="1"/>
  <c r="Y665" i="1"/>
  <c r="X665" i="1"/>
  <c r="AE664" i="1"/>
  <c r="AD664" i="1"/>
  <c r="AC664" i="1"/>
  <c r="AF664" i="1" s="1"/>
  <c r="Z664" i="1"/>
  <c r="Y664" i="1"/>
  <c r="AB664" i="1" s="1"/>
  <c r="X664" i="1"/>
  <c r="AF663" i="1"/>
  <c r="AE663" i="1"/>
  <c r="AD663" i="1"/>
  <c r="AC663" i="1"/>
  <c r="Z663" i="1"/>
  <c r="Y663" i="1"/>
  <c r="AB663" i="1" s="1"/>
  <c r="X663" i="1"/>
  <c r="AE662" i="1"/>
  <c r="AD662" i="1"/>
  <c r="AC662" i="1"/>
  <c r="AF662" i="1" s="1"/>
  <c r="AB662" i="1"/>
  <c r="AG662" i="1" s="1"/>
  <c r="Z662" i="1"/>
  <c r="Y662" i="1"/>
  <c r="X662" i="1"/>
  <c r="AF661" i="1"/>
  <c r="AE661" i="1"/>
  <c r="AD661" i="1"/>
  <c r="AC661" i="1"/>
  <c r="AB661" i="1"/>
  <c r="Z661" i="1"/>
  <c r="Y661" i="1"/>
  <c r="X661" i="1"/>
  <c r="AE660" i="1"/>
  <c r="AF660" i="1" s="1"/>
  <c r="AD660" i="1"/>
  <c r="AC660" i="1"/>
  <c r="Z660" i="1"/>
  <c r="Y660" i="1"/>
  <c r="X660" i="1"/>
  <c r="AG659" i="1"/>
  <c r="AF659" i="1"/>
  <c r="AE659" i="1"/>
  <c r="AD659" i="1"/>
  <c r="AC659" i="1"/>
  <c r="Z659" i="1"/>
  <c r="Y659" i="1"/>
  <c r="AB659" i="1" s="1"/>
  <c r="X659" i="1"/>
  <c r="AE658" i="1"/>
  <c r="AD658" i="1"/>
  <c r="AC658" i="1"/>
  <c r="AB658" i="1"/>
  <c r="Z658" i="1"/>
  <c r="Y658" i="1"/>
  <c r="X658" i="1"/>
  <c r="AE657" i="1"/>
  <c r="AD657" i="1"/>
  <c r="AF657" i="1" s="1"/>
  <c r="AC657" i="1"/>
  <c r="Z657" i="1"/>
  <c r="Y657" i="1"/>
  <c r="X657" i="1"/>
  <c r="AE656" i="1"/>
  <c r="AD656" i="1"/>
  <c r="AC656" i="1"/>
  <c r="AF656" i="1" s="1"/>
  <c r="Z656" i="1"/>
  <c r="Y656" i="1"/>
  <c r="AB656" i="1" s="1"/>
  <c r="X656" i="1"/>
  <c r="AE655" i="1"/>
  <c r="AD655" i="1"/>
  <c r="AC655" i="1"/>
  <c r="Z655" i="1"/>
  <c r="Y655" i="1"/>
  <c r="AB655" i="1" s="1"/>
  <c r="X655" i="1"/>
  <c r="AE654" i="1"/>
  <c r="AF654" i="1" s="1"/>
  <c r="AD654" i="1"/>
  <c r="AC654" i="1"/>
  <c r="Z654" i="1"/>
  <c r="Y654" i="1"/>
  <c r="AB654" i="1" s="1"/>
  <c r="X654" i="1"/>
  <c r="AG654" i="1" s="1"/>
  <c r="AE653" i="1"/>
  <c r="AD653" i="1"/>
  <c r="AC653" i="1"/>
  <c r="AF653" i="1" s="1"/>
  <c r="Z653" i="1"/>
  <c r="Y653" i="1"/>
  <c r="AB653" i="1" s="1"/>
  <c r="X653" i="1"/>
  <c r="AG653" i="1" s="1"/>
  <c r="AE652" i="1"/>
  <c r="AD652" i="1"/>
  <c r="AC652" i="1"/>
  <c r="Z652" i="1"/>
  <c r="AB652" i="1" s="1"/>
  <c r="Y652" i="1"/>
  <c r="X652" i="1"/>
  <c r="AE651" i="1"/>
  <c r="AD651" i="1"/>
  <c r="AC651" i="1"/>
  <c r="AF651" i="1" s="1"/>
  <c r="AB651" i="1"/>
  <c r="Z651" i="1"/>
  <c r="Y651" i="1"/>
  <c r="X651" i="1"/>
  <c r="AE650" i="1"/>
  <c r="AF650" i="1" s="1"/>
  <c r="AD650" i="1"/>
  <c r="AC650" i="1"/>
  <c r="Z650" i="1"/>
  <c r="Y650" i="1"/>
  <c r="X650" i="1"/>
  <c r="AF649" i="1"/>
  <c r="AE649" i="1"/>
  <c r="AD649" i="1"/>
  <c r="AC649" i="1"/>
  <c r="Z649" i="1"/>
  <c r="Y649" i="1"/>
  <c r="AB649" i="1" s="1"/>
  <c r="AG649" i="1" s="1"/>
  <c r="X649" i="1"/>
  <c r="AE648" i="1"/>
  <c r="AD648" i="1"/>
  <c r="AC648" i="1"/>
  <c r="AB648" i="1"/>
  <c r="Z648" i="1"/>
  <c r="Y648" i="1"/>
  <c r="X648" i="1"/>
  <c r="AE647" i="1"/>
  <c r="AD647" i="1"/>
  <c r="AC647" i="1"/>
  <c r="AF647" i="1" s="1"/>
  <c r="Z647" i="1"/>
  <c r="Y647" i="1"/>
  <c r="AB647" i="1" s="1"/>
  <c r="X647" i="1"/>
  <c r="AG647" i="1" s="1"/>
  <c r="AE646" i="1"/>
  <c r="AF646" i="1" s="1"/>
  <c r="AG646" i="1" s="1"/>
  <c r="AD646" i="1"/>
  <c r="AC646" i="1"/>
  <c r="Z646" i="1"/>
  <c r="Y646" i="1"/>
  <c r="AB646" i="1" s="1"/>
  <c r="X646" i="1"/>
  <c r="AE645" i="1"/>
  <c r="AD645" i="1"/>
  <c r="AC645" i="1"/>
  <c r="AF645" i="1" s="1"/>
  <c r="Z645" i="1"/>
  <c r="Y645" i="1"/>
  <c r="AB645" i="1" s="1"/>
  <c r="AG645" i="1" s="1"/>
  <c r="X645" i="1"/>
  <c r="AE644" i="1"/>
  <c r="AD644" i="1"/>
  <c r="AC644" i="1"/>
  <c r="AF644" i="1" s="1"/>
  <c r="AB644" i="1"/>
  <c r="Z644" i="1"/>
  <c r="Y644" i="1"/>
  <c r="X644" i="1"/>
  <c r="AE643" i="1"/>
  <c r="AD643" i="1"/>
  <c r="AF643" i="1" s="1"/>
  <c r="AG643" i="1" s="1"/>
  <c r="AC643" i="1"/>
  <c r="Z643" i="1"/>
  <c r="Y643" i="1"/>
  <c r="AB643" i="1" s="1"/>
  <c r="X643" i="1"/>
  <c r="AE642" i="1"/>
  <c r="AF642" i="1" s="1"/>
  <c r="AD642" i="1"/>
  <c r="AC642" i="1"/>
  <c r="Z642" i="1"/>
  <c r="Y642" i="1"/>
  <c r="X642" i="1"/>
  <c r="AE641" i="1"/>
  <c r="AD641" i="1"/>
  <c r="AC641" i="1"/>
  <c r="Z641" i="1"/>
  <c r="AB641" i="1" s="1"/>
  <c r="Y641" i="1"/>
  <c r="X641" i="1"/>
  <c r="AE640" i="1"/>
  <c r="AD640" i="1"/>
  <c r="AC640" i="1"/>
  <c r="AF640" i="1" s="1"/>
  <c r="AG640" i="1" s="1"/>
  <c r="Z640" i="1"/>
  <c r="Y640" i="1"/>
  <c r="AB640" i="1" s="1"/>
  <c r="X640" i="1"/>
  <c r="AE639" i="1"/>
  <c r="AD639" i="1"/>
  <c r="AC639" i="1"/>
  <c r="AF639" i="1" s="1"/>
  <c r="Z639" i="1"/>
  <c r="AB639" i="1" s="1"/>
  <c r="AG639" i="1" s="1"/>
  <c r="Y639" i="1"/>
  <c r="X639" i="1"/>
  <c r="AE638" i="1"/>
  <c r="AD638" i="1"/>
  <c r="AC638" i="1"/>
  <c r="AF638" i="1" s="1"/>
  <c r="Z638" i="1"/>
  <c r="AB638" i="1" s="1"/>
  <c r="Y638" i="1"/>
  <c r="X638" i="1"/>
  <c r="AE637" i="1"/>
  <c r="AD637" i="1"/>
  <c r="AC637" i="1"/>
  <c r="AB637" i="1"/>
  <c r="Z637" i="1"/>
  <c r="Y637" i="1"/>
  <c r="X637" i="1"/>
  <c r="AG636" i="1"/>
  <c r="AF636" i="1"/>
  <c r="AE636" i="1"/>
  <c r="AD636" i="1"/>
  <c r="AC636" i="1"/>
  <c r="Z636" i="1"/>
  <c r="Y636" i="1"/>
  <c r="AB636" i="1" s="1"/>
  <c r="X636" i="1"/>
  <c r="AE635" i="1"/>
  <c r="AD635" i="1"/>
  <c r="AC635" i="1"/>
  <c r="AF635" i="1" s="1"/>
  <c r="Z635" i="1"/>
  <c r="Y635" i="1"/>
  <c r="AB635" i="1" s="1"/>
  <c r="AG635" i="1" s="1"/>
  <c r="X635" i="1"/>
  <c r="AF634" i="1"/>
  <c r="AE634" i="1"/>
  <c r="AD634" i="1"/>
  <c r="AC634" i="1"/>
  <c r="AB634" i="1"/>
  <c r="Z634" i="1"/>
  <c r="Y634" i="1"/>
  <c r="X634" i="1"/>
  <c r="AE633" i="1"/>
  <c r="AF633" i="1" s="1"/>
  <c r="AD633" i="1"/>
  <c r="AC633" i="1"/>
  <c r="Z633" i="1"/>
  <c r="AB633" i="1" s="1"/>
  <c r="Y633" i="1"/>
  <c r="X633" i="1"/>
  <c r="AG633" i="1" s="1"/>
  <c r="AE632" i="1"/>
  <c r="AF632" i="1" s="1"/>
  <c r="AD632" i="1"/>
  <c r="AC632" i="1"/>
  <c r="Z632" i="1"/>
  <c r="Y632" i="1"/>
  <c r="AB632" i="1" s="1"/>
  <c r="X632" i="1"/>
  <c r="AE631" i="1"/>
  <c r="AD631" i="1"/>
  <c r="AC631" i="1"/>
  <c r="AF631" i="1" s="1"/>
  <c r="Z631" i="1"/>
  <c r="AB631" i="1" s="1"/>
  <c r="AG631" i="1" s="1"/>
  <c r="Y631" i="1"/>
  <c r="X631" i="1"/>
  <c r="AE630" i="1"/>
  <c r="AD630" i="1"/>
  <c r="AC630" i="1"/>
  <c r="AF630" i="1" s="1"/>
  <c r="AB630" i="1"/>
  <c r="Z630" i="1"/>
  <c r="Y630" i="1"/>
  <c r="X630" i="1"/>
  <c r="AE629" i="1"/>
  <c r="AD629" i="1"/>
  <c r="AF629" i="1" s="1"/>
  <c r="AC629" i="1"/>
  <c r="Z629" i="1"/>
  <c r="Y629" i="1"/>
  <c r="AB629" i="1" s="1"/>
  <c r="X629" i="1"/>
  <c r="AE628" i="1"/>
  <c r="AF628" i="1" s="1"/>
  <c r="AD628" i="1"/>
  <c r="AC628" i="1"/>
  <c r="Z628" i="1"/>
  <c r="Y628" i="1"/>
  <c r="AB628" i="1" s="1"/>
  <c r="X628" i="1"/>
  <c r="AE627" i="1"/>
  <c r="AD627" i="1"/>
  <c r="AC627" i="1"/>
  <c r="Z627" i="1"/>
  <c r="AB627" i="1" s="1"/>
  <c r="Y627" i="1"/>
  <c r="X627" i="1"/>
  <c r="AE626" i="1"/>
  <c r="AD626" i="1"/>
  <c r="AC626" i="1"/>
  <c r="AF626" i="1" s="1"/>
  <c r="Z626" i="1"/>
  <c r="Y626" i="1"/>
  <c r="AB626" i="1" s="1"/>
  <c r="X626" i="1"/>
  <c r="AE625" i="1"/>
  <c r="AD625" i="1"/>
  <c r="AC625" i="1"/>
  <c r="AB625" i="1"/>
  <c r="Z625" i="1"/>
  <c r="Y625" i="1"/>
  <c r="X625" i="1"/>
  <c r="AE624" i="1"/>
  <c r="AD624" i="1"/>
  <c r="AC624" i="1"/>
  <c r="AB624" i="1"/>
  <c r="Z624" i="1"/>
  <c r="Y624" i="1"/>
  <c r="X624" i="1"/>
  <c r="AF623" i="1"/>
  <c r="AE623" i="1"/>
  <c r="AD623" i="1"/>
  <c r="AC623" i="1"/>
  <c r="AB623" i="1"/>
  <c r="Z623" i="1"/>
  <c r="Y623" i="1"/>
  <c r="X623" i="1"/>
  <c r="AG623" i="1" s="1"/>
  <c r="AE622" i="1"/>
  <c r="AF622" i="1" s="1"/>
  <c r="AD622" i="1"/>
  <c r="AC622" i="1"/>
  <c r="Z622" i="1"/>
  <c r="Y622" i="1"/>
  <c r="AB622" i="1" s="1"/>
  <c r="X622" i="1"/>
  <c r="AE621" i="1"/>
  <c r="AD621" i="1"/>
  <c r="AC621" i="1"/>
  <c r="AF621" i="1" s="1"/>
  <c r="Z621" i="1"/>
  <c r="AB621" i="1" s="1"/>
  <c r="Y621" i="1"/>
  <c r="X621" i="1"/>
  <c r="AG621" i="1" s="1"/>
  <c r="AE620" i="1"/>
  <c r="AF620" i="1" s="1"/>
  <c r="AG620" i="1" s="1"/>
  <c r="AD620" i="1"/>
  <c r="AC620" i="1"/>
  <c r="Z620" i="1"/>
  <c r="AB620" i="1" s="1"/>
  <c r="Y620" i="1"/>
  <c r="X620" i="1"/>
  <c r="AE619" i="1"/>
  <c r="AD619" i="1"/>
  <c r="AF619" i="1" s="1"/>
  <c r="AC619" i="1"/>
  <c r="Z619" i="1"/>
  <c r="Y619" i="1"/>
  <c r="AB619" i="1" s="1"/>
  <c r="X619" i="1"/>
  <c r="AE618" i="1"/>
  <c r="AF618" i="1" s="1"/>
  <c r="AD618" i="1"/>
  <c r="AC618" i="1"/>
  <c r="Z618" i="1"/>
  <c r="Y618" i="1"/>
  <c r="AB618" i="1" s="1"/>
  <c r="X618" i="1"/>
  <c r="AG618" i="1" s="1"/>
  <c r="AE617" i="1"/>
  <c r="AD617" i="1"/>
  <c r="AC617" i="1"/>
  <c r="AF617" i="1" s="1"/>
  <c r="AB617" i="1"/>
  <c r="AG617" i="1" s="1"/>
  <c r="Z617" i="1"/>
  <c r="Y617" i="1"/>
  <c r="X617" i="1"/>
  <c r="AE616" i="1"/>
  <c r="AD616" i="1"/>
  <c r="AC616" i="1"/>
  <c r="AF616" i="1" s="1"/>
  <c r="Z616" i="1"/>
  <c r="Y616" i="1"/>
  <c r="AB616" i="1" s="1"/>
  <c r="X616" i="1"/>
  <c r="AE615" i="1"/>
  <c r="AF615" i="1" s="1"/>
  <c r="AD615" i="1"/>
  <c r="AC615" i="1"/>
  <c r="Z615" i="1"/>
  <c r="Y615" i="1"/>
  <c r="X615" i="1"/>
  <c r="AE614" i="1"/>
  <c r="AD614" i="1"/>
  <c r="AC614" i="1"/>
  <c r="AF614" i="1" s="1"/>
  <c r="Z614" i="1"/>
  <c r="Y614" i="1"/>
  <c r="AB614" i="1" s="1"/>
  <c r="X614" i="1"/>
  <c r="AE613" i="1"/>
  <c r="AD613" i="1"/>
  <c r="AC613" i="1"/>
  <c r="AF613" i="1" s="1"/>
  <c r="Z613" i="1"/>
  <c r="Y613" i="1"/>
  <c r="AB613" i="1" s="1"/>
  <c r="X613" i="1"/>
  <c r="AE612" i="1"/>
  <c r="AD612" i="1"/>
  <c r="AC612" i="1"/>
  <c r="AF612" i="1" s="1"/>
  <c r="Z612" i="1"/>
  <c r="Y612" i="1"/>
  <c r="AB612" i="1" s="1"/>
  <c r="AG612" i="1" s="1"/>
  <c r="X612" i="1"/>
  <c r="AF611" i="1"/>
  <c r="AE611" i="1"/>
  <c r="AD611" i="1"/>
  <c r="AC611" i="1"/>
  <c r="Z611" i="1"/>
  <c r="AB611" i="1" s="1"/>
  <c r="Y611" i="1"/>
  <c r="X611" i="1"/>
  <c r="AE610" i="1"/>
  <c r="AD610" i="1"/>
  <c r="AC610" i="1"/>
  <c r="AF610" i="1" s="1"/>
  <c r="Z610" i="1"/>
  <c r="Y610" i="1"/>
  <c r="AB610" i="1" s="1"/>
  <c r="AG610" i="1" s="1"/>
  <c r="X610" i="1"/>
  <c r="AG609" i="1"/>
  <c r="AF609" i="1"/>
  <c r="AE609" i="1"/>
  <c r="AD609" i="1"/>
  <c r="AC609" i="1"/>
  <c r="AB609" i="1"/>
  <c r="Z609" i="1"/>
  <c r="Y609" i="1"/>
  <c r="X609" i="1"/>
  <c r="AE608" i="1"/>
  <c r="AD608" i="1"/>
  <c r="AC608" i="1"/>
  <c r="AF608" i="1" s="1"/>
  <c r="AB608" i="1"/>
  <c r="AG608" i="1" s="1"/>
  <c r="Z608" i="1"/>
  <c r="Y608" i="1"/>
  <c r="X608" i="1"/>
  <c r="AE607" i="1"/>
  <c r="AD607" i="1"/>
  <c r="AC607" i="1"/>
  <c r="AF607" i="1" s="1"/>
  <c r="Z607" i="1"/>
  <c r="Y607" i="1"/>
  <c r="AB607" i="1" s="1"/>
  <c r="X607" i="1"/>
  <c r="AE606" i="1"/>
  <c r="AD606" i="1"/>
  <c r="AC606" i="1"/>
  <c r="Z606" i="1"/>
  <c r="AB606" i="1" s="1"/>
  <c r="Y606" i="1"/>
  <c r="X606" i="1"/>
  <c r="AE605" i="1"/>
  <c r="AD605" i="1"/>
  <c r="AC605" i="1"/>
  <c r="AF605" i="1" s="1"/>
  <c r="Z605" i="1"/>
  <c r="Y605" i="1"/>
  <c r="AB605" i="1" s="1"/>
  <c r="X605" i="1"/>
  <c r="AG605" i="1" s="1"/>
  <c r="AE604" i="1"/>
  <c r="AF604" i="1" s="1"/>
  <c r="AD604" i="1"/>
  <c r="AC604" i="1"/>
  <c r="Z604" i="1"/>
  <c r="AB604" i="1" s="1"/>
  <c r="AG604" i="1" s="1"/>
  <c r="Y604" i="1"/>
  <c r="X604" i="1"/>
  <c r="AE603" i="1"/>
  <c r="AD603" i="1"/>
  <c r="AC603" i="1"/>
  <c r="AF603" i="1" s="1"/>
  <c r="Z603" i="1"/>
  <c r="Y603" i="1"/>
  <c r="AB603" i="1" s="1"/>
  <c r="AG603" i="1" s="1"/>
  <c r="X603" i="1"/>
  <c r="AF602" i="1"/>
  <c r="AE602" i="1"/>
  <c r="AD602" i="1"/>
  <c r="AC602" i="1"/>
  <c r="AB602" i="1"/>
  <c r="Z602" i="1"/>
  <c r="Y602" i="1"/>
  <c r="X602" i="1"/>
  <c r="AE601" i="1"/>
  <c r="AF601" i="1" s="1"/>
  <c r="AD601" i="1"/>
  <c r="AC601" i="1"/>
  <c r="Z601" i="1"/>
  <c r="Y601" i="1"/>
  <c r="X601" i="1"/>
  <c r="AE600" i="1"/>
  <c r="AD600" i="1"/>
  <c r="AC600" i="1"/>
  <c r="Z600" i="1"/>
  <c r="Y600" i="1"/>
  <c r="AB600" i="1" s="1"/>
  <c r="X600" i="1"/>
  <c r="AE599" i="1"/>
  <c r="AD599" i="1"/>
  <c r="AC599" i="1"/>
  <c r="AF599" i="1" s="1"/>
  <c r="AB599" i="1"/>
  <c r="Z599" i="1"/>
  <c r="Y599" i="1"/>
  <c r="X599" i="1"/>
  <c r="AE598" i="1"/>
  <c r="AD598" i="1"/>
  <c r="AC598" i="1"/>
  <c r="AF598" i="1" s="1"/>
  <c r="Z598" i="1"/>
  <c r="Y598" i="1"/>
  <c r="AB598" i="1" s="1"/>
  <c r="AG598" i="1" s="1"/>
  <c r="X598" i="1"/>
  <c r="AE597" i="1"/>
  <c r="AD597" i="1"/>
  <c r="AC597" i="1"/>
  <c r="AF597" i="1" s="1"/>
  <c r="AG597" i="1" s="1"/>
  <c r="Z597" i="1"/>
  <c r="Y597" i="1"/>
  <c r="AB597" i="1" s="1"/>
  <c r="X597" i="1"/>
  <c r="AE596" i="1"/>
  <c r="AD596" i="1"/>
  <c r="AC596" i="1"/>
  <c r="Z596" i="1"/>
  <c r="Y596" i="1"/>
  <c r="AB596" i="1" s="1"/>
  <c r="X596" i="1"/>
  <c r="AE595" i="1"/>
  <c r="AD595" i="1"/>
  <c r="AF595" i="1" s="1"/>
  <c r="AG595" i="1" s="1"/>
  <c r="AC595" i="1"/>
  <c r="AB595" i="1"/>
  <c r="Z595" i="1"/>
  <c r="Y595" i="1"/>
  <c r="X595" i="1"/>
  <c r="AE594" i="1"/>
  <c r="AD594" i="1"/>
  <c r="AC594" i="1"/>
  <c r="AF594" i="1" s="1"/>
  <c r="Z594" i="1"/>
  <c r="AB594" i="1" s="1"/>
  <c r="Y594" i="1"/>
  <c r="X594" i="1"/>
  <c r="AE593" i="1"/>
  <c r="AD593" i="1"/>
  <c r="AC593" i="1"/>
  <c r="AF593" i="1" s="1"/>
  <c r="Z593" i="1"/>
  <c r="Y593" i="1"/>
  <c r="AB593" i="1" s="1"/>
  <c r="X593" i="1"/>
  <c r="AE592" i="1"/>
  <c r="AD592" i="1"/>
  <c r="AC592" i="1"/>
  <c r="AF592" i="1" s="1"/>
  <c r="AB592" i="1"/>
  <c r="Z592" i="1"/>
  <c r="Y592" i="1"/>
  <c r="X592" i="1"/>
  <c r="AE591" i="1"/>
  <c r="AD591" i="1"/>
  <c r="AC591" i="1"/>
  <c r="AF591" i="1" s="1"/>
  <c r="Z591" i="1"/>
  <c r="Y591" i="1"/>
  <c r="AB591" i="1" s="1"/>
  <c r="AG591" i="1" s="1"/>
  <c r="X591" i="1"/>
  <c r="AF590" i="1"/>
  <c r="AE590" i="1"/>
  <c r="AD590" i="1"/>
  <c r="AC590" i="1"/>
  <c r="Z590" i="1"/>
  <c r="Y590" i="1"/>
  <c r="AB590" i="1" s="1"/>
  <c r="AG590" i="1" s="1"/>
  <c r="X590" i="1"/>
  <c r="AE589" i="1"/>
  <c r="AD589" i="1"/>
  <c r="AF589" i="1" s="1"/>
  <c r="AC589" i="1"/>
  <c r="Z589" i="1"/>
  <c r="AB589" i="1" s="1"/>
  <c r="AG589" i="1" s="1"/>
  <c r="Y589" i="1"/>
  <c r="X589" i="1"/>
  <c r="AE588" i="1"/>
  <c r="AD588" i="1"/>
  <c r="AC588" i="1"/>
  <c r="AF588" i="1" s="1"/>
  <c r="Z588" i="1"/>
  <c r="Y588" i="1"/>
  <c r="AB588" i="1" s="1"/>
  <c r="X588" i="1"/>
  <c r="AE587" i="1"/>
  <c r="AD587" i="1"/>
  <c r="AF587" i="1" s="1"/>
  <c r="AG587" i="1" s="1"/>
  <c r="AC587" i="1"/>
  <c r="Z587" i="1"/>
  <c r="Y587" i="1"/>
  <c r="AB587" i="1" s="1"/>
  <c r="X587" i="1"/>
  <c r="AE586" i="1"/>
  <c r="AD586" i="1"/>
  <c r="AC586" i="1"/>
  <c r="AF586" i="1" s="1"/>
  <c r="AB586" i="1"/>
  <c r="Z586" i="1"/>
  <c r="Y586" i="1"/>
  <c r="X586" i="1"/>
  <c r="AG586" i="1" s="1"/>
  <c r="AE585" i="1"/>
  <c r="AD585" i="1"/>
  <c r="AC585" i="1"/>
  <c r="Z585" i="1"/>
  <c r="Y585" i="1"/>
  <c r="AB585" i="1" s="1"/>
  <c r="X585" i="1"/>
  <c r="AE584" i="1"/>
  <c r="AD584" i="1"/>
  <c r="AC584" i="1"/>
  <c r="AF584" i="1" s="1"/>
  <c r="Z584" i="1"/>
  <c r="Y584" i="1"/>
  <c r="AB584" i="1" s="1"/>
  <c r="X584" i="1"/>
  <c r="AF583" i="1"/>
  <c r="AE583" i="1"/>
  <c r="AD583" i="1"/>
  <c r="AC583" i="1"/>
  <c r="Z583" i="1"/>
  <c r="Y583" i="1"/>
  <c r="AB583" i="1" s="1"/>
  <c r="X583" i="1"/>
  <c r="AE582" i="1"/>
  <c r="AD582" i="1"/>
  <c r="AC582" i="1"/>
  <c r="AF582" i="1" s="1"/>
  <c r="Z582" i="1"/>
  <c r="Y582" i="1"/>
  <c r="AB582" i="1" s="1"/>
  <c r="AG582" i="1" s="1"/>
  <c r="X582" i="1"/>
  <c r="AE581" i="1"/>
  <c r="AD581" i="1"/>
  <c r="AC581" i="1"/>
  <c r="AF581" i="1" s="1"/>
  <c r="AB581" i="1"/>
  <c r="AG581" i="1" s="1"/>
  <c r="Z581" i="1"/>
  <c r="Y581" i="1"/>
  <c r="X581" i="1"/>
  <c r="AG580" i="1"/>
  <c r="AF580" i="1"/>
  <c r="AE580" i="1"/>
  <c r="AD580" i="1"/>
  <c r="AC580" i="1"/>
  <c r="Z580" i="1"/>
  <c r="Y580" i="1"/>
  <c r="AB580" i="1" s="1"/>
  <c r="X580" i="1"/>
  <c r="AF579" i="1"/>
  <c r="AE579" i="1"/>
  <c r="AD579" i="1"/>
  <c r="AC579" i="1"/>
  <c r="Z579" i="1"/>
  <c r="AB579" i="1" s="1"/>
  <c r="Y579" i="1"/>
  <c r="X579" i="1"/>
  <c r="AE578" i="1"/>
  <c r="AD578" i="1"/>
  <c r="AC578" i="1"/>
  <c r="AF578" i="1" s="1"/>
  <c r="AB578" i="1"/>
  <c r="AG578" i="1" s="1"/>
  <c r="Z578" i="1"/>
  <c r="Y578" i="1"/>
  <c r="X578" i="1"/>
  <c r="AE577" i="1"/>
  <c r="AD577" i="1"/>
  <c r="AC577" i="1"/>
  <c r="AF577" i="1" s="1"/>
  <c r="AB577" i="1"/>
  <c r="Z577" i="1"/>
  <c r="Y577" i="1"/>
  <c r="X577" i="1"/>
  <c r="AE576" i="1"/>
  <c r="AF576" i="1" s="1"/>
  <c r="AD576" i="1"/>
  <c r="AC576" i="1"/>
  <c r="Z576" i="1"/>
  <c r="Y576" i="1"/>
  <c r="X576" i="1"/>
  <c r="AE575" i="1"/>
  <c r="AF575" i="1" s="1"/>
  <c r="AD575" i="1"/>
  <c r="AC575" i="1"/>
  <c r="Z575" i="1"/>
  <c r="Y575" i="1"/>
  <c r="AB575" i="1" s="1"/>
  <c r="AG575" i="1" s="1"/>
  <c r="X575" i="1"/>
  <c r="AE574" i="1"/>
  <c r="AD574" i="1"/>
  <c r="AC574" i="1"/>
  <c r="AF574" i="1" s="1"/>
  <c r="Z574" i="1"/>
  <c r="Y574" i="1"/>
  <c r="X574" i="1"/>
  <c r="AG573" i="1"/>
  <c r="AE573" i="1"/>
  <c r="AD573" i="1"/>
  <c r="AF573" i="1" s="1"/>
  <c r="AC573" i="1"/>
  <c r="Z573" i="1"/>
  <c r="Y573" i="1"/>
  <c r="AB573" i="1" s="1"/>
  <c r="X573" i="1"/>
  <c r="AE572" i="1"/>
  <c r="AD572" i="1"/>
  <c r="AC572" i="1"/>
  <c r="Z572" i="1"/>
  <c r="AB572" i="1" s="1"/>
  <c r="Y572" i="1"/>
  <c r="X572" i="1"/>
  <c r="AE571" i="1"/>
  <c r="AD571" i="1"/>
  <c r="AC571" i="1"/>
  <c r="AF571" i="1" s="1"/>
  <c r="Z571" i="1"/>
  <c r="Y571" i="1"/>
  <c r="AB571" i="1" s="1"/>
  <c r="X571" i="1"/>
  <c r="AE570" i="1"/>
  <c r="AD570" i="1"/>
  <c r="AC570" i="1"/>
  <c r="Z570" i="1"/>
  <c r="Y570" i="1"/>
  <c r="AB570" i="1" s="1"/>
  <c r="X570" i="1"/>
  <c r="AE569" i="1"/>
  <c r="AD569" i="1"/>
  <c r="AC569" i="1"/>
  <c r="AF569" i="1" s="1"/>
  <c r="AB569" i="1"/>
  <c r="Z569" i="1"/>
  <c r="Y569" i="1"/>
  <c r="X569" i="1"/>
  <c r="AG569" i="1" s="1"/>
  <c r="AE568" i="1"/>
  <c r="AD568" i="1"/>
  <c r="AC568" i="1"/>
  <c r="Z568" i="1"/>
  <c r="Y568" i="1"/>
  <c r="AB568" i="1" s="1"/>
  <c r="X568" i="1"/>
  <c r="AE567" i="1"/>
  <c r="AD567" i="1"/>
  <c r="AC567" i="1"/>
  <c r="AF567" i="1" s="1"/>
  <c r="AB567" i="1"/>
  <c r="Z567" i="1"/>
  <c r="Y567" i="1"/>
  <c r="X567" i="1"/>
  <c r="AG567" i="1" s="1"/>
  <c r="AG566" i="1"/>
  <c r="AE566" i="1"/>
  <c r="AD566" i="1"/>
  <c r="AC566" i="1"/>
  <c r="AF566" i="1" s="1"/>
  <c r="Z566" i="1"/>
  <c r="Y566" i="1"/>
  <c r="AB566" i="1" s="1"/>
  <c r="X566" i="1"/>
  <c r="AE565" i="1"/>
  <c r="AD565" i="1"/>
  <c r="AC565" i="1"/>
  <c r="AF565" i="1" s="1"/>
  <c r="Z565" i="1"/>
  <c r="AB565" i="1" s="1"/>
  <c r="AG565" i="1" s="1"/>
  <c r="Y565" i="1"/>
  <c r="X565" i="1"/>
  <c r="AE564" i="1"/>
  <c r="AD564" i="1"/>
  <c r="AC564" i="1"/>
  <c r="AF564" i="1" s="1"/>
  <c r="Z564" i="1"/>
  <c r="AB564" i="1" s="1"/>
  <c r="AG564" i="1" s="1"/>
  <c r="Y564" i="1"/>
  <c r="X564" i="1"/>
  <c r="AE563" i="1"/>
  <c r="AD563" i="1"/>
  <c r="AF563" i="1" s="1"/>
  <c r="AG563" i="1" s="1"/>
  <c r="AC563" i="1"/>
  <c r="AB563" i="1"/>
  <c r="Z563" i="1"/>
  <c r="Y563" i="1"/>
  <c r="X563" i="1"/>
  <c r="AF562" i="1"/>
  <c r="AE562" i="1"/>
  <c r="AD562" i="1"/>
  <c r="AC562" i="1"/>
  <c r="Z562" i="1"/>
  <c r="Y562" i="1"/>
  <c r="AB562" i="1" s="1"/>
  <c r="X562" i="1"/>
  <c r="AE561" i="1"/>
  <c r="AD561" i="1"/>
  <c r="AC561" i="1"/>
  <c r="AF561" i="1" s="1"/>
  <c r="AG561" i="1" s="1"/>
  <c r="Z561" i="1"/>
  <c r="Y561" i="1"/>
  <c r="AB561" i="1" s="1"/>
  <c r="X561" i="1"/>
  <c r="AE560" i="1"/>
  <c r="AD560" i="1"/>
  <c r="AC560" i="1"/>
  <c r="Z560" i="1"/>
  <c r="AB560" i="1" s="1"/>
  <c r="Y560" i="1"/>
  <c r="X560" i="1"/>
  <c r="AE559" i="1"/>
  <c r="AD559" i="1"/>
  <c r="AF559" i="1" s="1"/>
  <c r="AC559" i="1"/>
  <c r="Z559" i="1"/>
  <c r="Y559" i="1"/>
  <c r="AB559" i="1" s="1"/>
  <c r="X559" i="1"/>
  <c r="AG559" i="1" s="1"/>
  <c r="AF558" i="1"/>
  <c r="AG558" i="1" s="1"/>
  <c r="AE558" i="1"/>
  <c r="AD558" i="1"/>
  <c r="AC558" i="1"/>
  <c r="AB558" i="1"/>
  <c r="Z558" i="1"/>
  <c r="Y558" i="1"/>
  <c r="X558" i="1"/>
  <c r="AE557" i="1"/>
  <c r="AD557" i="1"/>
  <c r="AC557" i="1"/>
  <c r="AF557" i="1" s="1"/>
  <c r="Z557" i="1"/>
  <c r="Y557" i="1"/>
  <c r="AB557" i="1" s="1"/>
  <c r="X557" i="1"/>
  <c r="AF556" i="1"/>
  <c r="AE556" i="1"/>
  <c r="AD556" i="1"/>
  <c r="AC556" i="1"/>
  <c r="Z556" i="1"/>
  <c r="Y556" i="1"/>
  <c r="AB556" i="1" s="1"/>
  <c r="X556" i="1"/>
  <c r="AE555" i="1"/>
  <c r="AD555" i="1"/>
  <c r="AC555" i="1"/>
  <c r="AF555" i="1" s="1"/>
  <c r="Z555" i="1"/>
  <c r="Y555" i="1"/>
  <c r="AB555" i="1" s="1"/>
  <c r="AG555" i="1" s="1"/>
  <c r="X555" i="1"/>
  <c r="AE554" i="1"/>
  <c r="AD554" i="1"/>
  <c r="AC554" i="1"/>
  <c r="AF554" i="1" s="1"/>
  <c r="Z554" i="1"/>
  <c r="Y554" i="1"/>
  <c r="AB554" i="1" s="1"/>
  <c r="X554" i="1"/>
  <c r="AE553" i="1"/>
  <c r="AD553" i="1"/>
  <c r="AC553" i="1"/>
  <c r="AF553" i="1" s="1"/>
  <c r="AB553" i="1"/>
  <c r="Z553" i="1"/>
  <c r="Y553" i="1"/>
  <c r="X553" i="1"/>
  <c r="AE552" i="1"/>
  <c r="AD552" i="1"/>
  <c r="AC552" i="1"/>
  <c r="AF552" i="1" s="1"/>
  <c r="Z552" i="1"/>
  <c r="Y552" i="1"/>
  <c r="AB552" i="1" s="1"/>
  <c r="X552" i="1"/>
  <c r="AF551" i="1"/>
  <c r="AE551" i="1"/>
  <c r="AD551" i="1"/>
  <c r="AC551" i="1"/>
  <c r="Z551" i="1"/>
  <c r="Y551" i="1"/>
  <c r="AB551" i="1" s="1"/>
  <c r="AG551" i="1" s="1"/>
  <c r="X551" i="1"/>
  <c r="AE550" i="1"/>
  <c r="AD550" i="1"/>
  <c r="AF550" i="1" s="1"/>
  <c r="AC550" i="1"/>
  <c r="AB550" i="1"/>
  <c r="Z550" i="1"/>
  <c r="Y550" i="1"/>
  <c r="X550" i="1"/>
  <c r="AE549" i="1"/>
  <c r="AD549" i="1"/>
  <c r="AC549" i="1"/>
  <c r="AF549" i="1" s="1"/>
  <c r="Z549" i="1"/>
  <c r="AB549" i="1" s="1"/>
  <c r="Y549" i="1"/>
  <c r="X549" i="1"/>
  <c r="AF548" i="1"/>
  <c r="AE548" i="1"/>
  <c r="AD548" i="1"/>
  <c r="AC548" i="1"/>
  <c r="AB548" i="1"/>
  <c r="Z548" i="1"/>
  <c r="Y548" i="1"/>
  <c r="X548" i="1"/>
  <c r="AE547" i="1"/>
  <c r="AD547" i="1"/>
  <c r="AC547" i="1"/>
  <c r="AF547" i="1" s="1"/>
  <c r="Z547" i="1"/>
  <c r="Y547" i="1"/>
  <c r="AB547" i="1" s="1"/>
  <c r="X547" i="1"/>
  <c r="AG546" i="1"/>
  <c r="AE546" i="1"/>
  <c r="AD546" i="1"/>
  <c r="AC546" i="1"/>
  <c r="AF546" i="1" s="1"/>
  <c r="Z546" i="1"/>
  <c r="Y546" i="1"/>
  <c r="AB546" i="1" s="1"/>
  <c r="X546" i="1"/>
  <c r="AE545" i="1"/>
  <c r="AD545" i="1"/>
  <c r="AF545" i="1" s="1"/>
  <c r="AC545" i="1"/>
  <c r="AB545" i="1"/>
  <c r="AG545" i="1" s="1"/>
  <c r="Z545" i="1"/>
  <c r="Y545" i="1"/>
  <c r="X545" i="1"/>
  <c r="AE544" i="1"/>
  <c r="AD544" i="1"/>
  <c r="AC544" i="1"/>
  <c r="AF544" i="1" s="1"/>
  <c r="AB544" i="1"/>
  <c r="Z544" i="1"/>
  <c r="Y544" i="1"/>
  <c r="X544" i="1"/>
  <c r="AE543" i="1"/>
  <c r="AD543" i="1"/>
  <c r="AC543" i="1"/>
  <c r="Z543" i="1"/>
  <c r="Y543" i="1"/>
  <c r="AB543" i="1" s="1"/>
  <c r="X543" i="1"/>
  <c r="AE542" i="1"/>
  <c r="AD542" i="1"/>
  <c r="AC542" i="1"/>
  <c r="AF542" i="1" s="1"/>
  <c r="Z542" i="1"/>
  <c r="Y542" i="1"/>
  <c r="X542" i="1"/>
  <c r="AF541" i="1"/>
  <c r="AE541" i="1"/>
  <c r="AD541" i="1"/>
  <c r="AC541" i="1"/>
  <c r="Z541" i="1"/>
  <c r="Y541" i="1"/>
  <c r="AB541" i="1" s="1"/>
  <c r="AG541" i="1" s="1"/>
  <c r="X541" i="1"/>
  <c r="AE540" i="1"/>
  <c r="AD540" i="1"/>
  <c r="AC540" i="1"/>
  <c r="AB540" i="1"/>
  <c r="Z540" i="1"/>
  <c r="Y540" i="1"/>
  <c r="X540" i="1"/>
  <c r="AE539" i="1"/>
  <c r="AD539" i="1"/>
  <c r="AC539" i="1"/>
  <c r="AF539" i="1" s="1"/>
  <c r="AB539" i="1"/>
  <c r="Z539" i="1"/>
  <c r="Y539" i="1"/>
  <c r="X539" i="1"/>
  <c r="AE538" i="1"/>
  <c r="AD538" i="1"/>
  <c r="AC538" i="1"/>
  <c r="AB538" i="1"/>
  <c r="Z538" i="1"/>
  <c r="Y538" i="1"/>
  <c r="X538" i="1"/>
  <c r="AE537" i="1"/>
  <c r="AD537" i="1"/>
  <c r="AC537" i="1"/>
  <c r="AF537" i="1" s="1"/>
  <c r="Z537" i="1"/>
  <c r="Y537" i="1"/>
  <c r="X537" i="1"/>
  <c r="AE536" i="1"/>
  <c r="AF536" i="1" s="1"/>
  <c r="AD536" i="1"/>
  <c r="AC536" i="1"/>
  <c r="Z536" i="1"/>
  <c r="AB536" i="1" s="1"/>
  <c r="AG536" i="1" s="1"/>
  <c r="Y536" i="1"/>
  <c r="X536" i="1"/>
  <c r="AE535" i="1"/>
  <c r="AD535" i="1"/>
  <c r="AC535" i="1"/>
  <c r="Z535" i="1"/>
  <c r="Y535" i="1"/>
  <c r="AB535" i="1" s="1"/>
  <c r="X535" i="1"/>
  <c r="AE534" i="1"/>
  <c r="AD534" i="1"/>
  <c r="AC534" i="1"/>
  <c r="AF534" i="1" s="1"/>
  <c r="AB534" i="1"/>
  <c r="Z534" i="1"/>
  <c r="Y534" i="1"/>
  <c r="X534" i="1"/>
  <c r="AE533" i="1"/>
  <c r="AD533" i="1"/>
  <c r="AC533" i="1"/>
  <c r="AF533" i="1" s="1"/>
  <c r="Z533" i="1"/>
  <c r="Y533" i="1"/>
  <c r="AB533" i="1" s="1"/>
  <c r="X533" i="1"/>
  <c r="AE532" i="1"/>
  <c r="AD532" i="1"/>
  <c r="AC532" i="1"/>
  <c r="AF532" i="1" s="1"/>
  <c r="Z532" i="1"/>
  <c r="Y532" i="1"/>
  <c r="X532" i="1"/>
  <c r="AE531" i="1"/>
  <c r="AD531" i="1"/>
  <c r="AF531" i="1" s="1"/>
  <c r="AC531" i="1"/>
  <c r="Z531" i="1"/>
  <c r="AB531" i="1" s="1"/>
  <c r="AG531" i="1" s="1"/>
  <c r="Y531" i="1"/>
  <c r="X531" i="1"/>
  <c r="AE530" i="1"/>
  <c r="AD530" i="1"/>
  <c r="AC530" i="1"/>
  <c r="AF530" i="1" s="1"/>
  <c r="AB530" i="1"/>
  <c r="Z530" i="1"/>
  <c r="Y530" i="1"/>
  <c r="X530" i="1"/>
  <c r="AE529" i="1"/>
  <c r="AD529" i="1"/>
  <c r="AC529" i="1"/>
  <c r="AF529" i="1" s="1"/>
  <c r="Z529" i="1"/>
  <c r="Y529" i="1"/>
  <c r="AB529" i="1" s="1"/>
  <c r="X529" i="1"/>
  <c r="AE528" i="1"/>
  <c r="AD528" i="1"/>
  <c r="AF528" i="1" s="1"/>
  <c r="AC528" i="1"/>
  <c r="Z528" i="1"/>
  <c r="Y528" i="1"/>
  <c r="X528" i="1"/>
  <c r="AE527" i="1"/>
  <c r="AD527" i="1"/>
  <c r="AC527" i="1"/>
  <c r="Z527" i="1"/>
  <c r="Y527" i="1"/>
  <c r="AB527" i="1" s="1"/>
  <c r="X527" i="1"/>
  <c r="AE526" i="1"/>
  <c r="AD526" i="1"/>
  <c r="AC526" i="1"/>
  <c r="Z526" i="1"/>
  <c r="AB526" i="1" s="1"/>
  <c r="Y526" i="1"/>
  <c r="X526" i="1"/>
  <c r="AE525" i="1"/>
  <c r="AD525" i="1"/>
  <c r="AC525" i="1"/>
  <c r="AF525" i="1" s="1"/>
  <c r="AB525" i="1"/>
  <c r="AG525" i="1" s="1"/>
  <c r="Z525" i="1"/>
  <c r="Y525" i="1"/>
  <c r="X525" i="1"/>
  <c r="AE524" i="1"/>
  <c r="AD524" i="1"/>
  <c r="AC524" i="1"/>
  <c r="AF524" i="1" s="1"/>
  <c r="AB524" i="1"/>
  <c r="Z524" i="1"/>
  <c r="Y524" i="1"/>
  <c r="X524" i="1"/>
  <c r="AF523" i="1"/>
  <c r="AG523" i="1" s="1"/>
  <c r="AE523" i="1"/>
  <c r="AD523" i="1"/>
  <c r="AC523" i="1"/>
  <c r="Z523" i="1"/>
  <c r="Y523" i="1"/>
  <c r="AB523" i="1" s="1"/>
  <c r="X523" i="1"/>
  <c r="AE522" i="1"/>
  <c r="AD522" i="1"/>
  <c r="AC522" i="1"/>
  <c r="AF522" i="1" s="1"/>
  <c r="AB522" i="1"/>
  <c r="Z522" i="1"/>
  <c r="Y522" i="1"/>
  <c r="X522" i="1"/>
  <c r="AG522" i="1" s="1"/>
  <c r="AE521" i="1"/>
  <c r="AD521" i="1"/>
  <c r="AC521" i="1"/>
  <c r="Z521" i="1"/>
  <c r="Y521" i="1"/>
  <c r="AB521" i="1" s="1"/>
  <c r="X521" i="1"/>
  <c r="AE520" i="1"/>
  <c r="AD520" i="1"/>
  <c r="AC520" i="1"/>
  <c r="AF520" i="1" s="1"/>
  <c r="AB520" i="1"/>
  <c r="AG520" i="1" s="1"/>
  <c r="Z520" i="1"/>
  <c r="Y520" i="1"/>
  <c r="X520" i="1"/>
  <c r="AE519" i="1"/>
  <c r="AD519" i="1"/>
  <c r="AC519" i="1"/>
  <c r="AF519" i="1" s="1"/>
  <c r="AB519" i="1"/>
  <c r="Z519" i="1"/>
  <c r="Y519" i="1"/>
  <c r="X519" i="1"/>
  <c r="AE518" i="1"/>
  <c r="AD518" i="1"/>
  <c r="AC518" i="1"/>
  <c r="AF518" i="1" s="1"/>
  <c r="AG518" i="1" s="1"/>
  <c r="Z518" i="1"/>
  <c r="Y518" i="1"/>
  <c r="AB518" i="1" s="1"/>
  <c r="X518" i="1"/>
  <c r="AE517" i="1"/>
  <c r="AD517" i="1"/>
  <c r="AF517" i="1" s="1"/>
  <c r="AC517" i="1"/>
  <c r="AB517" i="1"/>
  <c r="Z517" i="1"/>
  <c r="Y517" i="1"/>
  <c r="X517" i="1"/>
  <c r="AG517" i="1" s="1"/>
  <c r="AE516" i="1"/>
  <c r="AD516" i="1"/>
  <c r="AC516" i="1"/>
  <c r="Z516" i="1"/>
  <c r="Y516" i="1"/>
  <c r="AB516" i="1" s="1"/>
  <c r="X516" i="1"/>
  <c r="AE515" i="1"/>
  <c r="AD515" i="1"/>
  <c r="AF515" i="1" s="1"/>
  <c r="AC515" i="1"/>
  <c r="Z515" i="1"/>
  <c r="AB515" i="1" s="1"/>
  <c r="Y515" i="1"/>
  <c r="X515" i="1"/>
  <c r="AE514" i="1"/>
  <c r="AD514" i="1"/>
  <c r="AC514" i="1"/>
  <c r="AF514" i="1" s="1"/>
  <c r="Z514" i="1"/>
  <c r="Y514" i="1"/>
  <c r="X514" i="1"/>
  <c r="AE513" i="1"/>
  <c r="AD513" i="1"/>
  <c r="AC513" i="1"/>
  <c r="Z513" i="1"/>
  <c r="AB513" i="1" s="1"/>
  <c r="Y513" i="1"/>
  <c r="X513" i="1"/>
  <c r="AE512" i="1"/>
  <c r="AD512" i="1"/>
  <c r="AC512" i="1"/>
  <c r="AF512" i="1" s="1"/>
  <c r="Z512" i="1"/>
  <c r="AB512" i="1" s="1"/>
  <c r="Y512" i="1"/>
  <c r="X512" i="1"/>
  <c r="AG512" i="1" s="1"/>
  <c r="AE511" i="1"/>
  <c r="AD511" i="1"/>
  <c r="AC511" i="1"/>
  <c r="Z511" i="1"/>
  <c r="Y511" i="1"/>
  <c r="AB511" i="1" s="1"/>
  <c r="X511" i="1"/>
  <c r="AF510" i="1"/>
  <c r="AE510" i="1"/>
  <c r="AD510" i="1"/>
  <c r="AC510" i="1"/>
  <c r="Z510" i="1"/>
  <c r="Y510" i="1"/>
  <c r="AB510" i="1" s="1"/>
  <c r="X510" i="1"/>
  <c r="AG509" i="1"/>
  <c r="AE509" i="1"/>
  <c r="AD509" i="1"/>
  <c r="AC509" i="1"/>
  <c r="AF509" i="1" s="1"/>
  <c r="Z509" i="1"/>
  <c r="Y509" i="1"/>
  <c r="AB509" i="1" s="1"/>
  <c r="X509" i="1"/>
  <c r="AE508" i="1"/>
  <c r="AD508" i="1"/>
  <c r="AC508" i="1"/>
  <c r="AB508" i="1"/>
  <c r="Z508" i="1"/>
  <c r="Y508" i="1"/>
  <c r="X508" i="1"/>
  <c r="AE507" i="1"/>
  <c r="AD507" i="1"/>
  <c r="AF507" i="1" s="1"/>
  <c r="AC507" i="1"/>
  <c r="AB507" i="1"/>
  <c r="Z507" i="1"/>
  <c r="Y507" i="1"/>
  <c r="X507" i="1"/>
  <c r="AF506" i="1"/>
  <c r="AE506" i="1"/>
  <c r="AD506" i="1"/>
  <c r="AC506" i="1"/>
  <c r="Z506" i="1"/>
  <c r="Y506" i="1"/>
  <c r="AB506" i="1" s="1"/>
  <c r="AG506" i="1" s="1"/>
  <c r="X506" i="1"/>
  <c r="AE505" i="1"/>
  <c r="AD505" i="1"/>
  <c r="AC505" i="1"/>
  <c r="AF505" i="1" s="1"/>
  <c r="Z505" i="1"/>
  <c r="Y505" i="1"/>
  <c r="AB505" i="1" s="1"/>
  <c r="AG505" i="1" s="1"/>
  <c r="X505" i="1"/>
  <c r="AE504" i="1"/>
  <c r="AD504" i="1"/>
  <c r="AC504" i="1"/>
  <c r="AF504" i="1" s="1"/>
  <c r="Z504" i="1"/>
  <c r="Y504" i="1"/>
  <c r="AB504" i="1" s="1"/>
  <c r="AG504" i="1" s="1"/>
  <c r="X504" i="1"/>
  <c r="AF503" i="1"/>
  <c r="AE503" i="1"/>
  <c r="AD503" i="1"/>
  <c r="AC503" i="1"/>
  <c r="Z503" i="1"/>
  <c r="Y503" i="1"/>
  <c r="AB503" i="1" s="1"/>
  <c r="X503" i="1"/>
  <c r="AE502" i="1"/>
  <c r="AD502" i="1"/>
  <c r="AC502" i="1"/>
  <c r="Z502" i="1"/>
  <c r="Y502" i="1"/>
  <c r="AB502" i="1" s="1"/>
  <c r="X502" i="1"/>
  <c r="AE501" i="1"/>
  <c r="AF501" i="1" s="1"/>
  <c r="AD501" i="1"/>
  <c r="AC501" i="1"/>
  <c r="Z501" i="1"/>
  <c r="AB501" i="1" s="1"/>
  <c r="Y501" i="1"/>
  <c r="X501" i="1"/>
  <c r="AE500" i="1"/>
  <c r="AD500" i="1"/>
  <c r="AC500" i="1"/>
  <c r="Z500" i="1"/>
  <c r="Y500" i="1"/>
  <c r="AB500" i="1" s="1"/>
  <c r="X500" i="1"/>
  <c r="AG499" i="1"/>
  <c r="AE499" i="1"/>
  <c r="AD499" i="1"/>
  <c r="AF499" i="1" s="1"/>
  <c r="AC499" i="1"/>
  <c r="Z499" i="1"/>
  <c r="AB499" i="1" s="1"/>
  <c r="Y499" i="1"/>
  <c r="X499" i="1"/>
  <c r="AE498" i="1"/>
  <c r="AD498" i="1"/>
  <c r="AC498" i="1"/>
  <c r="AB498" i="1"/>
  <c r="Z498" i="1"/>
  <c r="Y498" i="1"/>
  <c r="X498" i="1"/>
  <c r="AE497" i="1"/>
  <c r="AD497" i="1"/>
  <c r="AC497" i="1"/>
  <c r="AF497" i="1" s="1"/>
  <c r="Z497" i="1"/>
  <c r="Y497" i="1"/>
  <c r="AB497" i="1" s="1"/>
  <c r="X497" i="1"/>
  <c r="AE496" i="1"/>
  <c r="AF496" i="1" s="1"/>
  <c r="AG496" i="1" s="1"/>
  <c r="AD496" i="1"/>
  <c r="AC496" i="1"/>
  <c r="AB496" i="1"/>
  <c r="Z496" i="1"/>
  <c r="Y496" i="1"/>
  <c r="X496" i="1"/>
  <c r="AF495" i="1"/>
  <c r="AE495" i="1"/>
  <c r="AD495" i="1"/>
  <c r="AC495" i="1"/>
  <c r="Z495" i="1"/>
  <c r="Y495" i="1"/>
  <c r="AB495" i="1" s="1"/>
  <c r="X495" i="1"/>
  <c r="AG495" i="1" s="1"/>
  <c r="AG494" i="1"/>
  <c r="AE494" i="1"/>
  <c r="AD494" i="1"/>
  <c r="AC494" i="1"/>
  <c r="AF494" i="1" s="1"/>
  <c r="Z494" i="1"/>
  <c r="AB494" i="1" s="1"/>
  <c r="Y494" i="1"/>
  <c r="X494" i="1"/>
  <c r="AE493" i="1"/>
  <c r="AD493" i="1"/>
  <c r="AC493" i="1"/>
  <c r="AB493" i="1"/>
  <c r="Z493" i="1"/>
  <c r="Y493" i="1"/>
  <c r="X493" i="1"/>
  <c r="AE492" i="1"/>
  <c r="AD492" i="1"/>
  <c r="AC492" i="1"/>
  <c r="AF492" i="1" s="1"/>
  <c r="Z492" i="1"/>
  <c r="Y492" i="1"/>
  <c r="AB492" i="1" s="1"/>
  <c r="X492" i="1"/>
  <c r="AG492" i="1" s="1"/>
  <c r="AE491" i="1"/>
  <c r="AF491" i="1" s="1"/>
  <c r="AG491" i="1" s="1"/>
  <c r="AD491" i="1"/>
  <c r="AC491" i="1"/>
  <c r="AB491" i="1"/>
  <c r="Z491" i="1"/>
  <c r="Y491" i="1"/>
  <c r="X491" i="1"/>
  <c r="AE490" i="1"/>
  <c r="AD490" i="1"/>
  <c r="AC490" i="1"/>
  <c r="AF490" i="1" s="1"/>
  <c r="Z490" i="1"/>
  <c r="Y490" i="1"/>
  <c r="AB490" i="1" s="1"/>
  <c r="AG490" i="1" s="1"/>
  <c r="X490" i="1"/>
  <c r="AF489" i="1"/>
  <c r="AE489" i="1"/>
  <c r="AD489" i="1"/>
  <c r="AC489" i="1"/>
  <c r="AB489" i="1"/>
  <c r="Z489" i="1"/>
  <c r="Y489" i="1"/>
  <c r="X489" i="1"/>
  <c r="AG489" i="1" s="1"/>
  <c r="AF488" i="1"/>
  <c r="AE488" i="1"/>
  <c r="AD488" i="1"/>
  <c r="AC488" i="1"/>
  <c r="Z488" i="1"/>
  <c r="AB488" i="1" s="1"/>
  <c r="AG488" i="1" s="1"/>
  <c r="Y488" i="1"/>
  <c r="X488" i="1"/>
  <c r="AE487" i="1"/>
  <c r="AD487" i="1"/>
  <c r="AC487" i="1"/>
  <c r="AF487" i="1" s="1"/>
  <c r="Z487" i="1"/>
  <c r="Y487" i="1"/>
  <c r="AB487" i="1" s="1"/>
  <c r="X487" i="1"/>
  <c r="AG487" i="1" s="1"/>
  <c r="AE486" i="1"/>
  <c r="AD486" i="1"/>
  <c r="AC486" i="1"/>
  <c r="Z486" i="1"/>
  <c r="Y486" i="1"/>
  <c r="AB486" i="1" s="1"/>
  <c r="X486" i="1"/>
  <c r="AE485" i="1"/>
  <c r="AD485" i="1"/>
  <c r="AC485" i="1"/>
  <c r="AF485" i="1" s="1"/>
  <c r="Z485" i="1"/>
  <c r="AB485" i="1" s="1"/>
  <c r="Y485" i="1"/>
  <c r="X485" i="1"/>
  <c r="AE484" i="1"/>
  <c r="AD484" i="1"/>
  <c r="AC484" i="1"/>
  <c r="AF484" i="1" s="1"/>
  <c r="Z484" i="1"/>
  <c r="AB484" i="1" s="1"/>
  <c r="Y484" i="1"/>
  <c r="X484" i="1"/>
  <c r="AG484" i="1" s="1"/>
  <c r="AE483" i="1"/>
  <c r="AD483" i="1"/>
  <c r="AF483" i="1" s="1"/>
  <c r="AC483" i="1"/>
  <c r="AB483" i="1"/>
  <c r="Z483" i="1"/>
  <c r="Y483" i="1"/>
  <c r="X483" i="1"/>
  <c r="AE482" i="1"/>
  <c r="AD482" i="1"/>
  <c r="AC482" i="1"/>
  <c r="AF482" i="1" s="1"/>
  <c r="Z482" i="1"/>
  <c r="Y482" i="1"/>
  <c r="AB482" i="1" s="1"/>
  <c r="X482" i="1"/>
  <c r="AF481" i="1"/>
  <c r="AE481" i="1"/>
  <c r="AD481" i="1"/>
  <c r="AC481" i="1"/>
  <c r="Z481" i="1"/>
  <c r="Y481" i="1"/>
  <c r="AB481" i="1" s="1"/>
  <c r="X481" i="1"/>
  <c r="AE480" i="1"/>
  <c r="AD480" i="1"/>
  <c r="AC480" i="1"/>
  <c r="AF480" i="1" s="1"/>
  <c r="Z480" i="1"/>
  <c r="AB480" i="1" s="1"/>
  <c r="AG480" i="1" s="1"/>
  <c r="Y480" i="1"/>
  <c r="X480" i="1"/>
  <c r="AE479" i="1"/>
  <c r="AD479" i="1"/>
  <c r="AC479" i="1"/>
  <c r="AF479" i="1" s="1"/>
  <c r="AB479" i="1"/>
  <c r="Z479" i="1"/>
  <c r="Y479" i="1"/>
  <c r="X479" i="1"/>
  <c r="AE478" i="1"/>
  <c r="AD478" i="1"/>
  <c r="AC478" i="1"/>
  <c r="AF478" i="1" s="1"/>
  <c r="AB478" i="1"/>
  <c r="Z478" i="1"/>
  <c r="Y478" i="1"/>
  <c r="X478" i="1"/>
  <c r="AE477" i="1"/>
  <c r="AD477" i="1"/>
  <c r="AC477" i="1"/>
  <c r="AF477" i="1" s="1"/>
  <c r="Z477" i="1"/>
  <c r="Y477" i="1"/>
  <c r="AB477" i="1" s="1"/>
  <c r="X477" i="1"/>
  <c r="AE476" i="1"/>
  <c r="AF476" i="1" s="1"/>
  <c r="AD476" i="1"/>
  <c r="AC476" i="1"/>
  <c r="Z476" i="1"/>
  <c r="Y476" i="1"/>
  <c r="AB476" i="1" s="1"/>
  <c r="X476" i="1"/>
  <c r="AF475" i="1"/>
  <c r="AE475" i="1"/>
  <c r="AD475" i="1"/>
  <c r="AC475" i="1"/>
  <c r="Z475" i="1"/>
  <c r="Y475" i="1"/>
  <c r="X475" i="1"/>
  <c r="AE474" i="1"/>
  <c r="AD474" i="1"/>
  <c r="AC474" i="1"/>
  <c r="AF474" i="1" s="1"/>
  <c r="AB474" i="1"/>
  <c r="Z474" i="1"/>
  <c r="Y474" i="1"/>
  <c r="X474" i="1"/>
  <c r="AE473" i="1"/>
  <c r="AD473" i="1"/>
  <c r="AC473" i="1"/>
  <c r="AF473" i="1" s="1"/>
  <c r="AB473" i="1"/>
  <c r="Z473" i="1"/>
  <c r="Y473" i="1"/>
  <c r="X473" i="1"/>
  <c r="AE472" i="1"/>
  <c r="AD472" i="1"/>
  <c r="AF472" i="1" s="1"/>
  <c r="AC472" i="1"/>
  <c r="Z472" i="1"/>
  <c r="Y472" i="1"/>
  <c r="X472" i="1"/>
  <c r="AE471" i="1"/>
  <c r="AF471" i="1" s="1"/>
  <c r="AD471" i="1"/>
  <c r="AC471" i="1"/>
  <c r="Z471" i="1"/>
  <c r="Y471" i="1"/>
  <c r="AB471" i="1" s="1"/>
  <c r="AG471" i="1" s="1"/>
  <c r="X471" i="1"/>
  <c r="AE470" i="1"/>
  <c r="AD470" i="1"/>
  <c r="AC470" i="1"/>
  <c r="Z470" i="1"/>
  <c r="Y470" i="1"/>
  <c r="X470" i="1"/>
  <c r="AE469" i="1"/>
  <c r="AD469" i="1"/>
  <c r="AC469" i="1"/>
  <c r="AF469" i="1" s="1"/>
  <c r="AG469" i="1" s="1"/>
  <c r="AB469" i="1"/>
  <c r="Z469" i="1"/>
  <c r="Y469" i="1"/>
  <c r="X469" i="1"/>
  <c r="AE468" i="1"/>
  <c r="AD468" i="1"/>
  <c r="AC468" i="1"/>
  <c r="AF468" i="1" s="1"/>
  <c r="AB468" i="1"/>
  <c r="AG468" i="1" s="1"/>
  <c r="Z468" i="1"/>
  <c r="Y468" i="1"/>
  <c r="X468" i="1"/>
  <c r="AE467" i="1"/>
  <c r="AD467" i="1"/>
  <c r="AC467" i="1"/>
  <c r="AF467" i="1" s="1"/>
  <c r="Z467" i="1"/>
  <c r="Y467" i="1"/>
  <c r="AB467" i="1" s="1"/>
  <c r="X467" i="1"/>
  <c r="AE466" i="1"/>
  <c r="AF466" i="1" s="1"/>
  <c r="AG466" i="1" s="1"/>
  <c r="AD466" i="1"/>
  <c r="AC466" i="1"/>
  <c r="Z466" i="1"/>
  <c r="AB466" i="1" s="1"/>
  <c r="Y466" i="1"/>
  <c r="X466" i="1"/>
  <c r="AE465" i="1"/>
  <c r="AD465" i="1"/>
  <c r="AC465" i="1"/>
  <c r="AF465" i="1" s="1"/>
  <c r="Z465" i="1"/>
  <c r="AB465" i="1" s="1"/>
  <c r="AG465" i="1" s="1"/>
  <c r="Y465" i="1"/>
  <c r="X465" i="1"/>
  <c r="AE464" i="1"/>
  <c r="AF464" i="1" s="1"/>
  <c r="AD464" i="1"/>
  <c r="AC464" i="1"/>
  <c r="Z464" i="1"/>
  <c r="AB464" i="1" s="1"/>
  <c r="Y464" i="1"/>
  <c r="X464" i="1"/>
  <c r="AG464" i="1" s="1"/>
  <c r="AE463" i="1"/>
  <c r="AD463" i="1"/>
  <c r="AF463" i="1" s="1"/>
  <c r="AG463" i="1" s="1"/>
  <c r="AC463" i="1"/>
  <c r="AB463" i="1"/>
  <c r="Z463" i="1"/>
  <c r="Y463" i="1"/>
  <c r="X463" i="1"/>
  <c r="AF462" i="1"/>
  <c r="AE462" i="1"/>
  <c r="AD462" i="1"/>
  <c r="AC462" i="1"/>
  <c r="Z462" i="1"/>
  <c r="Y462" i="1"/>
  <c r="X462" i="1"/>
  <c r="AE461" i="1"/>
  <c r="AD461" i="1"/>
  <c r="AF461" i="1" s="1"/>
  <c r="AG461" i="1" s="1"/>
  <c r="AC461" i="1"/>
  <c r="Z461" i="1"/>
  <c r="Y461" i="1"/>
  <c r="AB461" i="1" s="1"/>
  <c r="X461" i="1"/>
  <c r="AE460" i="1"/>
  <c r="AD460" i="1"/>
  <c r="AC460" i="1"/>
  <c r="AF460" i="1" s="1"/>
  <c r="Z460" i="1"/>
  <c r="AB460" i="1" s="1"/>
  <c r="AG460" i="1" s="1"/>
  <c r="Y460" i="1"/>
  <c r="X460" i="1"/>
  <c r="AE459" i="1"/>
  <c r="AD459" i="1"/>
  <c r="AC459" i="1"/>
  <c r="AF459" i="1" s="1"/>
  <c r="Z459" i="1"/>
  <c r="Y459" i="1"/>
  <c r="AB459" i="1" s="1"/>
  <c r="X459" i="1"/>
  <c r="AE458" i="1"/>
  <c r="AD458" i="1"/>
  <c r="AC458" i="1"/>
  <c r="AF458" i="1" s="1"/>
  <c r="AG458" i="1" s="1"/>
  <c r="Z458" i="1"/>
  <c r="Y458" i="1"/>
  <c r="AB458" i="1" s="1"/>
  <c r="X458" i="1"/>
  <c r="AE457" i="1"/>
  <c r="AD457" i="1"/>
  <c r="AC457" i="1"/>
  <c r="AF457" i="1" s="1"/>
  <c r="Z457" i="1"/>
  <c r="Y457" i="1"/>
  <c r="AB457" i="1" s="1"/>
  <c r="X457" i="1"/>
  <c r="AE456" i="1"/>
  <c r="AD456" i="1"/>
  <c r="AC456" i="1"/>
  <c r="Z456" i="1"/>
  <c r="Y456" i="1"/>
  <c r="AB456" i="1" s="1"/>
  <c r="X456" i="1"/>
  <c r="AE455" i="1"/>
  <c r="AD455" i="1"/>
  <c r="AC455" i="1"/>
  <c r="AF455" i="1" s="1"/>
  <c r="Z455" i="1"/>
  <c r="Y455" i="1"/>
  <c r="AB455" i="1" s="1"/>
  <c r="X455" i="1"/>
  <c r="AE454" i="1"/>
  <c r="AD454" i="1"/>
  <c r="AC454" i="1"/>
  <c r="Z454" i="1"/>
  <c r="Y454" i="1"/>
  <c r="AB454" i="1" s="1"/>
  <c r="X454" i="1"/>
  <c r="AE453" i="1"/>
  <c r="AD453" i="1"/>
  <c r="AC453" i="1"/>
  <c r="AF453" i="1" s="1"/>
  <c r="AB453" i="1"/>
  <c r="AG453" i="1" s="1"/>
  <c r="Z453" i="1"/>
  <c r="Y453" i="1"/>
  <c r="X453" i="1"/>
  <c r="AE452" i="1"/>
  <c r="AD452" i="1"/>
  <c r="AC452" i="1"/>
  <c r="AF452" i="1" s="1"/>
  <c r="Z452" i="1"/>
  <c r="AB452" i="1" s="1"/>
  <c r="Y452" i="1"/>
  <c r="X452" i="1"/>
  <c r="AG452" i="1" s="1"/>
  <c r="AF451" i="1"/>
  <c r="AG451" i="1" s="1"/>
  <c r="AE451" i="1"/>
  <c r="AD451" i="1"/>
  <c r="AC451" i="1"/>
  <c r="Z451" i="1"/>
  <c r="Y451" i="1"/>
  <c r="AB451" i="1" s="1"/>
  <c r="X451" i="1"/>
  <c r="AE450" i="1"/>
  <c r="AD450" i="1"/>
  <c r="AC450" i="1"/>
  <c r="AF450" i="1" s="1"/>
  <c r="Z450" i="1"/>
  <c r="AB450" i="1" s="1"/>
  <c r="Y450" i="1"/>
  <c r="X450" i="1"/>
  <c r="AE449" i="1"/>
  <c r="AD449" i="1"/>
  <c r="AC449" i="1"/>
  <c r="Z449" i="1"/>
  <c r="Y449" i="1"/>
  <c r="AB449" i="1" s="1"/>
  <c r="X449" i="1"/>
  <c r="AE448" i="1"/>
  <c r="AD448" i="1"/>
  <c r="AC448" i="1"/>
  <c r="AB448" i="1"/>
  <c r="Z448" i="1"/>
  <c r="Y448" i="1"/>
  <c r="X448" i="1"/>
  <c r="AE447" i="1"/>
  <c r="AD447" i="1"/>
  <c r="AF447" i="1" s="1"/>
  <c r="AC447" i="1"/>
  <c r="Z447" i="1"/>
  <c r="Y447" i="1"/>
  <c r="AB447" i="1" s="1"/>
  <c r="X447" i="1"/>
  <c r="AF446" i="1"/>
  <c r="AG446" i="1" s="1"/>
  <c r="AE446" i="1"/>
  <c r="AD446" i="1"/>
  <c r="AC446" i="1"/>
  <c r="Z446" i="1"/>
  <c r="Y446" i="1"/>
  <c r="AB446" i="1" s="1"/>
  <c r="X446" i="1"/>
  <c r="AE445" i="1"/>
  <c r="AD445" i="1"/>
  <c r="AC445" i="1"/>
  <c r="AF445" i="1" s="1"/>
  <c r="Z445" i="1"/>
  <c r="Y445" i="1"/>
  <c r="AB445" i="1" s="1"/>
  <c r="X445" i="1"/>
  <c r="AE444" i="1"/>
  <c r="AD444" i="1"/>
  <c r="AC444" i="1"/>
  <c r="AF444" i="1" s="1"/>
  <c r="Z444" i="1"/>
  <c r="Y444" i="1"/>
  <c r="X444" i="1"/>
  <c r="AE443" i="1"/>
  <c r="AD443" i="1"/>
  <c r="AC443" i="1"/>
  <c r="Z443" i="1"/>
  <c r="Y443" i="1"/>
  <c r="X443" i="1"/>
  <c r="AE442" i="1"/>
  <c r="AD442" i="1"/>
  <c r="AC442" i="1"/>
  <c r="AF442" i="1" s="1"/>
  <c r="Z442" i="1"/>
  <c r="Y442" i="1"/>
  <c r="AB442" i="1" s="1"/>
  <c r="AG442" i="1" s="1"/>
  <c r="X442" i="1"/>
  <c r="AE441" i="1"/>
  <c r="AD441" i="1"/>
  <c r="AF441" i="1" s="1"/>
  <c r="AG441" i="1" s="1"/>
  <c r="AC441" i="1"/>
  <c r="AB441" i="1"/>
  <c r="Z441" i="1"/>
  <c r="Y441" i="1"/>
  <c r="X441" i="1"/>
  <c r="AE440" i="1"/>
  <c r="AD440" i="1"/>
  <c r="AF440" i="1" s="1"/>
  <c r="AC440" i="1"/>
  <c r="AB440" i="1"/>
  <c r="Z440" i="1"/>
  <c r="Y440" i="1"/>
  <c r="X440" i="1"/>
  <c r="AE439" i="1"/>
  <c r="AD439" i="1"/>
  <c r="AC439" i="1"/>
  <c r="AF439" i="1" s="1"/>
  <c r="AB439" i="1"/>
  <c r="Z439" i="1"/>
  <c r="Y439" i="1"/>
  <c r="X439" i="1"/>
  <c r="AG439" i="1" s="1"/>
  <c r="AE438" i="1"/>
  <c r="AD438" i="1"/>
  <c r="AC438" i="1"/>
  <c r="AF438" i="1" s="1"/>
  <c r="AB438" i="1"/>
  <c r="Z438" i="1"/>
  <c r="Y438" i="1"/>
  <c r="X438" i="1"/>
  <c r="AE437" i="1"/>
  <c r="AD437" i="1"/>
  <c r="AC437" i="1"/>
  <c r="AF437" i="1" s="1"/>
  <c r="Z437" i="1"/>
  <c r="Y437" i="1"/>
  <c r="X437" i="1"/>
  <c r="AE436" i="1"/>
  <c r="AF436" i="1" s="1"/>
  <c r="AG436" i="1" s="1"/>
  <c r="AD436" i="1"/>
  <c r="AC436" i="1"/>
  <c r="Z436" i="1"/>
  <c r="Y436" i="1"/>
  <c r="AB436" i="1" s="1"/>
  <c r="X436" i="1"/>
  <c r="AE435" i="1"/>
  <c r="AD435" i="1"/>
  <c r="AC435" i="1"/>
  <c r="AB435" i="1"/>
  <c r="Z435" i="1"/>
  <c r="Y435" i="1"/>
  <c r="X435" i="1"/>
  <c r="AE434" i="1"/>
  <c r="AD434" i="1"/>
  <c r="AC434" i="1"/>
  <c r="AB434" i="1"/>
  <c r="Z434" i="1"/>
  <c r="Y434" i="1"/>
  <c r="X434" i="1"/>
  <c r="AE433" i="1"/>
  <c r="AD433" i="1"/>
  <c r="AC433" i="1"/>
  <c r="AA433" i="1"/>
  <c r="W433" i="1"/>
  <c r="V433" i="1"/>
  <c r="U433" i="1"/>
  <c r="AF432" i="1"/>
  <c r="AB432" i="1"/>
  <c r="AG432" i="1" s="1"/>
  <c r="Z432" i="1"/>
  <c r="Y432" i="1"/>
  <c r="X432" i="1"/>
  <c r="AF431" i="1"/>
  <c r="Z431" i="1"/>
  <c r="Y431" i="1"/>
  <c r="AB431" i="1" s="1"/>
  <c r="X431" i="1"/>
  <c r="AF430" i="1"/>
  <c r="Z430" i="1"/>
  <c r="Y430" i="1"/>
  <c r="AB430" i="1" s="1"/>
  <c r="X430" i="1"/>
  <c r="AG430" i="1" s="1"/>
  <c r="AF429" i="1"/>
  <c r="AB429" i="1"/>
  <c r="AG429" i="1" s="1"/>
  <c r="Z429" i="1"/>
  <c r="Y429" i="1"/>
  <c r="X429" i="1"/>
  <c r="AF428" i="1"/>
  <c r="Z428" i="1"/>
  <c r="Y428" i="1"/>
  <c r="X428" i="1"/>
  <c r="AF427" i="1"/>
  <c r="Z427" i="1"/>
  <c r="Y427" i="1"/>
  <c r="AB427" i="1" s="1"/>
  <c r="X427" i="1"/>
  <c r="AF426" i="1"/>
  <c r="Z426" i="1"/>
  <c r="AB426" i="1" s="1"/>
  <c r="Y426" i="1"/>
  <c r="X426" i="1"/>
  <c r="AF425" i="1"/>
  <c r="Z425" i="1"/>
  <c r="Y425" i="1"/>
  <c r="AB425" i="1" s="1"/>
  <c r="AG425" i="1" s="1"/>
  <c r="X425" i="1"/>
  <c r="AF424" i="1"/>
  <c r="AG424" i="1" s="1"/>
  <c r="Z424" i="1"/>
  <c r="Y424" i="1"/>
  <c r="AB424" i="1" s="1"/>
  <c r="X424" i="1"/>
  <c r="AF423" i="1"/>
  <c r="AB423" i="1"/>
  <c r="Z423" i="1"/>
  <c r="Y423" i="1"/>
  <c r="X423" i="1"/>
  <c r="AF422" i="1"/>
  <c r="Z422" i="1"/>
  <c r="Y422" i="1"/>
  <c r="AB422" i="1" s="1"/>
  <c r="AG422" i="1" s="1"/>
  <c r="X422" i="1"/>
  <c r="AF421" i="1"/>
  <c r="Z421" i="1"/>
  <c r="Y421" i="1"/>
  <c r="AB421" i="1" s="1"/>
  <c r="X421" i="1"/>
  <c r="AG421" i="1" s="1"/>
  <c r="AF420" i="1"/>
  <c r="Z420" i="1"/>
  <c r="Y420" i="1"/>
  <c r="AB420" i="1" s="1"/>
  <c r="X420" i="1"/>
  <c r="AG419" i="1"/>
  <c r="AF419" i="1"/>
  <c r="Z419" i="1"/>
  <c r="AB419" i="1" s="1"/>
  <c r="Y419" i="1"/>
  <c r="X419" i="1"/>
  <c r="AF418" i="1"/>
  <c r="Z418" i="1"/>
  <c r="Y418" i="1"/>
  <c r="AB418" i="1" s="1"/>
  <c r="X418" i="1"/>
  <c r="AG418" i="1" s="1"/>
  <c r="AF417" i="1"/>
  <c r="Z417" i="1"/>
  <c r="AB417" i="1" s="1"/>
  <c r="AG417" i="1" s="1"/>
  <c r="Y417" i="1"/>
  <c r="X417" i="1"/>
  <c r="AF416" i="1"/>
  <c r="Z416" i="1"/>
  <c r="Y416" i="1"/>
  <c r="AB416" i="1" s="1"/>
  <c r="X416" i="1"/>
  <c r="AF415" i="1"/>
  <c r="Z415" i="1"/>
  <c r="Y415" i="1"/>
  <c r="X415" i="1"/>
  <c r="AF414" i="1"/>
  <c r="Z414" i="1"/>
  <c r="Y414" i="1"/>
  <c r="X414" i="1"/>
  <c r="AF413" i="1"/>
  <c r="Z413" i="1"/>
  <c r="Y413" i="1"/>
  <c r="AB413" i="1" s="1"/>
  <c r="X413" i="1"/>
  <c r="AG413" i="1" s="1"/>
  <c r="AF412" i="1"/>
  <c r="AB412" i="1"/>
  <c r="AG412" i="1" s="1"/>
  <c r="Z412" i="1"/>
  <c r="Y412" i="1"/>
  <c r="X412" i="1"/>
  <c r="AF411" i="1"/>
  <c r="Z411" i="1"/>
  <c r="Y411" i="1"/>
  <c r="AB411" i="1" s="1"/>
  <c r="X411" i="1"/>
  <c r="AF410" i="1"/>
  <c r="Z410" i="1"/>
  <c r="Y410" i="1"/>
  <c r="AB410" i="1" s="1"/>
  <c r="X410" i="1"/>
  <c r="AF409" i="1"/>
  <c r="AB409" i="1"/>
  <c r="Z409" i="1"/>
  <c r="Y409" i="1"/>
  <c r="X409" i="1"/>
  <c r="AG409" i="1" s="1"/>
  <c r="AF408" i="1"/>
  <c r="Z408" i="1"/>
  <c r="Y408" i="1"/>
  <c r="AB408" i="1" s="1"/>
  <c r="X408" i="1"/>
  <c r="AF407" i="1"/>
  <c r="Z407" i="1"/>
  <c r="Y407" i="1"/>
  <c r="X407" i="1"/>
  <c r="AF406" i="1"/>
  <c r="Z406" i="1"/>
  <c r="AB406" i="1" s="1"/>
  <c r="Y406" i="1"/>
  <c r="X406" i="1"/>
  <c r="AF405" i="1"/>
  <c r="Z405" i="1"/>
  <c r="AB405" i="1" s="1"/>
  <c r="Y405" i="1"/>
  <c r="X405" i="1"/>
  <c r="AF404" i="1"/>
  <c r="Z404" i="1"/>
  <c r="Y404" i="1"/>
  <c r="AB404" i="1" s="1"/>
  <c r="X404" i="1"/>
  <c r="AG404" i="1" s="1"/>
  <c r="AF403" i="1"/>
  <c r="Z403" i="1"/>
  <c r="Y403" i="1"/>
  <c r="AB403" i="1" s="1"/>
  <c r="X403" i="1"/>
  <c r="AF402" i="1"/>
  <c r="AB402" i="1"/>
  <c r="Z402" i="1"/>
  <c r="Y402" i="1"/>
  <c r="X402" i="1"/>
  <c r="AF401" i="1"/>
  <c r="AB401" i="1"/>
  <c r="Z401" i="1"/>
  <c r="Y401" i="1"/>
  <c r="X401" i="1"/>
  <c r="AG401" i="1" s="1"/>
  <c r="AF400" i="1"/>
  <c r="Z400" i="1"/>
  <c r="Y400" i="1"/>
  <c r="AB400" i="1" s="1"/>
  <c r="X400" i="1"/>
  <c r="AF399" i="1"/>
  <c r="Z399" i="1"/>
  <c r="Y399" i="1"/>
  <c r="AB399" i="1" s="1"/>
  <c r="X399" i="1"/>
  <c r="AG399" i="1" s="1"/>
  <c r="AF398" i="1"/>
  <c r="Z398" i="1"/>
  <c r="AB398" i="1" s="1"/>
  <c r="Y398" i="1"/>
  <c r="X398" i="1"/>
  <c r="AF397" i="1"/>
  <c r="Z397" i="1"/>
  <c r="Y397" i="1"/>
  <c r="AB397" i="1" s="1"/>
  <c r="AG397" i="1" s="1"/>
  <c r="X397" i="1"/>
  <c r="AF396" i="1"/>
  <c r="Z396" i="1"/>
  <c r="Y396" i="1"/>
  <c r="AB396" i="1" s="1"/>
  <c r="AG396" i="1" s="1"/>
  <c r="X396" i="1"/>
  <c r="AF395" i="1"/>
  <c r="AB395" i="1"/>
  <c r="Z395" i="1"/>
  <c r="Y395" i="1"/>
  <c r="X395" i="1"/>
  <c r="AF394" i="1"/>
  <c r="Z394" i="1"/>
  <c r="Y394" i="1"/>
  <c r="AB394" i="1" s="1"/>
  <c r="X394" i="1"/>
  <c r="AF393" i="1"/>
  <c r="Z393" i="1"/>
  <c r="Y393" i="1"/>
  <c r="AB393" i="1" s="1"/>
  <c r="X393" i="1"/>
  <c r="AF392" i="1"/>
  <c r="Z392" i="1"/>
  <c r="Y392" i="1"/>
  <c r="AB392" i="1" s="1"/>
  <c r="X392" i="1"/>
  <c r="AE391" i="1"/>
  <c r="AD391" i="1"/>
  <c r="AC391" i="1"/>
  <c r="AA391" i="1"/>
  <c r="W391" i="1"/>
  <c r="V391" i="1"/>
  <c r="U391" i="1"/>
  <c r="AF390" i="1"/>
  <c r="AB390" i="1"/>
  <c r="Z390" i="1"/>
  <c r="Y390" i="1"/>
  <c r="X390" i="1"/>
  <c r="AG390" i="1" s="1"/>
  <c r="AF389" i="1"/>
  <c r="Z389" i="1"/>
  <c r="AB389" i="1" s="1"/>
  <c r="AG389" i="1" s="1"/>
  <c r="Y389" i="1"/>
  <c r="X389" i="1"/>
  <c r="AF388" i="1"/>
  <c r="Z388" i="1"/>
  <c r="Y388" i="1"/>
  <c r="AB388" i="1" s="1"/>
  <c r="X388" i="1"/>
  <c r="AG388" i="1" s="1"/>
  <c r="AF387" i="1"/>
  <c r="Z387" i="1"/>
  <c r="Y387" i="1"/>
  <c r="X387" i="1"/>
  <c r="AG386" i="1"/>
  <c r="AF386" i="1"/>
  <c r="AB386" i="1"/>
  <c r="Z386" i="1"/>
  <c r="Y386" i="1"/>
  <c r="X386" i="1"/>
  <c r="AF385" i="1"/>
  <c r="Z385" i="1"/>
  <c r="Y385" i="1"/>
  <c r="AB385" i="1" s="1"/>
  <c r="X385" i="1"/>
  <c r="AG385" i="1" s="1"/>
  <c r="AF384" i="1"/>
  <c r="AG384" i="1" s="1"/>
  <c r="AB384" i="1"/>
  <c r="Z384" i="1"/>
  <c r="Y384" i="1"/>
  <c r="X384" i="1"/>
  <c r="AF383" i="1"/>
  <c r="AB383" i="1"/>
  <c r="Z383" i="1"/>
  <c r="Y383" i="1"/>
  <c r="X383" i="1"/>
  <c r="AG383" i="1" s="1"/>
  <c r="AF382" i="1"/>
  <c r="Z382" i="1"/>
  <c r="Y382" i="1"/>
  <c r="AB382" i="1" s="1"/>
  <c r="AG382" i="1" s="1"/>
  <c r="X382" i="1"/>
  <c r="AF381" i="1"/>
  <c r="Z381" i="1"/>
  <c r="Y381" i="1"/>
  <c r="AB381" i="1" s="1"/>
  <c r="X381" i="1"/>
  <c r="AG381" i="1" s="1"/>
  <c r="AF380" i="1"/>
  <c r="Z380" i="1"/>
  <c r="Y380" i="1"/>
  <c r="X380" i="1"/>
  <c r="AG379" i="1"/>
  <c r="AF379" i="1"/>
  <c r="AB379" i="1"/>
  <c r="Z379" i="1"/>
  <c r="Y379" i="1"/>
  <c r="X379" i="1"/>
  <c r="AF378" i="1"/>
  <c r="Z378" i="1"/>
  <c r="Y378" i="1"/>
  <c r="AB378" i="1" s="1"/>
  <c r="X378" i="1"/>
  <c r="AG378" i="1" s="1"/>
  <c r="AF377" i="1"/>
  <c r="AG377" i="1" s="1"/>
  <c r="AB377" i="1"/>
  <c r="Z377" i="1"/>
  <c r="Y377" i="1"/>
  <c r="X377" i="1"/>
  <c r="AF376" i="1"/>
  <c r="AB376" i="1"/>
  <c r="Z376" i="1"/>
  <c r="Y376" i="1"/>
  <c r="X376" i="1"/>
  <c r="AG376" i="1" s="1"/>
  <c r="AF375" i="1"/>
  <c r="Z375" i="1"/>
  <c r="Y375" i="1"/>
  <c r="AB375" i="1" s="1"/>
  <c r="AG375" i="1" s="1"/>
  <c r="X375" i="1"/>
  <c r="AF374" i="1"/>
  <c r="Z374" i="1"/>
  <c r="Y374" i="1"/>
  <c r="AB374" i="1" s="1"/>
  <c r="X374" i="1"/>
  <c r="AF373" i="1"/>
  <c r="Z373" i="1"/>
  <c r="Y373" i="1"/>
  <c r="AB373" i="1" s="1"/>
  <c r="X373" i="1"/>
  <c r="AG373" i="1" s="1"/>
  <c r="AG372" i="1"/>
  <c r="AF372" i="1"/>
  <c r="AB372" i="1"/>
  <c r="Z372" i="1"/>
  <c r="Y372" i="1"/>
  <c r="X372" i="1"/>
  <c r="AF371" i="1"/>
  <c r="Z371" i="1"/>
  <c r="Y371" i="1"/>
  <c r="AB371" i="1" s="1"/>
  <c r="X371" i="1"/>
  <c r="AG371" i="1" s="1"/>
  <c r="AF370" i="1"/>
  <c r="AB370" i="1"/>
  <c r="AG370" i="1" s="1"/>
  <c r="Z370" i="1"/>
  <c r="Y370" i="1"/>
  <c r="X370" i="1"/>
  <c r="AF369" i="1"/>
  <c r="AB369" i="1"/>
  <c r="Z369" i="1"/>
  <c r="Y369" i="1"/>
  <c r="X369" i="1"/>
  <c r="AG369" i="1" s="1"/>
  <c r="AF368" i="1"/>
  <c r="Z368" i="1"/>
  <c r="Y368" i="1"/>
  <c r="AB368" i="1" s="1"/>
  <c r="AG368" i="1" s="1"/>
  <c r="X368" i="1"/>
  <c r="AF367" i="1"/>
  <c r="Z367" i="1"/>
  <c r="Y367" i="1"/>
  <c r="AB367" i="1" s="1"/>
  <c r="X367" i="1"/>
  <c r="AF366" i="1"/>
  <c r="Z366" i="1"/>
  <c r="Y366" i="1"/>
  <c r="AB366" i="1" s="1"/>
  <c r="X366" i="1"/>
  <c r="AG366" i="1" s="1"/>
  <c r="AG365" i="1"/>
  <c r="AF365" i="1"/>
  <c r="AB365" i="1"/>
  <c r="Z365" i="1"/>
  <c r="Y365" i="1"/>
  <c r="X365" i="1"/>
  <c r="AF364" i="1"/>
  <c r="Z364" i="1"/>
  <c r="Y364" i="1"/>
  <c r="AB364" i="1" s="1"/>
  <c r="X364" i="1"/>
  <c r="AF363" i="1"/>
  <c r="AB363" i="1"/>
  <c r="AG363" i="1" s="1"/>
  <c r="Z363" i="1"/>
  <c r="Y363" i="1"/>
  <c r="X363" i="1"/>
  <c r="AF362" i="1"/>
  <c r="AB362" i="1"/>
  <c r="Z362" i="1"/>
  <c r="Y362" i="1"/>
  <c r="X362" i="1"/>
  <c r="AG362" i="1" s="1"/>
  <c r="AF361" i="1"/>
  <c r="AB361" i="1"/>
  <c r="Z361" i="1"/>
  <c r="Y361" i="1"/>
  <c r="X361" i="1"/>
  <c r="AF360" i="1"/>
  <c r="Z360" i="1"/>
  <c r="Y360" i="1"/>
  <c r="AB360" i="1" s="1"/>
  <c r="X360" i="1"/>
  <c r="AG360" i="1" s="1"/>
  <c r="AF359" i="1"/>
  <c r="Z359" i="1"/>
  <c r="Y359" i="1"/>
  <c r="AB359" i="1" s="1"/>
  <c r="X359" i="1"/>
  <c r="AG359" i="1" s="1"/>
  <c r="AG358" i="1"/>
  <c r="AF358" i="1"/>
  <c r="AB358" i="1"/>
  <c r="Z358" i="1"/>
  <c r="Y358" i="1"/>
  <c r="X358" i="1"/>
  <c r="AF357" i="1"/>
  <c r="Z357" i="1"/>
  <c r="Y357" i="1"/>
  <c r="AB357" i="1" s="1"/>
  <c r="X357" i="1"/>
  <c r="AG357" i="1" s="1"/>
  <c r="AF356" i="1"/>
  <c r="AB356" i="1"/>
  <c r="AG356" i="1" s="1"/>
  <c r="Z356" i="1"/>
  <c r="Y356" i="1"/>
  <c r="X356" i="1"/>
  <c r="AF355" i="1"/>
  <c r="AB355" i="1"/>
  <c r="Z355" i="1"/>
  <c r="Y355" i="1"/>
  <c r="X355" i="1"/>
  <c r="AG355" i="1" s="1"/>
  <c r="AF354" i="1"/>
  <c r="Z354" i="1"/>
  <c r="Y354" i="1"/>
  <c r="AB354" i="1" s="1"/>
  <c r="AG354" i="1" s="1"/>
  <c r="X354" i="1"/>
  <c r="AF353" i="1"/>
  <c r="Z353" i="1"/>
  <c r="Y353" i="1"/>
  <c r="AB353" i="1" s="1"/>
  <c r="X353" i="1"/>
  <c r="AG353" i="1" s="1"/>
  <c r="AF352" i="1"/>
  <c r="Z352" i="1"/>
  <c r="Y352" i="1"/>
  <c r="X352" i="1"/>
  <c r="AG351" i="1"/>
  <c r="AF351" i="1"/>
  <c r="AB351" i="1"/>
  <c r="Z351" i="1"/>
  <c r="Y351" i="1"/>
  <c r="X351" i="1"/>
  <c r="AF350" i="1"/>
  <c r="Z350" i="1"/>
  <c r="Y350" i="1"/>
  <c r="AB350" i="1" s="1"/>
  <c r="X350" i="1"/>
  <c r="AG350" i="1" s="1"/>
  <c r="AG349" i="1"/>
  <c r="AF349" i="1"/>
  <c r="AB349" i="1"/>
  <c r="Z349" i="1"/>
  <c r="Y349" i="1"/>
  <c r="X349" i="1"/>
  <c r="AF348" i="1"/>
  <c r="AB348" i="1"/>
  <c r="Z348" i="1"/>
  <c r="Y348" i="1"/>
  <c r="X348" i="1"/>
  <c r="AG348" i="1" s="1"/>
  <c r="AF347" i="1"/>
  <c r="AB347" i="1"/>
  <c r="AG347" i="1" s="1"/>
  <c r="Z347" i="1"/>
  <c r="Y347" i="1"/>
  <c r="X347" i="1"/>
  <c r="AF346" i="1"/>
  <c r="Z346" i="1"/>
  <c r="Y346" i="1"/>
  <c r="AB346" i="1" s="1"/>
  <c r="X346" i="1"/>
  <c r="AF345" i="1"/>
  <c r="Z345" i="1"/>
  <c r="Y345" i="1"/>
  <c r="X345" i="1"/>
  <c r="AG344" i="1"/>
  <c r="AF344" i="1"/>
  <c r="AB344" i="1"/>
  <c r="Z344" i="1"/>
  <c r="Y344" i="1"/>
  <c r="X344" i="1"/>
  <c r="AF343" i="1"/>
  <c r="Z343" i="1"/>
  <c r="Y343" i="1"/>
  <c r="AB343" i="1" s="1"/>
  <c r="X343" i="1"/>
  <c r="AG343" i="1" s="1"/>
  <c r="AF342" i="1"/>
  <c r="AB342" i="1"/>
  <c r="AG342" i="1" s="1"/>
  <c r="Z342" i="1"/>
  <c r="Y342" i="1"/>
  <c r="X342" i="1"/>
  <c r="AF341" i="1"/>
  <c r="AB341" i="1"/>
  <c r="Z341" i="1"/>
  <c r="Y341" i="1"/>
  <c r="X341" i="1"/>
  <c r="AF340" i="1"/>
  <c r="Z340" i="1"/>
  <c r="AB340" i="1" s="1"/>
  <c r="AG340" i="1" s="1"/>
  <c r="Y340" i="1"/>
  <c r="X340" i="1"/>
  <c r="AF339" i="1"/>
  <c r="Z339" i="1"/>
  <c r="Y339" i="1"/>
  <c r="AB339" i="1" s="1"/>
  <c r="X339" i="1"/>
  <c r="AF338" i="1"/>
  <c r="Z338" i="1"/>
  <c r="Y338" i="1"/>
  <c r="X338" i="1"/>
  <c r="AG337" i="1"/>
  <c r="AF337" i="1"/>
  <c r="AB337" i="1"/>
  <c r="Z337" i="1"/>
  <c r="Y337" i="1"/>
  <c r="X337" i="1"/>
  <c r="AF336" i="1"/>
  <c r="Z336" i="1"/>
  <c r="Y336" i="1"/>
  <c r="AB336" i="1" s="1"/>
  <c r="X336" i="1"/>
  <c r="AG336" i="1" s="1"/>
  <c r="AG335" i="1"/>
  <c r="AF335" i="1"/>
  <c r="AB335" i="1"/>
  <c r="Z335" i="1"/>
  <c r="Y335" i="1"/>
  <c r="X335" i="1"/>
  <c r="AF334" i="1"/>
  <c r="AB334" i="1"/>
  <c r="Z334" i="1"/>
  <c r="Y334" i="1"/>
  <c r="X334" i="1"/>
  <c r="AG334" i="1" s="1"/>
  <c r="AF333" i="1"/>
  <c r="AB333" i="1"/>
  <c r="AG333" i="1" s="1"/>
  <c r="Z333" i="1"/>
  <c r="Y333" i="1"/>
  <c r="X333" i="1"/>
  <c r="AF332" i="1"/>
  <c r="Z332" i="1"/>
  <c r="Y332" i="1"/>
  <c r="AB332" i="1" s="1"/>
  <c r="X332" i="1"/>
  <c r="AF331" i="1"/>
  <c r="Z331" i="1"/>
  <c r="Y331" i="1"/>
  <c r="X331" i="1"/>
  <c r="AG330" i="1"/>
  <c r="AF330" i="1"/>
  <c r="AB330" i="1"/>
  <c r="Z330" i="1"/>
  <c r="Y330" i="1"/>
  <c r="X330" i="1"/>
  <c r="AF329" i="1"/>
  <c r="Z329" i="1"/>
  <c r="Y329" i="1"/>
  <c r="AB329" i="1" s="1"/>
  <c r="X329" i="1"/>
  <c r="AG329" i="1" s="1"/>
  <c r="AF328" i="1"/>
  <c r="AB328" i="1"/>
  <c r="AG328" i="1" s="1"/>
  <c r="Z328" i="1"/>
  <c r="Y328" i="1"/>
  <c r="X328" i="1"/>
  <c r="AF327" i="1"/>
  <c r="AB327" i="1"/>
  <c r="Z327" i="1"/>
  <c r="Y327" i="1"/>
  <c r="X327" i="1"/>
  <c r="AF326" i="1"/>
  <c r="Z326" i="1"/>
  <c r="AB326" i="1" s="1"/>
  <c r="AG326" i="1" s="1"/>
  <c r="Y326" i="1"/>
  <c r="X326" i="1"/>
  <c r="AF325" i="1"/>
  <c r="Z325" i="1"/>
  <c r="Y325" i="1"/>
  <c r="AB325" i="1" s="1"/>
  <c r="X325" i="1"/>
  <c r="AG325" i="1" s="1"/>
  <c r="AF324" i="1"/>
  <c r="Z324" i="1"/>
  <c r="Y324" i="1"/>
  <c r="X324" i="1"/>
  <c r="AG323" i="1"/>
  <c r="AF323" i="1"/>
  <c r="AB323" i="1"/>
  <c r="Z323" i="1"/>
  <c r="Y323" i="1"/>
  <c r="X323" i="1"/>
  <c r="AF322" i="1"/>
  <c r="Z322" i="1"/>
  <c r="Y322" i="1"/>
  <c r="AB322" i="1" s="1"/>
  <c r="X322" i="1"/>
  <c r="AG322" i="1" s="1"/>
  <c r="AG321" i="1"/>
  <c r="AF321" i="1"/>
  <c r="AB321" i="1"/>
  <c r="Z321" i="1"/>
  <c r="Y321" i="1"/>
  <c r="X321" i="1"/>
  <c r="AF320" i="1"/>
  <c r="AB320" i="1"/>
  <c r="Z320" i="1"/>
  <c r="Y320" i="1"/>
  <c r="X320" i="1"/>
  <c r="AG320" i="1" s="1"/>
  <c r="AF319" i="1"/>
  <c r="AB319" i="1"/>
  <c r="AG319" i="1" s="1"/>
  <c r="Z319" i="1"/>
  <c r="Y319" i="1"/>
  <c r="X319" i="1"/>
  <c r="AF318" i="1"/>
  <c r="Z318" i="1"/>
  <c r="Y318" i="1"/>
  <c r="AB318" i="1" s="1"/>
  <c r="X318" i="1"/>
  <c r="AF317" i="1"/>
  <c r="Z317" i="1"/>
  <c r="Y317" i="1"/>
  <c r="AB317" i="1" s="1"/>
  <c r="X317" i="1"/>
  <c r="AG317" i="1" s="1"/>
  <c r="AG316" i="1"/>
  <c r="AF316" i="1"/>
  <c r="AB316" i="1"/>
  <c r="Z316" i="1"/>
  <c r="Y316" i="1"/>
  <c r="X316" i="1"/>
  <c r="AF315" i="1"/>
  <c r="Z315" i="1"/>
  <c r="Y315" i="1"/>
  <c r="AB315" i="1" s="1"/>
  <c r="AG315" i="1" s="1"/>
  <c r="X315" i="1"/>
  <c r="AF314" i="1"/>
  <c r="AB314" i="1"/>
  <c r="AG314" i="1" s="1"/>
  <c r="Z314" i="1"/>
  <c r="Y314" i="1"/>
  <c r="X314" i="1"/>
  <c r="AF313" i="1"/>
  <c r="Z313" i="1"/>
  <c r="Y313" i="1"/>
  <c r="AB313" i="1" s="1"/>
  <c r="X313" i="1"/>
  <c r="AF312" i="1"/>
  <c r="Z312" i="1"/>
  <c r="Y312" i="1"/>
  <c r="AB312" i="1" s="1"/>
  <c r="AG312" i="1" s="1"/>
  <c r="X312" i="1"/>
  <c r="AF311" i="1"/>
  <c r="Z311" i="1"/>
  <c r="Y311" i="1"/>
  <c r="X311" i="1"/>
  <c r="AF310" i="1"/>
  <c r="Z310" i="1"/>
  <c r="AB310" i="1" s="1"/>
  <c r="Y310" i="1"/>
  <c r="X310" i="1"/>
  <c r="AF309" i="1"/>
  <c r="AB309" i="1"/>
  <c r="Z309" i="1"/>
  <c r="Y309" i="1"/>
  <c r="X309" i="1"/>
  <c r="AG309" i="1" s="1"/>
  <c r="AF308" i="1"/>
  <c r="Z308" i="1"/>
  <c r="Y308" i="1"/>
  <c r="AB308" i="1" s="1"/>
  <c r="AG308" i="1" s="1"/>
  <c r="X308" i="1"/>
  <c r="AF307" i="1"/>
  <c r="AB307" i="1"/>
  <c r="AG307" i="1" s="1"/>
  <c r="Z307" i="1"/>
  <c r="Y307" i="1"/>
  <c r="X307" i="1"/>
  <c r="AF306" i="1"/>
  <c r="AB306" i="1"/>
  <c r="Z306" i="1"/>
  <c r="Y306" i="1"/>
  <c r="X306" i="1"/>
  <c r="AF305" i="1"/>
  <c r="Z305" i="1"/>
  <c r="Y305" i="1"/>
  <c r="AB305" i="1" s="1"/>
  <c r="AG305" i="1" s="1"/>
  <c r="X305" i="1"/>
  <c r="AF304" i="1"/>
  <c r="Z304" i="1"/>
  <c r="Y304" i="1"/>
  <c r="AB304" i="1" s="1"/>
  <c r="X304" i="1"/>
  <c r="AG303" i="1"/>
  <c r="AF303" i="1"/>
  <c r="AB303" i="1"/>
  <c r="Z303" i="1"/>
  <c r="Y303" i="1"/>
  <c r="X303" i="1"/>
  <c r="AG302" i="1"/>
  <c r="AF302" i="1"/>
  <c r="AB302" i="1"/>
  <c r="Z302" i="1"/>
  <c r="Y302" i="1"/>
  <c r="X302" i="1"/>
  <c r="AG301" i="1"/>
  <c r="AF301" i="1"/>
  <c r="AB301" i="1"/>
  <c r="Z301" i="1"/>
  <c r="Y301" i="1"/>
  <c r="X301" i="1"/>
  <c r="AF300" i="1"/>
  <c r="AB300" i="1"/>
  <c r="AG300" i="1" s="1"/>
  <c r="Z300" i="1"/>
  <c r="Y300" i="1"/>
  <c r="X300" i="1"/>
  <c r="AF299" i="1"/>
  <c r="Z299" i="1"/>
  <c r="Y299" i="1"/>
  <c r="AB299" i="1" s="1"/>
  <c r="X299" i="1"/>
  <c r="AF298" i="1"/>
  <c r="Z298" i="1"/>
  <c r="Y298" i="1"/>
  <c r="AB298" i="1" s="1"/>
  <c r="AG298" i="1" s="1"/>
  <c r="X298" i="1"/>
  <c r="AF297" i="1"/>
  <c r="Z297" i="1"/>
  <c r="Y297" i="1"/>
  <c r="X297" i="1"/>
  <c r="AF296" i="1"/>
  <c r="Z296" i="1"/>
  <c r="AB296" i="1" s="1"/>
  <c r="Y296" i="1"/>
  <c r="X296" i="1"/>
  <c r="AF295" i="1"/>
  <c r="AB295" i="1"/>
  <c r="Z295" i="1"/>
  <c r="Y295" i="1"/>
  <c r="X295" i="1"/>
  <c r="AG295" i="1" s="1"/>
  <c r="AF294" i="1"/>
  <c r="Z294" i="1"/>
  <c r="Y294" i="1"/>
  <c r="AB294" i="1" s="1"/>
  <c r="X294" i="1"/>
  <c r="AG294" i="1" s="1"/>
  <c r="AG293" i="1"/>
  <c r="AF293" i="1"/>
  <c r="AB293" i="1"/>
  <c r="Z293" i="1"/>
  <c r="Y293" i="1"/>
  <c r="X293" i="1"/>
  <c r="AF292" i="1"/>
  <c r="AB292" i="1"/>
  <c r="Z292" i="1"/>
  <c r="Y292" i="1"/>
  <c r="X292" i="1"/>
  <c r="AF291" i="1"/>
  <c r="AB291" i="1"/>
  <c r="AG291" i="1" s="1"/>
  <c r="Z291" i="1"/>
  <c r="Y291" i="1"/>
  <c r="X291" i="1"/>
  <c r="AF290" i="1"/>
  <c r="Z290" i="1"/>
  <c r="Y290" i="1"/>
  <c r="AB290" i="1" s="1"/>
  <c r="X290" i="1"/>
  <c r="AF289" i="1"/>
  <c r="Z289" i="1"/>
  <c r="Y289" i="1"/>
  <c r="AB289" i="1" s="1"/>
  <c r="X289" i="1"/>
  <c r="AG289" i="1" s="1"/>
  <c r="AG288" i="1"/>
  <c r="AF288" i="1"/>
  <c r="AB288" i="1"/>
  <c r="Z288" i="1"/>
  <c r="Y288" i="1"/>
  <c r="X288" i="1"/>
  <c r="AF287" i="1"/>
  <c r="AB287" i="1"/>
  <c r="AG287" i="1" s="1"/>
  <c r="Z287" i="1"/>
  <c r="Y287" i="1"/>
  <c r="X287" i="1"/>
  <c r="AG286" i="1"/>
  <c r="AF286" i="1"/>
  <c r="AB286" i="1"/>
  <c r="Z286" i="1"/>
  <c r="Y286" i="1"/>
  <c r="X286" i="1"/>
  <c r="AF285" i="1"/>
  <c r="Z285" i="1"/>
  <c r="AB285" i="1" s="1"/>
  <c r="Y285" i="1"/>
  <c r="X285" i="1"/>
  <c r="AF284" i="1"/>
  <c r="Z284" i="1"/>
  <c r="Y284" i="1"/>
  <c r="X284" i="1"/>
  <c r="AF283" i="1"/>
  <c r="Z283" i="1"/>
  <c r="Y283" i="1"/>
  <c r="X283" i="1"/>
  <c r="AF282" i="1"/>
  <c r="Z282" i="1"/>
  <c r="Y282" i="1"/>
  <c r="AB282" i="1" s="1"/>
  <c r="AG282" i="1" s="1"/>
  <c r="X282" i="1"/>
  <c r="AF281" i="1"/>
  <c r="AB281" i="1"/>
  <c r="Z281" i="1"/>
  <c r="Y281" i="1"/>
  <c r="X281" i="1"/>
  <c r="AG281" i="1" s="1"/>
  <c r="AF280" i="1"/>
  <c r="Z280" i="1"/>
  <c r="AB280" i="1" s="1"/>
  <c r="Y280" i="1"/>
  <c r="X280" i="1"/>
  <c r="AF279" i="1"/>
  <c r="AB279" i="1"/>
  <c r="AG279" i="1" s="1"/>
  <c r="Z279" i="1"/>
  <c r="Y279" i="1"/>
  <c r="X279" i="1"/>
  <c r="AF278" i="1"/>
  <c r="AB278" i="1"/>
  <c r="Z278" i="1"/>
  <c r="Y278" i="1"/>
  <c r="X278" i="1"/>
  <c r="AF277" i="1"/>
  <c r="AB277" i="1"/>
  <c r="AG277" i="1" s="1"/>
  <c r="Z277" i="1"/>
  <c r="Y277" i="1"/>
  <c r="X277" i="1"/>
  <c r="AF276" i="1"/>
  <c r="Z276" i="1"/>
  <c r="Y276" i="1"/>
  <c r="X276" i="1"/>
  <c r="AF275" i="1"/>
  <c r="Z275" i="1"/>
  <c r="Y275" i="1"/>
  <c r="AB275" i="1" s="1"/>
  <c r="AG275" i="1" s="1"/>
  <c r="X275" i="1"/>
  <c r="AF274" i="1"/>
  <c r="AB274" i="1"/>
  <c r="Z274" i="1"/>
  <c r="Y274" i="1"/>
  <c r="X274" i="1"/>
  <c r="AG274" i="1" s="1"/>
  <c r="AG273" i="1"/>
  <c r="AF273" i="1"/>
  <c r="AB273" i="1"/>
  <c r="Z273" i="1"/>
  <c r="Y273" i="1"/>
  <c r="X273" i="1"/>
  <c r="AF272" i="1"/>
  <c r="AB272" i="1"/>
  <c r="AG272" i="1" s="1"/>
  <c r="Z272" i="1"/>
  <c r="Y272" i="1"/>
  <c r="X272" i="1"/>
  <c r="AF271" i="1"/>
  <c r="Z271" i="1"/>
  <c r="AB271" i="1" s="1"/>
  <c r="Y271" i="1"/>
  <c r="X271" i="1"/>
  <c r="AF270" i="1"/>
  <c r="Z270" i="1"/>
  <c r="AB270" i="1" s="1"/>
  <c r="AG270" i="1" s="1"/>
  <c r="Y270" i="1"/>
  <c r="X270" i="1"/>
  <c r="AF269" i="1"/>
  <c r="Z269" i="1"/>
  <c r="Y269" i="1"/>
  <c r="AB269" i="1" s="1"/>
  <c r="X269" i="1"/>
  <c r="AG269" i="1" s="1"/>
  <c r="AF268" i="1"/>
  <c r="AG268" i="1" s="1"/>
  <c r="AB268" i="1"/>
  <c r="Z268" i="1"/>
  <c r="Y268" i="1"/>
  <c r="X268" i="1"/>
  <c r="AG267" i="1"/>
  <c r="AF267" i="1"/>
  <c r="AB267" i="1"/>
  <c r="Z267" i="1"/>
  <c r="Y267" i="1"/>
  <c r="X267" i="1"/>
  <c r="AF266" i="1"/>
  <c r="Z266" i="1"/>
  <c r="AB266" i="1" s="1"/>
  <c r="Y266" i="1"/>
  <c r="X266" i="1"/>
  <c r="AF265" i="1"/>
  <c r="AB265" i="1"/>
  <c r="AG265" i="1" s="1"/>
  <c r="Z265" i="1"/>
  <c r="Y265" i="1"/>
  <c r="X265" i="1"/>
  <c r="AF264" i="1"/>
  <c r="Z264" i="1"/>
  <c r="Y264" i="1"/>
  <c r="AB264" i="1" s="1"/>
  <c r="X264" i="1"/>
  <c r="AG264" i="1" s="1"/>
  <c r="AG263" i="1"/>
  <c r="AF263" i="1"/>
  <c r="AB263" i="1"/>
  <c r="Z263" i="1"/>
  <c r="Y263" i="1"/>
  <c r="X263" i="1"/>
  <c r="AF262" i="1"/>
  <c r="Z262" i="1"/>
  <c r="Y262" i="1"/>
  <c r="AB262" i="1" s="1"/>
  <c r="X262" i="1"/>
  <c r="AF261" i="1"/>
  <c r="Z261" i="1"/>
  <c r="Y261" i="1"/>
  <c r="AB261" i="1" s="1"/>
  <c r="X261" i="1"/>
  <c r="AG260" i="1"/>
  <c r="AF260" i="1"/>
  <c r="AB260" i="1"/>
  <c r="Z260" i="1"/>
  <c r="Y260" i="1"/>
  <c r="X260" i="1"/>
  <c r="AF259" i="1"/>
  <c r="Z259" i="1"/>
  <c r="Y259" i="1"/>
  <c r="AB259" i="1" s="1"/>
  <c r="X259" i="1"/>
  <c r="AG259" i="1" s="1"/>
  <c r="AG258" i="1"/>
  <c r="AF258" i="1"/>
  <c r="AB258" i="1"/>
  <c r="Z258" i="1"/>
  <c r="Y258" i="1"/>
  <c r="X258" i="1"/>
  <c r="AF257" i="1"/>
  <c r="Z257" i="1"/>
  <c r="Y257" i="1"/>
  <c r="AB257" i="1" s="1"/>
  <c r="X257" i="1"/>
  <c r="AF256" i="1"/>
  <c r="AB256" i="1"/>
  <c r="AG256" i="1" s="1"/>
  <c r="Z256" i="1"/>
  <c r="Y256" i="1"/>
  <c r="X256" i="1"/>
  <c r="AF255" i="1"/>
  <c r="Z255" i="1"/>
  <c r="Y255" i="1"/>
  <c r="AB255" i="1" s="1"/>
  <c r="X255" i="1"/>
  <c r="AG255" i="1" s="1"/>
  <c r="AF254" i="1"/>
  <c r="Z254" i="1"/>
  <c r="Y254" i="1"/>
  <c r="AB254" i="1" s="1"/>
  <c r="X254" i="1"/>
  <c r="AG254" i="1" s="1"/>
  <c r="AG253" i="1"/>
  <c r="AF253" i="1"/>
  <c r="AB253" i="1"/>
  <c r="Z253" i="1"/>
  <c r="Y253" i="1"/>
  <c r="X253" i="1"/>
  <c r="AF252" i="1"/>
  <c r="Z252" i="1"/>
  <c r="Y252" i="1"/>
  <c r="AB252" i="1" s="1"/>
  <c r="AG252" i="1" s="1"/>
  <c r="X252" i="1"/>
  <c r="AF251" i="1"/>
  <c r="AB251" i="1"/>
  <c r="AG251" i="1" s="1"/>
  <c r="Z251" i="1"/>
  <c r="Y251" i="1"/>
  <c r="X251" i="1"/>
  <c r="AF250" i="1"/>
  <c r="Z250" i="1"/>
  <c r="Y250" i="1"/>
  <c r="AB250" i="1" s="1"/>
  <c r="X250" i="1"/>
  <c r="AF249" i="1"/>
  <c r="Z249" i="1"/>
  <c r="Y249" i="1"/>
  <c r="AB249" i="1" s="1"/>
  <c r="AG249" i="1" s="1"/>
  <c r="X249" i="1"/>
  <c r="AF248" i="1"/>
  <c r="Z248" i="1"/>
  <c r="Y248" i="1"/>
  <c r="X248" i="1"/>
  <c r="AF247" i="1"/>
  <c r="Z247" i="1"/>
  <c r="Y247" i="1"/>
  <c r="X247" i="1"/>
  <c r="AA246" i="1"/>
  <c r="W246" i="1"/>
  <c r="V246" i="1"/>
  <c r="U246" i="1"/>
  <c r="AF245" i="1"/>
  <c r="AE245" i="1"/>
  <c r="AD245" i="1"/>
  <c r="AC245" i="1"/>
  <c r="Z245" i="1"/>
  <c r="Y245" i="1"/>
  <c r="AB245" i="1" s="1"/>
  <c r="X245" i="1"/>
  <c r="AG245" i="1" s="1"/>
  <c r="AF244" i="1"/>
  <c r="AE244" i="1"/>
  <c r="AD244" i="1"/>
  <c r="AC244" i="1"/>
  <c r="Z244" i="1"/>
  <c r="AB244" i="1" s="1"/>
  <c r="AG244" i="1" s="1"/>
  <c r="Y244" i="1"/>
  <c r="X244" i="1"/>
  <c r="AE243" i="1"/>
  <c r="AD243" i="1"/>
  <c r="AC243" i="1"/>
  <c r="Z243" i="1"/>
  <c r="Y243" i="1"/>
  <c r="X243" i="1"/>
  <c r="AF242" i="1"/>
  <c r="AE242" i="1"/>
  <c r="AD242" i="1"/>
  <c r="AC242" i="1"/>
  <c r="Z242" i="1"/>
  <c r="Y242" i="1"/>
  <c r="AB242" i="1" s="1"/>
  <c r="X242" i="1"/>
  <c r="AG242" i="1" s="1"/>
  <c r="AE241" i="1"/>
  <c r="AD241" i="1"/>
  <c r="AC241" i="1"/>
  <c r="AF241" i="1" s="1"/>
  <c r="AB241" i="1"/>
  <c r="Z241" i="1"/>
  <c r="Y241" i="1"/>
  <c r="X241" i="1"/>
  <c r="AE240" i="1"/>
  <c r="AD240" i="1"/>
  <c r="AC240" i="1"/>
  <c r="AF240" i="1" s="1"/>
  <c r="Z240" i="1"/>
  <c r="AB240" i="1" s="1"/>
  <c r="Y240" i="1"/>
  <c r="X240" i="1"/>
  <c r="AF239" i="1"/>
  <c r="AG239" i="1" s="1"/>
  <c r="AE239" i="1"/>
  <c r="AD239" i="1"/>
  <c r="AC239" i="1"/>
  <c r="AB239" i="1"/>
  <c r="Z239" i="1"/>
  <c r="Y239" i="1"/>
  <c r="X239" i="1"/>
  <c r="AE238" i="1"/>
  <c r="AF238" i="1" s="1"/>
  <c r="AD238" i="1"/>
  <c r="AC238" i="1"/>
  <c r="Z238" i="1"/>
  <c r="Y238" i="1"/>
  <c r="X238" i="1"/>
  <c r="AE237" i="1"/>
  <c r="AD237" i="1"/>
  <c r="AC237" i="1"/>
  <c r="AF237" i="1" s="1"/>
  <c r="Z237" i="1"/>
  <c r="Y237" i="1"/>
  <c r="AB237" i="1" s="1"/>
  <c r="X237" i="1"/>
  <c r="AE236" i="1"/>
  <c r="AD236" i="1"/>
  <c r="AC236" i="1"/>
  <c r="AF236" i="1" s="1"/>
  <c r="Z236" i="1"/>
  <c r="Y236" i="1"/>
  <c r="AB236" i="1" s="1"/>
  <c r="AG236" i="1" s="1"/>
  <c r="X236" i="1"/>
  <c r="AE235" i="1"/>
  <c r="AD235" i="1"/>
  <c r="AC235" i="1"/>
  <c r="AF235" i="1" s="1"/>
  <c r="Z235" i="1"/>
  <c r="Y235" i="1"/>
  <c r="AB235" i="1" s="1"/>
  <c r="AG235" i="1" s="1"/>
  <c r="X235" i="1"/>
  <c r="AE234" i="1"/>
  <c r="AD234" i="1"/>
  <c r="AC234" i="1"/>
  <c r="AF234" i="1" s="1"/>
  <c r="AB234" i="1"/>
  <c r="AG234" i="1" s="1"/>
  <c r="Z234" i="1"/>
  <c r="Y234" i="1"/>
  <c r="X234" i="1"/>
  <c r="AE233" i="1"/>
  <c r="AD233" i="1"/>
  <c r="AF233" i="1" s="1"/>
  <c r="AG233" i="1" s="1"/>
  <c r="AC233" i="1"/>
  <c r="AB233" i="1"/>
  <c r="Z233" i="1"/>
  <c r="Y233" i="1"/>
  <c r="X233" i="1"/>
  <c r="AF232" i="1"/>
  <c r="AE232" i="1"/>
  <c r="AD232" i="1"/>
  <c r="AC232" i="1"/>
  <c r="Z232" i="1"/>
  <c r="Y232" i="1"/>
  <c r="AB232" i="1" s="1"/>
  <c r="X232" i="1"/>
  <c r="AF231" i="1"/>
  <c r="AE231" i="1"/>
  <c r="AD231" i="1"/>
  <c r="AC231" i="1"/>
  <c r="Z231" i="1"/>
  <c r="Y231" i="1"/>
  <c r="AB231" i="1" s="1"/>
  <c r="AG231" i="1" s="1"/>
  <c r="X231" i="1"/>
  <c r="AE230" i="1"/>
  <c r="AD230" i="1"/>
  <c r="AC230" i="1"/>
  <c r="AF230" i="1" s="1"/>
  <c r="Z230" i="1"/>
  <c r="AB230" i="1" s="1"/>
  <c r="AG230" i="1" s="1"/>
  <c r="Y230" i="1"/>
  <c r="X230" i="1"/>
  <c r="AE229" i="1"/>
  <c r="AD229" i="1"/>
  <c r="AC229" i="1"/>
  <c r="AF229" i="1" s="1"/>
  <c r="AB229" i="1"/>
  <c r="Z229" i="1"/>
  <c r="Y229" i="1"/>
  <c r="X229" i="1"/>
  <c r="AE228" i="1"/>
  <c r="AF228" i="1" s="1"/>
  <c r="AD228" i="1"/>
  <c r="AC228" i="1"/>
  <c r="Z228" i="1"/>
  <c r="Y228" i="1"/>
  <c r="AB228" i="1" s="1"/>
  <c r="X228" i="1"/>
  <c r="AG228" i="1" s="1"/>
  <c r="AF227" i="1"/>
  <c r="AG227" i="1" s="1"/>
  <c r="AE227" i="1"/>
  <c r="AD227" i="1"/>
  <c r="AC227" i="1"/>
  <c r="Z227" i="1"/>
  <c r="Y227" i="1"/>
  <c r="AB227" i="1" s="1"/>
  <c r="X227" i="1"/>
  <c r="AE226" i="1"/>
  <c r="AD226" i="1"/>
  <c r="AC226" i="1"/>
  <c r="Z226" i="1"/>
  <c r="Y226" i="1"/>
  <c r="AB226" i="1" s="1"/>
  <c r="X226" i="1"/>
  <c r="AG225" i="1"/>
  <c r="AF225" i="1"/>
  <c r="AE225" i="1"/>
  <c r="AD225" i="1"/>
  <c r="AC225" i="1"/>
  <c r="AB225" i="1"/>
  <c r="Z225" i="1"/>
  <c r="Y225" i="1"/>
  <c r="X225" i="1"/>
  <c r="AE224" i="1"/>
  <c r="AD224" i="1"/>
  <c r="AC224" i="1"/>
  <c r="AF224" i="1" s="1"/>
  <c r="AB224" i="1"/>
  <c r="AG224" i="1" s="1"/>
  <c r="Z224" i="1"/>
  <c r="Y224" i="1"/>
  <c r="X224" i="1"/>
  <c r="AE223" i="1"/>
  <c r="AD223" i="1"/>
  <c r="AC223" i="1"/>
  <c r="AF223" i="1" s="1"/>
  <c r="Z223" i="1"/>
  <c r="Y223" i="1"/>
  <c r="AB223" i="1" s="1"/>
  <c r="X223" i="1"/>
  <c r="AE222" i="1"/>
  <c r="AD222" i="1"/>
  <c r="AF222" i="1" s="1"/>
  <c r="AG222" i="1" s="1"/>
  <c r="AC222" i="1"/>
  <c r="Z222" i="1"/>
  <c r="Y222" i="1"/>
  <c r="AB222" i="1" s="1"/>
  <c r="X222" i="1"/>
  <c r="AE221" i="1"/>
  <c r="AD221" i="1"/>
  <c r="AF221" i="1" s="1"/>
  <c r="AC221" i="1"/>
  <c r="Z221" i="1"/>
  <c r="Y221" i="1"/>
  <c r="AB221" i="1" s="1"/>
  <c r="X221" i="1"/>
  <c r="AG220" i="1"/>
  <c r="AE220" i="1"/>
  <c r="AD220" i="1"/>
  <c r="AC220" i="1"/>
  <c r="AF220" i="1" s="1"/>
  <c r="Z220" i="1"/>
  <c r="Y220" i="1"/>
  <c r="AB220" i="1" s="1"/>
  <c r="X220" i="1"/>
  <c r="AE219" i="1"/>
  <c r="AD219" i="1"/>
  <c r="AC219" i="1"/>
  <c r="AF219" i="1" s="1"/>
  <c r="AB219" i="1"/>
  <c r="AG219" i="1" s="1"/>
  <c r="Z219" i="1"/>
  <c r="Y219" i="1"/>
  <c r="X219" i="1"/>
  <c r="AE218" i="1"/>
  <c r="AD218" i="1"/>
  <c r="AC218" i="1"/>
  <c r="AF218" i="1" s="1"/>
  <c r="Z218" i="1"/>
  <c r="Y218" i="1"/>
  <c r="AB218" i="1" s="1"/>
  <c r="X218" i="1"/>
  <c r="AF217" i="1"/>
  <c r="AE217" i="1"/>
  <c r="AD217" i="1"/>
  <c r="AC217" i="1"/>
  <c r="Z217" i="1"/>
  <c r="Y217" i="1"/>
  <c r="X217" i="1"/>
  <c r="AE216" i="1"/>
  <c r="AD216" i="1"/>
  <c r="AF216" i="1" s="1"/>
  <c r="AC216" i="1"/>
  <c r="Z216" i="1"/>
  <c r="AB216" i="1" s="1"/>
  <c r="Y216" i="1"/>
  <c r="X216" i="1"/>
  <c r="AE215" i="1"/>
  <c r="AD215" i="1"/>
  <c r="AC215" i="1"/>
  <c r="Z215" i="1"/>
  <c r="Y215" i="1"/>
  <c r="AB215" i="1" s="1"/>
  <c r="X215" i="1"/>
  <c r="AF214" i="1"/>
  <c r="AE214" i="1"/>
  <c r="AD214" i="1"/>
  <c r="AC214" i="1"/>
  <c r="Z214" i="1"/>
  <c r="Y214" i="1"/>
  <c r="AB214" i="1" s="1"/>
  <c r="X214" i="1"/>
  <c r="AF213" i="1"/>
  <c r="AE213" i="1"/>
  <c r="AD213" i="1"/>
  <c r="AC213" i="1"/>
  <c r="Z213" i="1"/>
  <c r="Y213" i="1"/>
  <c r="AB213" i="1" s="1"/>
  <c r="AG213" i="1" s="1"/>
  <c r="X213" i="1"/>
  <c r="AE212" i="1"/>
  <c r="AD212" i="1"/>
  <c r="AC212" i="1"/>
  <c r="AF212" i="1" s="1"/>
  <c r="AB212" i="1"/>
  <c r="Z212" i="1"/>
  <c r="Y212" i="1"/>
  <c r="X212" i="1"/>
  <c r="AE211" i="1"/>
  <c r="AD211" i="1"/>
  <c r="AF211" i="1" s="1"/>
  <c r="AC211" i="1"/>
  <c r="AB211" i="1"/>
  <c r="Z211" i="1"/>
  <c r="Y211" i="1"/>
  <c r="X211" i="1"/>
  <c r="AG211" i="1" s="1"/>
  <c r="AE210" i="1"/>
  <c r="AF210" i="1" s="1"/>
  <c r="AG210" i="1" s="1"/>
  <c r="AD210" i="1"/>
  <c r="AC210" i="1"/>
  <c r="Z210" i="1"/>
  <c r="Y210" i="1"/>
  <c r="AB210" i="1" s="1"/>
  <c r="X210" i="1"/>
  <c r="AE209" i="1"/>
  <c r="AD209" i="1"/>
  <c r="AC209" i="1"/>
  <c r="AF209" i="1" s="1"/>
  <c r="Z209" i="1"/>
  <c r="Y209" i="1"/>
  <c r="AB209" i="1" s="1"/>
  <c r="X209" i="1"/>
  <c r="AG209" i="1" s="1"/>
  <c r="AG208" i="1"/>
  <c r="AF208" i="1"/>
  <c r="AE208" i="1"/>
  <c r="AD208" i="1"/>
  <c r="AC208" i="1"/>
  <c r="Z208" i="1"/>
  <c r="Y208" i="1"/>
  <c r="AB208" i="1" s="1"/>
  <c r="X208" i="1"/>
  <c r="AE207" i="1"/>
  <c r="AD207" i="1"/>
  <c r="AC207" i="1"/>
  <c r="AF207" i="1" s="1"/>
  <c r="Z207" i="1"/>
  <c r="AB207" i="1" s="1"/>
  <c r="AG207" i="1" s="1"/>
  <c r="Y207" i="1"/>
  <c r="X207" i="1"/>
  <c r="AE206" i="1"/>
  <c r="AD206" i="1"/>
  <c r="AC206" i="1"/>
  <c r="AF206" i="1" s="1"/>
  <c r="Z206" i="1"/>
  <c r="Y206" i="1"/>
  <c r="AB206" i="1" s="1"/>
  <c r="X206" i="1"/>
  <c r="AG206" i="1" s="1"/>
  <c r="AE205" i="1"/>
  <c r="AD205" i="1"/>
  <c r="AF205" i="1" s="1"/>
  <c r="AC205" i="1"/>
  <c r="AB205" i="1"/>
  <c r="Z205" i="1"/>
  <c r="Y205" i="1"/>
  <c r="X205" i="1"/>
  <c r="AE204" i="1"/>
  <c r="AD204" i="1"/>
  <c r="AF204" i="1" s="1"/>
  <c r="AC204" i="1"/>
  <c r="Z204" i="1"/>
  <c r="Y204" i="1"/>
  <c r="AB204" i="1" s="1"/>
  <c r="X204" i="1"/>
  <c r="AG203" i="1"/>
  <c r="AF203" i="1"/>
  <c r="AE203" i="1"/>
  <c r="AD203" i="1"/>
  <c r="AC203" i="1"/>
  <c r="Z203" i="1"/>
  <c r="Y203" i="1"/>
  <c r="AB203" i="1" s="1"/>
  <c r="X203" i="1"/>
  <c r="AE202" i="1"/>
  <c r="AD202" i="1"/>
  <c r="AC202" i="1"/>
  <c r="AF202" i="1" s="1"/>
  <c r="Z202" i="1"/>
  <c r="AB202" i="1" s="1"/>
  <c r="AG202" i="1" s="1"/>
  <c r="Y202" i="1"/>
  <c r="X202" i="1"/>
  <c r="AE201" i="1"/>
  <c r="AD201" i="1"/>
  <c r="AC201" i="1"/>
  <c r="AF201" i="1" s="1"/>
  <c r="Z201" i="1"/>
  <c r="Y201" i="1"/>
  <c r="AB201" i="1" s="1"/>
  <c r="X201" i="1"/>
  <c r="AE200" i="1"/>
  <c r="AF200" i="1" s="1"/>
  <c r="AD200" i="1"/>
  <c r="AC200" i="1"/>
  <c r="Z200" i="1"/>
  <c r="Y200" i="1"/>
  <c r="AB200" i="1" s="1"/>
  <c r="AG200" i="1" s="1"/>
  <c r="X200" i="1"/>
  <c r="AE199" i="1"/>
  <c r="AD199" i="1"/>
  <c r="AC199" i="1"/>
  <c r="AF199" i="1" s="1"/>
  <c r="Z199" i="1"/>
  <c r="Y199" i="1"/>
  <c r="AB199" i="1" s="1"/>
  <c r="AG199" i="1" s="1"/>
  <c r="X199" i="1"/>
  <c r="AE198" i="1"/>
  <c r="AD198" i="1"/>
  <c r="AC198" i="1"/>
  <c r="AB198" i="1"/>
  <c r="Z198" i="1"/>
  <c r="Y198" i="1"/>
  <c r="X198" i="1"/>
  <c r="AE197" i="1"/>
  <c r="AD197" i="1"/>
  <c r="AF197" i="1" s="1"/>
  <c r="AC197" i="1"/>
  <c r="AB197" i="1"/>
  <c r="Z197" i="1"/>
  <c r="Y197" i="1"/>
  <c r="X197" i="1"/>
  <c r="AG197" i="1" s="1"/>
  <c r="AF196" i="1"/>
  <c r="AE196" i="1"/>
  <c r="AD196" i="1"/>
  <c r="AC196" i="1"/>
  <c r="Z196" i="1"/>
  <c r="Y196" i="1"/>
  <c r="AB196" i="1" s="1"/>
  <c r="AG196" i="1" s="1"/>
  <c r="X196" i="1"/>
  <c r="AE195" i="1"/>
  <c r="AD195" i="1"/>
  <c r="AC195" i="1"/>
  <c r="AF195" i="1" s="1"/>
  <c r="Z195" i="1"/>
  <c r="AB195" i="1" s="1"/>
  <c r="Y195" i="1"/>
  <c r="X195" i="1"/>
  <c r="AE194" i="1"/>
  <c r="AD194" i="1"/>
  <c r="AC194" i="1"/>
  <c r="AF194" i="1" s="1"/>
  <c r="Z194" i="1"/>
  <c r="Y194" i="1"/>
  <c r="AB194" i="1" s="1"/>
  <c r="X194" i="1"/>
  <c r="AE193" i="1"/>
  <c r="AD193" i="1"/>
  <c r="AF193" i="1" s="1"/>
  <c r="AC193" i="1"/>
  <c r="AB193" i="1"/>
  <c r="Z193" i="1"/>
  <c r="Y193" i="1"/>
  <c r="X193" i="1"/>
  <c r="AE192" i="1"/>
  <c r="AD192" i="1"/>
  <c r="AC192" i="1"/>
  <c r="AF192" i="1" s="1"/>
  <c r="Z192" i="1"/>
  <c r="Y192" i="1"/>
  <c r="AB192" i="1" s="1"/>
  <c r="X192" i="1"/>
  <c r="AG192" i="1" s="1"/>
  <c r="AG191" i="1"/>
  <c r="AF191" i="1"/>
  <c r="AE191" i="1"/>
  <c r="AD191" i="1"/>
  <c r="AC191" i="1"/>
  <c r="AB191" i="1"/>
  <c r="Z191" i="1"/>
  <c r="Y191" i="1"/>
  <c r="X191" i="1"/>
  <c r="AE190" i="1"/>
  <c r="AD190" i="1"/>
  <c r="AC190" i="1"/>
  <c r="AF190" i="1" s="1"/>
  <c r="Z190" i="1"/>
  <c r="AB190" i="1" s="1"/>
  <c r="Y190" i="1"/>
  <c r="X190" i="1"/>
  <c r="AF189" i="1"/>
  <c r="AE189" i="1"/>
  <c r="AD189" i="1"/>
  <c r="AC189" i="1"/>
  <c r="Z189" i="1"/>
  <c r="Y189" i="1"/>
  <c r="X189" i="1"/>
  <c r="AE188" i="1"/>
  <c r="AD188" i="1"/>
  <c r="AF188" i="1" s="1"/>
  <c r="AC188" i="1"/>
  <c r="AB188" i="1"/>
  <c r="Z188" i="1"/>
  <c r="Y188" i="1"/>
  <c r="X188" i="1"/>
  <c r="AE187" i="1"/>
  <c r="AD187" i="1"/>
  <c r="AC187" i="1"/>
  <c r="AF187" i="1" s="1"/>
  <c r="Z187" i="1"/>
  <c r="Y187" i="1"/>
  <c r="AB187" i="1" s="1"/>
  <c r="X187" i="1"/>
  <c r="AF186" i="1"/>
  <c r="AG186" i="1" s="1"/>
  <c r="AE186" i="1"/>
  <c r="AD186" i="1"/>
  <c r="AC186" i="1"/>
  <c r="Z186" i="1"/>
  <c r="Y186" i="1"/>
  <c r="AB186" i="1" s="1"/>
  <c r="X186" i="1"/>
  <c r="AF185" i="1"/>
  <c r="AE185" i="1"/>
  <c r="AD185" i="1"/>
  <c r="AC185" i="1"/>
  <c r="AB185" i="1"/>
  <c r="AG185" i="1" s="1"/>
  <c r="Z185" i="1"/>
  <c r="Y185" i="1"/>
  <c r="X185" i="1"/>
  <c r="AE184" i="1"/>
  <c r="AD184" i="1"/>
  <c r="AC184" i="1"/>
  <c r="AF184" i="1" s="1"/>
  <c r="Z184" i="1"/>
  <c r="AB184" i="1" s="1"/>
  <c r="Y184" i="1"/>
  <c r="X184" i="1"/>
  <c r="AG184" i="1" s="1"/>
  <c r="AE183" i="1"/>
  <c r="AD183" i="1"/>
  <c r="AF183" i="1" s="1"/>
  <c r="AG183" i="1" s="1"/>
  <c r="AC183" i="1"/>
  <c r="AB183" i="1"/>
  <c r="Z183" i="1"/>
  <c r="Y183" i="1"/>
  <c r="X183" i="1"/>
  <c r="AE182" i="1"/>
  <c r="AD182" i="1"/>
  <c r="AC182" i="1"/>
  <c r="AF182" i="1" s="1"/>
  <c r="Z182" i="1"/>
  <c r="Y182" i="1"/>
  <c r="AB182" i="1" s="1"/>
  <c r="X182" i="1"/>
  <c r="AE181" i="1"/>
  <c r="AD181" i="1"/>
  <c r="AC181" i="1"/>
  <c r="AF181" i="1" s="1"/>
  <c r="AB181" i="1"/>
  <c r="Z181" i="1"/>
  <c r="Y181" i="1"/>
  <c r="X181" i="1"/>
  <c r="AE180" i="1"/>
  <c r="AD180" i="1"/>
  <c r="AC180" i="1"/>
  <c r="AF180" i="1" s="1"/>
  <c r="Z180" i="1"/>
  <c r="Y180" i="1"/>
  <c r="AB180" i="1" s="1"/>
  <c r="X180" i="1"/>
  <c r="AF179" i="1"/>
  <c r="AE179" i="1"/>
  <c r="AD179" i="1"/>
  <c r="AC179" i="1"/>
  <c r="Z179" i="1"/>
  <c r="AB179" i="1" s="1"/>
  <c r="Y179" i="1"/>
  <c r="X179" i="1"/>
  <c r="AG179" i="1" s="1"/>
  <c r="AE178" i="1"/>
  <c r="AD178" i="1"/>
  <c r="AC178" i="1"/>
  <c r="AF178" i="1" s="1"/>
  <c r="Z178" i="1"/>
  <c r="AB178" i="1" s="1"/>
  <c r="Y178" i="1"/>
  <c r="X178" i="1"/>
  <c r="AE177" i="1"/>
  <c r="AD177" i="1"/>
  <c r="AC177" i="1"/>
  <c r="AF177" i="1" s="1"/>
  <c r="AB177" i="1"/>
  <c r="AG177" i="1" s="1"/>
  <c r="Z177" i="1"/>
  <c r="Y177" i="1"/>
  <c r="X177" i="1"/>
  <c r="AE176" i="1"/>
  <c r="AD176" i="1"/>
  <c r="AF176" i="1" s="1"/>
  <c r="AC176" i="1"/>
  <c r="AB176" i="1"/>
  <c r="Z176" i="1"/>
  <c r="Y176" i="1"/>
  <c r="X176" i="1"/>
  <c r="AF175" i="1"/>
  <c r="AE175" i="1"/>
  <c r="AD175" i="1"/>
  <c r="AC175" i="1"/>
  <c r="Z175" i="1"/>
  <c r="Y175" i="1"/>
  <c r="AB175" i="1" s="1"/>
  <c r="X175" i="1"/>
  <c r="AF174" i="1"/>
  <c r="AE174" i="1"/>
  <c r="AD174" i="1"/>
  <c r="AC174" i="1"/>
  <c r="Z174" i="1"/>
  <c r="AB174" i="1" s="1"/>
  <c r="AG174" i="1" s="1"/>
  <c r="Y174" i="1"/>
  <c r="X174" i="1"/>
  <c r="AE173" i="1"/>
  <c r="AD173" i="1"/>
  <c r="AC173" i="1"/>
  <c r="AF173" i="1" s="1"/>
  <c r="AB173" i="1"/>
  <c r="Z173" i="1"/>
  <c r="Y173" i="1"/>
  <c r="X173" i="1"/>
  <c r="AE172" i="1"/>
  <c r="AF172" i="1" s="1"/>
  <c r="AD172" i="1"/>
  <c r="AC172" i="1"/>
  <c r="Z172" i="1"/>
  <c r="Y172" i="1"/>
  <c r="AB172" i="1" s="1"/>
  <c r="X172" i="1"/>
  <c r="AE171" i="1"/>
  <c r="AD171" i="1"/>
  <c r="AC171" i="1"/>
  <c r="AF171" i="1" s="1"/>
  <c r="AB171" i="1"/>
  <c r="AG171" i="1" s="1"/>
  <c r="Z171" i="1"/>
  <c r="Y171" i="1"/>
  <c r="X171" i="1"/>
  <c r="AE170" i="1"/>
  <c r="AD170" i="1"/>
  <c r="AC170" i="1"/>
  <c r="AB170" i="1"/>
  <c r="Z170" i="1"/>
  <c r="Y170" i="1"/>
  <c r="X170" i="1"/>
  <c r="AE169" i="1"/>
  <c r="AF169" i="1" s="1"/>
  <c r="AG169" i="1" s="1"/>
  <c r="AD169" i="1"/>
  <c r="AC169" i="1"/>
  <c r="Z169" i="1"/>
  <c r="Y169" i="1"/>
  <c r="AB169" i="1" s="1"/>
  <c r="X169" i="1"/>
  <c r="AE168" i="1"/>
  <c r="AD168" i="1"/>
  <c r="AC168" i="1"/>
  <c r="Z168" i="1"/>
  <c r="Y168" i="1"/>
  <c r="AB168" i="1" s="1"/>
  <c r="X168" i="1"/>
  <c r="AE167" i="1"/>
  <c r="AD167" i="1"/>
  <c r="AC167" i="1"/>
  <c r="AF167" i="1" s="1"/>
  <c r="Z167" i="1"/>
  <c r="Y167" i="1"/>
  <c r="AB167" i="1" s="1"/>
  <c r="X167" i="1"/>
  <c r="AE166" i="1"/>
  <c r="AD166" i="1"/>
  <c r="AC166" i="1"/>
  <c r="AF166" i="1" s="1"/>
  <c r="Z166" i="1"/>
  <c r="Y166" i="1"/>
  <c r="AB166" i="1" s="1"/>
  <c r="AG166" i="1" s="1"/>
  <c r="X166" i="1"/>
  <c r="AE165" i="1"/>
  <c r="AD165" i="1"/>
  <c r="AC165" i="1"/>
  <c r="AF165" i="1" s="1"/>
  <c r="Z165" i="1"/>
  <c r="Y165" i="1"/>
  <c r="AB165" i="1" s="1"/>
  <c r="AG165" i="1" s="1"/>
  <c r="X165" i="1"/>
  <c r="AE164" i="1"/>
  <c r="AD164" i="1"/>
  <c r="AC164" i="1"/>
  <c r="AF164" i="1" s="1"/>
  <c r="AB164" i="1"/>
  <c r="AG164" i="1" s="1"/>
  <c r="Z164" i="1"/>
  <c r="Y164" i="1"/>
  <c r="X164" i="1"/>
  <c r="AE163" i="1"/>
  <c r="AD163" i="1"/>
  <c r="AF163" i="1" s="1"/>
  <c r="AG163" i="1" s="1"/>
  <c r="AC163" i="1"/>
  <c r="AB163" i="1"/>
  <c r="Z163" i="1"/>
  <c r="Y163" i="1"/>
  <c r="X163" i="1"/>
  <c r="AF162" i="1"/>
  <c r="AE162" i="1"/>
  <c r="AD162" i="1"/>
  <c r="AC162" i="1"/>
  <c r="Z162" i="1"/>
  <c r="Y162" i="1"/>
  <c r="AB162" i="1" s="1"/>
  <c r="X162" i="1"/>
  <c r="AE161" i="1"/>
  <c r="AD161" i="1"/>
  <c r="AC161" i="1"/>
  <c r="AF161" i="1" s="1"/>
  <c r="Z161" i="1"/>
  <c r="AB161" i="1" s="1"/>
  <c r="AG161" i="1" s="1"/>
  <c r="Y161" i="1"/>
  <c r="X161" i="1"/>
  <c r="AE160" i="1"/>
  <c r="AD160" i="1"/>
  <c r="AC160" i="1"/>
  <c r="AF160" i="1" s="1"/>
  <c r="AB160" i="1"/>
  <c r="Z160" i="1"/>
  <c r="Y160" i="1"/>
  <c r="X160" i="1"/>
  <c r="AE159" i="1"/>
  <c r="AF159" i="1" s="1"/>
  <c r="AD159" i="1"/>
  <c r="AC159" i="1"/>
  <c r="Z159" i="1"/>
  <c r="Y159" i="1"/>
  <c r="AB159" i="1" s="1"/>
  <c r="AG159" i="1" s="1"/>
  <c r="X159" i="1"/>
  <c r="AF158" i="1"/>
  <c r="AE158" i="1"/>
  <c r="AD158" i="1"/>
  <c r="AC158" i="1"/>
  <c r="Z158" i="1"/>
  <c r="Y158" i="1"/>
  <c r="AB158" i="1" s="1"/>
  <c r="X158" i="1"/>
  <c r="AE157" i="1"/>
  <c r="AD157" i="1"/>
  <c r="AC157" i="1"/>
  <c r="AF157" i="1" s="1"/>
  <c r="Z157" i="1"/>
  <c r="AB157" i="1" s="1"/>
  <c r="AG157" i="1" s="1"/>
  <c r="Y157" i="1"/>
  <c r="X157" i="1"/>
  <c r="AE156" i="1"/>
  <c r="AD156" i="1"/>
  <c r="AC156" i="1"/>
  <c r="AB156" i="1"/>
  <c r="Z156" i="1"/>
  <c r="Y156" i="1"/>
  <c r="X156" i="1"/>
  <c r="AE155" i="1"/>
  <c r="AD155" i="1"/>
  <c r="AC155" i="1"/>
  <c r="AA155" i="1"/>
  <c r="Z155" i="1"/>
  <c r="Y155" i="1"/>
  <c r="W155" i="1"/>
  <c r="V155" i="1"/>
  <c r="U155" i="1"/>
  <c r="AF154" i="1"/>
  <c r="AB154" i="1"/>
  <c r="X154" i="1"/>
  <c r="AG154" i="1" s="1"/>
  <c r="AF153" i="1"/>
  <c r="AB153" i="1"/>
  <c r="X153" i="1"/>
  <c r="AG153" i="1" s="1"/>
  <c r="AF152" i="1"/>
  <c r="AG152" i="1" s="1"/>
  <c r="AB152" i="1"/>
  <c r="X152" i="1"/>
  <c r="AF151" i="1"/>
  <c r="AB151" i="1"/>
  <c r="X151" i="1"/>
  <c r="AG151" i="1" s="1"/>
  <c r="AF150" i="1"/>
  <c r="AB150" i="1"/>
  <c r="AG150" i="1" s="1"/>
  <c r="X150" i="1"/>
  <c r="AF149" i="1"/>
  <c r="AB149" i="1"/>
  <c r="X149" i="1"/>
  <c r="AG148" i="1"/>
  <c r="AF148" i="1"/>
  <c r="AB148" i="1"/>
  <c r="X148" i="1"/>
  <c r="AF147" i="1"/>
  <c r="AB147" i="1"/>
  <c r="X147" i="1"/>
  <c r="AG147" i="1" s="1"/>
  <c r="AF146" i="1"/>
  <c r="AB146" i="1"/>
  <c r="X146" i="1"/>
  <c r="AG146" i="1" s="1"/>
  <c r="AF145" i="1"/>
  <c r="AG145" i="1" s="1"/>
  <c r="AB145" i="1"/>
  <c r="X145" i="1"/>
  <c r="AF144" i="1"/>
  <c r="AB144" i="1"/>
  <c r="X144" i="1"/>
  <c r="AG144" i="1" s="1"/>
  <c r="AF143" i="1"/>
  <c r="AB143" i="1"/>
  <c r="X143" i="1"/>
  <c r="AF142" i="1"/>
  <c r="AB142" i="1"/>
  <c r="X142" i="1"/>
  <c r="AG141" i="1"/>
  <c r="AF141" i="1"/>
  <c r="AB141" i="1"/>
  <c r="X141" i="1"/>
  <c r="AF140" i="1"/>
  <c r="AB140" i="1"/>
  <c r="X140" i="1"/>
  <c r="AG140" i="1" s="1"/>
  <c r="AF139" i="1"/>
  <c r="AB139" i="1"/>
  <c r="X139" i="1"/>
  <c r="AG139" i="1" s="1"/>
  <c r="AF138" i="1"/>
  <c r="AG138" i="1" s="1"/>
  <c r="AB138" i="1"/>
  <c r="X138" i="1"/>
  <c r="AF137" i="1"/>
  <c r="AB137" i="1"/>
  <c r="X137" i="1"/>
  <c r="AG137" i="1" s="1"/>
  <c r="AF136" i="1"/>
  <c r="AB136" i="1"/>
  <c r="X136" i="1"/>
  <c r="AF135" i="1"/>
  <c r="AB135" i="1"/>
  <c r="X135" i="1"/>
  <c r="AG135" i="1" s="1"/>
  <c r="AG134" i="1"/>
  <c r="AF134" i="1"/>
  <c r="AB134" i="1"/>
  <c r="X134" i="1"/>
  <c r="AF133" i="1"/>
  <c r="AB133" i="1"/>
  <c r="X133" i="1"/>
  <c r="AG133" i="1" s="1"/>
  <c r="AF132" i="1"/>
  <c r="AB132" i="1"/>
  <c r="X132" i="1"/>
  <c r="AG132" i="1" s="1"/>
  <c r="AF131" i="1"/>
  <c r="AG131" i="1" s="1"/>
  <c r="AB131" i="1"/>
  <c r="X131" i="1"/>
  <c r="AF130" i="1"/>
  <c r="AB130" i="1"/>
  <c r="X130" i="1"/>
  <c r="AG130" i="1" s="1"/>
  <c r="AF129" i="1"/>
  <c r="AG129" i="1" s="1"/>
  <c r="AB129" i="1"/>
  <c r="X129" i="1"/>
  <c r="AF128" i="1"/>
  <c r="AB128" i="1"/>
  <c r="X128" i="1"/>
  <c r="AG128" i="1" s="1"/>
  <c r="AG127" i="1"/>
  <c r="AF127" i="1"/>
  <c r="AB127" i="1"/>
  <c r="X127" i="1"/>
  <c r="AF126" i="1"/>
  <c r="AB126" i="1"/>
  <c r="X126" i="1"/>
  <c r="AG126" i="1" s="1"/>
  <c r="AF125" i="1"/>
  <c r="AB125" i="1"/>
  <c r="X125" i="1"/>
  <c r="AG125" i="1" s="1"/>
  <c r="AG124" i="1"/>
  <c r="AF124" i="1"/>
  <c r="AB124" i="1"/>
  <c r="X124" i="1"/>
  <c r="AF123" i="1"/>
  <c r="AB123" i="1"/>
  <c r="X123" i="1"/>
  <c r="AG123" i="1" s="1"/>
  <c r="AF122" i="1"/>
  <c r="AG122" i="1" s="1"/>
  <c r="AB122" i="1"/>
  <c r="X122" i="1"/>
  <c r="AF121" i="1"/>
  <c r="AB121" i="1"/>
  <c r="X121" i="1"/>
  <c r="AG121" i="1" s="1"/>
  <c r="AG120" i="1"/>
  <c r="AF120" i="1"/>
  <c r="AB120" i="1"/>
  <c r="X120" i="1"/>
  <c r="AF119" i="1"/>
  <c r="AB119" i="1"/>
  <c r="X119" i="1"/>
  <c r="AG119" i="1" s="1"/>
  <c r="AF118" i="1"/>
  <c r="AB118" i="1"/>
  <c r="X118" i="1"/>
  <c r="AG118" i="1" s="1"/>
  <c r="AG117" i="1"/>
  <c r="AF117" i="1"/>
  <c r="AB117" i="1"/>
  <c r="X117" i="1"/>
  <c r="AF116" i="1"/>
  <c r="AB116" i="1"/>
  <c r="X116" i="1"/>
  <c r="AG116" i="1" s="1"/>
  <c r="AF115" i="1"/>
  <c r="AG115" i="1" s="1"/>
  <c r="AB115" i="1"/>
  <c r="X115" i="1"/>
  <c r="AF114" i="1"/>
  <c r="AB114" i="1"/>
  <c r="X114" i="1"/>
  <c r="AG114" i="1" s="1"/>
  <c r="AG113" i="1"/>
  <c r="AF113" i="1"/>
  <c r="AB113" i="1"/>
  <c r="X113" i="1"/>
  <c r="AF112" i="1"/>
  <c r="AB112" i="1"/>
  <c r="X112" i="1"/>
  <c r="AG112" i="1" s="1"/>
  <c r="AF111" i="1"/>
  <c r="AB111" i="1"/>
  <c r="X111" i="1"/>
  <c r="AG111" i="1" s="1"/>
  <c r="AF110" i="1"/>
  <c r="AB110" i="1"/>
  <c r="X110" i="1"/>
  <c r="AF109" i="1"/>
  <c r="AB109" i="1"/>
  <c r="X109" i="1"/>
  <c r="AG109" i="1" s="1"/>
  <c r="AA108" i="1"/>
  <c r="W108" i="1"/>
  <c r="V108" i="1"/>
  <c r="U108" i="1"/>
  <c r="AE107" i="1"/>
  <c r="AD107" i="1"/>
  <c r="AF107" i="1" s="1"/>
  <c r="AC107" i="1"/>
  <c r="Z107" i="1"/>
  <c r="Y107" i="1"/>
  <c r="AB107" i="1" s="1"/>
  <c r="X107" i="1"/>
  <c r="AF106" i="1"/>
  <c r="AE106" i="1"/>
  <c r="AD106" i="1"/>
  <c r="AC106" i="1"/>
  <c r="Z106" i="1"/>
  <c r="AB106" i="1" s="1"/>
  <c r="Y106" i="1"/>
  <c r="X106" i="1"/>
  <c r="AG106" i="1" s="1"/>
  <c r="AE105" i="1"/>
  <c r="AD105" i="1"/>
  <c r="AC105" i="1"/>
  <c r="AF105" i="1" s="1"/>
  <c r="Z105" i="1"/>
  <c r="AB105" i="1" s="1"/>
  <c r="Y105" i="1"/>
  <c r="X105" i="1"/>
  <c r="AE104" i="1"/>
  <c r="AD104" i="1"/>
  <c r="AC104" i="1"/>
  <c r="AF104" i="1" s="1"/>
  <c r="Z104" i="1"/>
  <c r="Y104" i="1"/>
  <c r="X104" i="1"/>
  <c r="AE103" i="1"/>
  <c r="AD103" i="1"/>
  <c r="AF103" i="1" s="1"/>
  <c r="AC103" i="1"/>
  <c r="AB103" i="1"/>
  <c r="Z103" i="1"/>
  <c r="Y103" i="1"/>
  <c r="X103" i="1"/>
  <c r="AE102" i="1"/>
  <c r="AD102" i="1"/>
  <c r="AC102" i="1"/>
  <c r="Z102" i="1"/>
  <c r="Y102" i="1"/>
  <c r="AB102" i="1" s="1"/>
  <c r="X102" i="1"/>
  <c r="AG101" i="1"/>
  <c r="AF101" i="1"/>
  <c r="AE101" i="1"/>
  <c r="AD101" i="1"/>
  <c r="AC101" i="1"/>
  <c r="AB101" i="1"/>
  <c r="Z101" i="1"/>
  <c r="Y101" i="1"/>
  <c r="X101" i="1"/>
  <c r="AE100" i="1"/>
  <c r="AD100" i="1"/>
  <c r="AC100" i="1"/>
  <c r="AF100" i="1" s="1"/>
  <c r="AB100" i="1"/>
  <c r="Z100" i="1"/>
  <c r="Y100" i="1"/>
  <c r="X100" i="1"/>
  <c r="AE99" i="1"/>
  <c r="AD99" i="1"/>
  <c r="AC99" i="1"/>
  <c r="AF99" i="1" s="1"/>
  <c r="Z99" i="1"/>
  <c r="Y99" i="1"/>
  <c r="AB99" i="1" s="1"/>
  <c r="X99" i="1"/>
  <c r="AF98" i="1"/>
  <c r="AE98" i="1"/>
  <c r="AD98" i="1"/>
  <c r="AC98" i="1"/>
  <c r="Z98" i="1"/>
  <c r="AB98" i="1" s="1"/>
  <c r="AG98" i="1" s="1"/>
  <c r="Y98" i="1"/>
  <c r="X98" i="1"/>
  <c r="AE97" i="1"/>
  <c r="AD97" i="1"/>
  <c r="AC97" i="1"/>
  <c r="AF97" i="1" s="1"/>
  <c r="AG97" i="1" s="1"/>
  <c r="AB97" i="1"/>
  <c r="Z97" i="1"/>
  <c r="Y97" i="1"/>
  <c r="X97" i="1"/>
  <c r="AE96" i="1"/>
  <c r="AD96" i="1"/>
  <c r="AC96" i="1"/>
  <c r="AF96" i="1" s="1"/>
  <c r="AB96" i="1"/>
  <c r="Z96" i="1"/>
  <c r="Y96" i="1"/>
  <c r="X96" i="1"/>
  <c r="AG96" i="1" s="1"/>
  <c r="AE95" i="1"/>
  <c r="AF95" i="1" s="1"/>
  <c r="AG95" i="1" s="1"/>
  <c r="AD95" i="1"/>
  <c r="AC95" i="1"/>
  <c r="Z95" i="1"/>
  <c r="Y95" i="1"/>
  <c r="AB95" i="1" s="1"/>
  <c r="X95" i="1"/>
  <c r="AF94" i="1"/>
  <c r="AE94" i="1"/>
  <c r="AD94" i="1"/>
  <c r="AC94" i="1"/>
  <c r="Z94" i="1"/>
  <c r="Y94" i="1"/>
  <c r="AB94" i="1" s="1"/>
  <c r="X94" i="1"/>
  <c r="AE93" i="1"/>
  <c r="AD93" i="1"/>
  <c r="AF93" i="1" s="1"/>
  <c r="AC93" i="1"/>
  <c r="Z93" i="1"/>
  <c r="Y93" i="1"/>
  <c r="AB93" i="1" s="1"/>
  <c r="AG93" i="1" s="1"/>
  <c r="X93" i="1"/>
  <c r="AF92" i="1"/>
  <c r="AE92" i="1"/>
  <c r="AD92" i="1"/>
  <c r="AC92" i="1"/>
  <c r="AB92" i="1"/>
  <c r="Z92" i="1"/>
  <c r="Y92" i="1"/>
  <c r="X92" i="1"/>
  <c r="AE91" i="1"/>
  <c r="AD91" i="1"/>
  <c r="AF91" i="1" s="1"/>
  <c r="AC91" i="1"/>
  <c r="Z91" i="1"/>
  <c r="Y91" i="1"/>
  <c r="AB91" i="1" s="1"/>
  <c r="X91" i="1"/>
  <c r="AG90" i="1"/>
  <c r="AF90" i="1"/>
  <c r="AE90" i="1"/>
  <c r="AD90" i="1"/>
  <c r="AC90" i="1"/>
  <c r="Z90" i="1"/>
  <c r="Y90" i="1"/>
  <c r="AB90" i="1" s="1"/>
  <c r="X90" i="1"/>
  <c r="AG89" i="1"/>
  <c r="AE89" i="1"/>
  <c r="AD89" i="1"/>
  <c r="AC89" i="1"/>
  <c r="AF89" i="1" s="1"/>
  <c r="AB89" i="1"/>
  <c r="Z89" i="1"/>
  <c r="Y89" i="1"/>
  <c r="X89" i="1"/>
  <c r="AE88" i="1"/>
  <c r="AD88" i="1"/>
  <c r="AC88" i="1"/>
  <c r="AF88" i="1" s="1"/>
  <c r="Z88" i="1"/>
  <c r="Y88" i="1"/>
  <c r="AB88" i="1" s="1"/>
  <c r="X88" i="1"/>
  <c r="AG88" i="1" s="1"/>
  <c r="AF87" i="1"/>
  <c r="AE87" i="1"/>
  <c r="AD87" i="1"/>
  <c r="AC87" i="1"/>
  <c r="AB87" i="1"/>
  <c r="Z87" i="1"/>
  <c r="Y87" i="1"/>
  <c r="X87" i="1"/>
  <c r="AE86" i="1"/>
  <c r="AD86" i="1"/>
  <c r="AF86" i="1" s="1"/>
  <c r="AC86" i="1"/>
  <c r="Z86" i="1"/>
  <c r="Y86" i="1"/>
  <c r="AB86" i="1" s="1"/>
  <c r="X86" i="1"/>
  <c r="AG86" i="1" s="1"/>
  <c r="AF85" i="1"/>
  <c r="AE85" i="1"/>
  <c r="AD85" i="1"/>
  <c r="AC85" i="1"/>
  <c r="Z85" i="1"/>
  <c r="Y85" i="1"/>
  <c r="AB85" i="1" s="1"/>
  <c r="AG85" i="1" s="1"/>
  <c r="X85" i="1"/>
  <c r="AE84" i="1"/>
  <c r="AD84" i="1"/>
  <c r="AC84" i="1"/>
  <c r="AF84" i="1" s="1"/>
  <c r="AB84" i="1"/>
  <c r="Z84" i="1"/>
  <c r="Y84" i="1"/>
  <c r="X84" i="1"/>
  <c r="AE83" i="1"/>
  <c r="AD83" i="1"/>
  <c r="AF83" i="1" s="1"/>
  <c r="AC83" i="1"/>
  <c r="Z83" i="1"/>
  <c r="Y83" i="1"/>
  <c r="AB83" i="1" s="1"/>
  <c r="X83" i="1"/>
  <c r="AF82" i="1"/>
  <c r="AE82" i="1"/>
  <c r="AD82" i="1"/>
  <c r="AC82" i="1"/>
  <c r="Z82" i="1"/>
  <c r="Y82" i="1"/>
  <c r="AB82" i="1" s="1"/>
  <c r="X82" i="1"/>
  <c r="AG82" i="1" s="1"/>
  <c r="AE81" i="1"/>
  <c r="AD81" i="1"/>
  <c r="AC81" i="1"/>
  <c r="AB81" i="1"/>
  <c r="Z81" i="1"/>
  <c r="Y81" i="1"/>
  <c r="X81" i="1"/>
  <c r="AE80" i="1"/>
  <c r="AD80" i="1"/>
  <c r="AC80" i="1"/>
  <c r="AF80" i="1" s="1"/>
  <c r="Z80" i="1"/>
  <c r="Y80" i="1"/>
  <c r="AB80" i="1" s="1"/>
  <c r="X80" i="1"/>
  <c r="AG80" i="1" s="1"/>
  <c r="AF79" i="1"/>
  <c r="AG79" i="1" s="1"/>
  <c r="AE79" i="1"/>
  <c r="AD79" i="1"/>
  <c r="AC79" i="1"/>
  <c r="Z79" i="1"/>
  <c r="Y79" i="1"/>
  <c r="AB79" i="1" s="1"/>
  <c r="X79" i="1"/>
  <c r="AE78" i="1"/>
  <c r="AD78" i="1"/>
  <c r="AC78" i="1"/>
  <c r="AF78" i="1" s="1"/>
  <c r="Z78" i="1"/>
  <c r="AB78" i="1" s="1"/>
  <c r="AG78" i="1" s="1"/>
  <c r="Y78" i="1"/>
  <c r="X78" i="1"/>
  <c r="AE77" i="1"/>
  <c r="AD77" i="1"/>
  <c r="AC77" i="1"/>
  <c r="AF77" i="1" s="1"/>
  <c r="Z77" i="1"/>
  <c r="Z108" i="1" s="1"/>
  <c r="Y77" i="1"/>
  <c r="X77" i="1"/>
  <c r="AE76" i="1"/>
  <c r="AD76" i="1"/>
  <c r="AF76" i="1" s="1"/>
  <c r="AC76" i="1"/>
  <c r="Z76" i="1"/>
  <c r="Y76" i="1"/>
  <c r="X76" i="1"/>
  <c r="AE75" i="1"/>
  <c r="AD75" i="1"/>
  <c r="AF75" i="1" s="1"/>
  <c r="AC75" i="1"/>
  <c r="Z75" i="1"/>
  <c r="Y75" i="1"/>
  <c r="AB75" i="1" s="1"/>
  <c r="X75" i="1"/>
  <c r="AE74" i="1"/>
  <c r="AD74" i="1"/>
  <c r="AC74" i="1"/>
  <c r="Z74" i="1"/>
  <c r="Y74" i="1"/>
  <c r="AB74" i="1" s="1"/>
  <c r="X74" i="1"/>
  <c r="AG73" i="1"/>
  <c r="AE73" i="1"/>
  <c r="AD73" i="1"/>
  <c r="AC73" i="1"/>
  <c r="AF73" i="1" s="1"/>
  <c r="AB73" i="1"/>
  <c r="Z73" i="1"/>
  <c r="Y73" i="1"/>
  <c r="X73" i="1"/>
  <c r="AE72" i="1"/>
  <c r="AD72" i="1"/>
  <c r="AC72" i="1"/>
  <c r="AF72" i="1" s="1"/>
  <c r="AB72" i="1"/>
  <c r="Z72" i="1"/>
  <c r="Y72" i="1"/>
  <c r="X72" i="1"/>
  <c r="AG72" i="1" s="1"/>
  <c r="AE71" i="1"/>
  <c r="AD71" i="1"/>
  <c r="AC71" i="1"/>
  <c r="AA71" i="1"/>
  <c r="Z71" i="1"/>
  <c r="Y71" i="1"/>
  <c r="W71" i="1"/>
  <c r="V71" i="1"/>
  <c r="U71" i="1"/>
  <c r="AF70" i="1"/>
  <c r="AB70" i="1"/>
  <c r="AG70" i="1" s="1"/>
  <c r="X70" i="1"/>
  <c r="AG69" i="1"/>
  <c r="AF69" i="1"/>
  <c r="AB69" i="1"/>
  <c r="X69" i="1"/>
  <c r="AF68" i="1"/>
  <c r="AB68" i="1"/>
  <c r="X68" i="1"/>
  <c r="AG68" i="1" s="1"/>
  <c r="AF67" i="1"/>
  <c r="AB67" i="1"/>
  <c r="X67" i="1"/>
  <c r="AG67" i="1" s="1"/>
  <c r="AG66" i="1"/>
  <c r="AF66" i="1"/>
  <c r="AB66" i="1"/>
  <c r="X66" i="1"/>
  <c r="AF65" i="1"/>
  <c r="AB65" i="1"/>
  <c r="X65" i="1"/>
  <c r="AG65" i="1" s="1"/>
  <c r="AF64" i="1"/>
  <c r="AB64" i="1"/>
  <c r="AG64" i="1" s="1"/>
  <c r="X64" i="1"/>
  <c r="AF63" i="1"/>
  <c r="AB63" i="1"/>
  <c r="X63" i="1"/>
  <c r="AG62" i="1"/>
  <c r="AF62" i="1"/>
  <c r="AB62" i="1"/>
  <c r="X62" i="1"/>
  <c r="AF61" i="1"/>
  <c r="AB61" i="1"/>
  <c r="X61" i="1"/>
  <c r="AG61" i="1" s="1"/>
  <c r="AF60" i="1"/>
  <c r="AB60" i="1"/>
  <c r="X60" i="1"/>
  <c r="AG60" i="1" s="1"/>
  <c r="AG59" i="1"/>
  <c r="AF59" i="1"/>
  <c r="AB59" i="1"/>
  <c r="X59" i="1"/>
  <c r="AF58" i="1"/>
  <c r="AB58" i="1"/>
  <c r="X58" i="1"/>
  <c r="AG58" i="1" s="1"/>
  <c r="AF57" i="1"/>
  <c r="AB57" i="1"/>
  <c r="AG57" i="1" s="1"/>
  <c r="X57" i="1"/>
  <c r="AF56" i="1"/>
  <c r="AB56" i="1"/>
  <c r="X56" i="1"/>
  <c r="AG55" i="1"/>
  <c r="AF55" i="1"/>
  <c r="AB55" i="1"/>
  <c r="X55" i="1"/>
  <c r="AF54" i="1"/>
  <c r="AB54" i="1"/>
  <c r="X54" i="1"/>
  <c r="AG54" i="1" s="1"/>
  <c r="AF53" i="1"/>
  <c r="AB53" i="1"/>
  <c r="X53" i="1"/>
  <c r="AG53" i="1" s="1"/>
  <c r="AG52" i="1"/>
  <c r="AF52" i="1"/>
  <c r="AB52" i="1"/>
  <c r="X52" i="1"/>
  <c r="AF51" i="1"/>
  <c r="AB51" i="1"/>
  <c r="X51" i="1"/>
  <c r="AG51" i="1" s="1"/>
  <c r="AF50" i="1"/>
  <c r="AB50" i="1"/>
  <c r="AG50" i="1" s="1"/>
  <c r="X50" i="1"/>
  <c r="AF49" i="1"/>
  <c r="AB49" i="1"/>
  <c r="AG49" i="1" s="1"/>
  <c r="X49" i="1"/>
  <c r="AG48" i="1"/>
  <c r="AF48" i="1"/>
  <c r="AB48" i="1"/>
  <c r="X48" i="1"/>
  <c r="AF47" i="1"/>
  <c r="AB47" i="1"/>
  <c r="X47" i="1"/>
  <c r="AG47" i="1" s="1"/>
  <c r="AF46" i="1"/>
  <c r="AB46" i="1"/>
  <c r="X46" i="1"/>
  <c r="AG46" i="1" s="1"/>
  <c r="AG45" i="1"/>
  <c r="AF45" i="1"/>
  <c r="AB45" i="1"/>
  <c r="X45" i="1"/>
  <c r="AF44" i="1"/>
  <c r="AB44" i="1"/>
  <c r="X44" i="1"/>
  <c r="AG44" i="1" s="1"/>
  <c r="AF43" i="1"/>
  <c r="AB43" i="1"/>
  <c r="AG43" i="1" s="1"/>
  <c r="X43" i="1"/>
  <c r="AF42" i="1"/>
  <c r="AB42" i="1"/>
  <c r="AG42" i="1" s="1"/>
  <c r="X42" i="1"/>
  <c r="AG41" i="1"/>
  <c r="AF41" i="1"/>
  <c r="AB41" i="1"/>
  <c r="X41" i="1"/>
  <c r="AF40" i="1"/>
  <c r="AB40" i="1"/>
  <c r="X40" i="1"/>
  <c r="AG40" i="1" s="1"/>
  <c r="AF39" i="1"/>
  <c r="AB39" i="1"/>
  <c r="X39" i="1"/>
  <c r="AG39" i="1" s="1"/>
  <c r="AG38" i="1"/>
  <c r="AF38" i="1"/>
  <c r="AB38" i="1"/>
  <c r="X38" i="1"/>
  <c r="AF37" i="1"/>
  <c r="AB37" i="1"/>
  <c r="X37" i="1"/>
  <c r="AG37" i="1" s="1"/>
  <c r="AF36" i="1"/>
  <c r="AB36" i="1"/>
  <c r="AG36" i="1" s="1"/>
  <c r="X36" i="1"/>
  <c r="AF35" i="1"/>
  <c r="AF71" i="1" s="1"/>
  <c r="AB35" i="1"/>
  <c r="X35" i="1"/>
  <c r="AG34" i="1"/>
  <c r="AF34" i="1"/>
  <c r="AB34" i="1"/>
  <c r="X34" i="1"/>
  <c r="AF33" i="1"/>
  <c r="AB33" i="1"/>
  <c r="X33" i="1"/>
  <c r="AG33" i="1" s="1"/>
  <c r="AF32" i="1"/>
  <c r="AB32" i="1"/>
  <c r="X32" i="1"/>
  <c r="AG32" i="1" s="1"/>
  <c r="AG31" i="1"/>
  <c r="AF31" i="1"/>
  <c r="AB31" i="1"/>
  <c r="X31" i="1"/>
  <c r="AF30" i="1"/>
  <c r="AB30" i="1"/>
  <c r="X30" i="1"/>
  <c r="AG30" i="1" s="1"/>
  <c r="W29" i="1"/>
  <c r="V29" i="1"/>
  <c r="U29" i="1"/>
  <c r="AE28" i="1"/>
  <c r="AD28" i="1"/>
  <c r="AF28" i="1" s="1"/>
  <c r="AC28" i="1"/>
  <c r="AA28" i="1"/>
  <c r="Z28" i="1"/>
  <c r="AB28" i="1" s="1"/>
  <c r="Y28" i="1"/>
  <c r="X28" i="1"/>
  <c r="AF27" i="1"/>
  <c r="AE27" i="1"/>
  <c r="AD27" i="1"/>
  <c r="AC27" i="1"/>
  <c r="AA27" i="1"/>
  <c r="Z27" i="1"/>
  <c r="AB27" i="1" s="1"/>
  <c r="AG27" i="1" s="1"/>
  <c r="Y27" i="1"/>
  <c r="X27" i="1"/>
  <c r="AF26" i="1"/>
  <c r="AE26" i="1"/>
  <c r="AD26" i="1"/>
  <c r="AC26" i="1"/>
  <c r="AB26" i="1"/>
  <c r="AA26" i="1"/>
  <c r="Z26" i="1"/>
  <c r="Y26" i="1"/>
  <c r="X26" i="1"/>
  <c r="AF25" i="1"/>
  <c r="AE25" i="1"/>
  <c r="AD25" i="1"/>
  <c r="AC25" i="1"/>
  <c r="AB25" i="1"/>
  <c r="AA25" i="1"/>
  <c r="Z25" i="1"/>
  <c r="Y25" i="1"/>
  <c r="X25" i="1"/>
  <c r="AE24" i="1"/>
  <c r="AD24" i="1"/>
  <c r="AC24" i="1"/>
  <c r="AF24" i="1" s="1"/>
  <c r="AB24" i="1"/>
  <c r="AA24" i="1"/>
  <c r="Z24" i="1"/>
  <c r="Y24" i="1"/>
  <c r="X24" i="1"/>
  <c r="AG24" i="1" s="1"/>
  <c r="AE23" i="1"/>
  <c r="AF23" i="1" s="1"/>
  <c r="AD23" i="1"/>
  <c r="AC23" i="1"/>
  <c r="AA23" i="1"/>
  <c r="Z23" i="1"/>
  <c r="Y23" i="1"/>
  <c r="AB23" i="1" s="1"/>
  <c r="X23" i="1"/>
  <c r="AE22" i="1"/>
  <c r="AD22" i="1"/>
  <c r="AF22" i="1" s="1"/>
  <c r="AC22" i="1"/>
  <c r="AA22" i="1"/>
  <c r="AB22" i="1" s="1"/>
  <c r="AG22" i="1" s="1"/>
  <c r="Z22" i="1"/>
  <c r="Y22" i="1"/>
  <c r="X22" i="1"/>
  <c r="AE21" i="1"/>
  <c r="AD21" i="1"/>
  <c r="AC21" i="1"/>
  <c r="AF21" i="1" s="1"/>
  <c r="AA21" i="1"/>
  <c r="Z21" i="1"/>
  <c r="AB21" i="1" s="1"/>
  <c r="Y21" i="1"/>
  <c r="X21" i="1"/>
  <c r="AG21" i="1" s="1"/>
  <c r="AF20" i="1"/>
  <c r="AE20" i="1"/>
  <c r="AD20" i="1"/>
  <c r="AC20" i="1"/>
  <c r="AA20" i="1"/>
  <c r="Z20" i="1"/>
  <c r="Y20" i="1"/>
  <c r="AB20" i="1" s="1"/>
  <c r="AG20" i="1" s="1"/>
  <c r="X20" i="1"/>
  <c r="AE19" i="1"/>
  <c r="AD19" i="1"/>
  <c r="AC19" i="1"/>
  <c r="AB19" i="1"/>
  <c r="AA19" i="1"/>
  <c r="Z19" i="1"/>
  <c r="Y19" i="1"/>
  <c r="X19" i="1"/>
  <c r="AE18" i="1"/>
  <c r="AD18" i="1"/>
  <c r="AF18" i="1" s="1"/>
  <c r="AC18" i="1"/>
  <c r="AA18" i="1"/>
  <c r="Z18" i="1"/>
  <c r="Y18" i="1"/>
  <c r="X18" i="1"/>
  <c r="AE17" i="1"/>
  <c r="AD17" i="1"/>
  <c r="AC17" i="1"/>
  <c r="AF17" i="1" s="1"/>
  <c r="AA17" i="1"/>
  <c r="Z17" i="1"/>
  <c r="AB17" i="1" s="1"/>
  <c r="Y17" i="1"/>
  <c r="X17" i="1"/>
  <c r="AE16" i="1"/>
  <c r="AD16" i="1"/>
  <c r="AF16" i="1" s="1"/>
  <c r="AC16" i="1"/>
  <c r="AB16" i="1"/>
  <c r="AA16" i="1"/>
  <c r="Z16" i="1"/>
  <c r="Y16" i="1"/>
  <c r="X16" i="1"/>
  <c r="AF15" i="1"/>
  <c r="AE15" i="1"/>
  <c r="AD15" i="1"/>
  <c r="AC15" i="1"/>
  <c r="AA15" i="1"/>
  <c r="Z15" i="1"/>
  <c r="AB15" i="1" s="1"/>
  <c r="Y15" i="1"/>
  <c r="X15" i="1"/>
  <c r="AE14" i="1"/>
  <c r="AD14" i="1"/>
  <c r="AC14" i="1"/>
  <c r="AF14" i="1" s="1"/>
  <c r="AB14" i="1"/>
  <c r="AA14" i="1"/>
  <c r="Z14" i="1"/>
  <c r="Y14" i="1"/>
  <c r="X14" i="1"/>
  <c r="AG13" i="1"/>
  <c r="AF13" i="1"/>
  <c r="AE13" i="1"/>
  <c r="AD13" i="1"/>
  <c r="AC13" i="1"/>
  <c r="AA13" i="1"/>
  <c r="Z13" i="1"/>
  <c r="Y13" i="1"/>
  <c r="AB13" i="1" s="1"/>
  <c r="X13" i="1"/>
  <c r="AE12" i="1"/>
  <c r="AD12" i="1"/>
  <c r="AC12" i="1"/>
  <c r="AF12" i="1" s="1"/>
  <c r="AB12" i="1"/>
  <c r="AA12" i="1"/>
  <c r="Z12" i="1"/>
  <c r="Y12" i="1"/>
  <c r="X12" i="1"/>
  <c r="AE11" i="1"/>
  <c r="AD11" i="1"/>
  <c r="AF11" i="1" s="1"/>
  <c r="AC11" i="1"/>
  <c r="AA11" i="1"/>
  <c r="Z11" i="1"/>
  <c r="Y11" i="1"/>
  <c r="AB11" i="1" s="1"/>
  <c r="X11" i="1"/>
  <c r="AF10" i="1"/>
  <c r="AE10" i="1"/>
  <c r="AD10" i="1"/>
  <c r="AC10" i="1"/>
  <c r="AA10" i="1"/>
  <c r="Z10" i="1"/>
  <c r="AB10" i="1" s="1"/>
  <c r="AG10" i="1" s="1"/>
  <c r="Y10" i="1"/>
  <c r="X10" i="1"/>
  <c r="AE9" i="1"/>
  <c r="AD9" i="1"/>
  <c r="AC9" i="1"/>
  <c r="AB9" i="1"/>
  <c r="AA9" i="1"/>
  <c r="Z9" i="1"/>
  <c r="Y9" i="1"/>
  <c r="X9" i="1"/>
  <c r="AE8" i="1"/>
  <c r="AD8" i="1"/>
  <c r="AF8" i="1" s="1"/>
  <c r="AC8" i="1"/>
  <c r="AA8" i="1"/>
  <c r="Z8" i="1"/>
  <c r="Y8" i="1"/>
  <c r="AB8" i="1" s="1"/>
  <c r="AG8" i="1" s="1"/>
  <c r="X8" i="1"/>
  <c r="X29" i="1" s="1"/>
  <c r="AE7" i="1"/>
  <c r="AD7" i="1"/>
  <c r="AC7" i="1"/>
  <c r="AF7" i="1" s="1"/>
  <c r="AA7" i="1"/>
  <c r="Z7" i="1"/>
  <c r="AB7" i="1" s="1"/>
  <c r="Y7" i="1"/>
  <c r="X7" i="1"/>
  <c r="AE6" i="1"/>
  <c r="AD6" i="1"/>
  <c r="AC6" i="1"/>
  <c r="AA6" i="1"/>
  <c r="Z6" i="1"/>
  <c r="Y6" i="1"/>
  <c r="AB6" i="1" s="1"/>
  <c r="X6" i="1"/>
  <c r="AE5" i="1"/>
  <c r="AD5" i="1"/>
  <c r="AC5" i="1"/>
  <c r="AB5" i="1"/>
  <c r="AA5" i="1"/>
  <c r="AA29" i="1" s="1"/>
  <c r="Z5" i="1"/>
  <c r="Y5" i="1"/>
  <c r="X5" i="1"/>
  <c r="AG15" i="1" l="1"/>
  <c r="AF155" i="1"/>
  <c r="AF9" i="1"/>
  <c r="AG35" i="1"/>
  <c r="AG107" i="1"/>
  <c r="AB155" i="1"/>
  <c r="AG143" i="1"/>
  <c r="AG187" i="1"/>
  <c r="AG189" i="1"/>
  <c r="AG261" i="1"/>
  <c r="AG299" i="1"/>
  <c r="AG296" i="1"/>
  <c r="AG205" i="1"/>
  <c r="AB238" i="1"/>
  <c r="AG238" i="1" s="1"/>
  <c r="AG572" i="1"/>
  <c r="Y246" i="1"/>
  <c r="AG103" i="1"/>
  <c r="Z246" i="1"/>
  <c r="AG17" i="1"/>
  <c r="AG19" i="1"/>
  <c r="AG84" i="1"/>
  <c r="AG92" i="1"/>
  <c r="AG110" i="1"/>
  <c r="AG136" i="1"/>
  <c r="AG149" i="1"/>
  <c r="X246" i="1"/>
  <c r="AG158" i="1"/>
  <c r="AB276" i="1"/>
  <c r="AG276" i="1" s="1"/>
  <c r="Z433" i="1"/>
  <c r="AE29" i="1"/>
  <c r="Y29" i="1"/>
  <c r="AG168" i="1"/>
  <c r="AG247" i="1"/>
  <c r="AF433" i="1"/>
  <c r="AG392" i="1"/>
  <c r="AG14" i="1"/>
  <c r="AG26" i="1"/>
  <c r="AG160" i="1"/>
  <c r="AG172" i="1"/>
  <c r="AG178" i="1"/>
  <c r="AG182" i="1"/>
  <c r="AG204" i="1"/>
  <c r="Y391" i="1"/>
  <c r="AG339" i="1"/>
  <c r="AF6" i="1"/>
  <c r="AG6" i="1" s="1"/>
  <c r="AG12" i="1"/>
  <c r="AG63" i="1"/>
  <c r="AE108" i="1"/>
  <c r="AG100" i="1"/>
  <c r="AG214" i="1"/>
  <c r="AB243" i="1"/>
  <c r="Z391" i="1"/>
  <c r="AG7" i="1"/>
  <c r="Y108" i="1"/>
  <c r="AG180" i="1"/>
  <c r="AG188" i="1"/>
  <c r="AG216" i="1"/>
  <c r="AG280" i="1"/>
  <c r="AG193" i="1"/>
  <c r="AF5" i="1"/>
  <c r="AC29" i="1"/>
  <c r="AF19" i="1"/>
  <c r="AG28" i="1"/>
  <c r="AG75" i="1"/>
  <c r="X108" i="1"/>
  <c r="AB77" i="1"/>
  <c r="AG77" i="1" s="1"/>
  <c r="AG83" i="1"/>
  <c r="AG91" i="1"/>
  <c r="AG142" i="1"/>
  <c r="AG155" i="1" s="1"/>
  <c r="AD246" i="1"/>
  <c r="AF168" i="1"/>
  <c r="AG194" i="1"/>
  <c r="AG241" i="1"/>
  <c r="AG266" i="1"/>
  <c r="AG94" i="1"/>
  <c r="AD29" i="1"/>
  <c r="AB71" i="1"/>
  <c r="AE246" i="1"/>
  <c r="AG87" i="1"/>
  <c r="AG81" i="1"/>
  <c r="AF156" i="1"/>
  <c r="AG221" i="1"/>
  <c r="AG310" i="1"/>
  <c r="AG11" i="1"/>
  <c r="AG18" i="1"/>
  <c r="AG25" i="1"/>
  <c r="AB18" i="1"/>
  <c r="AB29" i="1" s="1"/>
  <c r="AG56" i="1"/>
  <c r="AF81" i="1"/>
  <c r="AG99" i="1"/>
  <c r="AG175" i="1"/>
  <c r="AB284" i="1"/>
  <c r="AG284" i="1" s="1"/>
  <c r="AG304" i="1"/>
  <c r="Z29" i="1"/>
  <c r="X155" i="1"/>
  <c r="AC246" i="1"/>
  <c r="AG173" i="1"/>
  <c r="AF198" i="1"/>
  <c r="AB311" i="1"/>
  <c r="AG311" i="1" s="1"/>
  <c r="AG361" i="1"/>
  <c r="AB387" i="1"/>
  <c r="AG387" i="1" s="1"/>
  <c r="AG405" i="1"/>
  <c r="AG408" i="1"/>
  <c r="AG411" i="1"/>
  <c r="AG420" i="1"/>
  <c r="AG455" i="1"/>
  <c r="AG457" i="1"/>
  <c r="AG467" i="1"/>
  <c r="AB475" i="1"/>
  <c r="AG477" i="1"/>
  <c r="AF493" i="1"/>
  <c r="AB532" i="1"/>
  <c r="AG579" i="1"/>
  <c r="AG733" i="1"/>
  <c r="AG514" i="1"/>
  <c r="AG675" i="1"/>
  <c r="AG510" i="1"/>
  <c r="AG530" i="1"/>
  <c r="AF538" i="1"/>
  <c r="AG557" i="1"/>
  <c r="AB692" i="1"/>
  <c r="AG692" i="1" s="1"/>
  <c r="AG619" i="1"/>
  <c r="AG170" i="1"/>
  <c r="AG292" i="1"/>
  <c r="AG331" i="1"/>
  <c r="AG345" i="1"/>
  <c r="X433" i="1"/>
  <c r="AG393" i="1"/>
  <c r="AG447" i="1"/>
  <c r="AG482" i="1"/>
  <c r="AG549" i="1"/>
  <c r="AG606" i="1"/>
  <c r="AC108" i="1"/>
  <c r="AG218" i="1"/>
  <c r="AG223" i="1"/>
  <c r="AG240" i="1"/>
  <c r="AF243" i="1"/>
  <c r="AG243" i="1" s="1"/>
  <c r="AG257" i="1"/>
  <c r="AB331" i="1"/>
  <c r="AB345" i="1"/>
  <c r="AG374" i="1"/>
  <c r="AG406" i="1"/>
  <c r="AG415" i="1"/>
  <c r="AG462" i="1"/>
  <c r="AG508" i="1"/>
  <c r="AG539" i="1"/>
  <c r="AG547" i="1"/>
  <c r="AG594" i="1"/>
  <c r="AF606" i="1"/>
  <c r="AG663" i="1"/>
  <c r="AG427" i="1"/>
  <c r="AF102" i="1"/>
  <c r="AG102" i="1" s="1"/>
  <c r="AB104" i="1"/>
  <c r="AG104" i="1" s="1"/>
  <c r="AB189" i="1"/>
  <c r="AB246" i="1" s="1"/>
  <c r="AG201" i="1"/>
  <c r="AF226" i="1"/>
  <c r="AG226" i="1" s="1"/>
  <c r="AG262" i="1"/>
  <c r="AB297" i="1"/>
  <c r="AG297" i="1" s="1"/>
  <c r="X391" i="1"/>
  <c r="AG400" i="1"/>
  <c r="AG403" i="1"/>
  <c r="AB415" i="1"/>
  <c r="AB462" i="1"/>
  <c r="AG474" i="1"/>
  <c r="AF508" i="1"/>
  <c r="AG533" i="1"/>
  <c r="AG553" i="1"/>
  <c r="AF648" i="1"/>
  <c r="AG648" i="1" s="1"/>
  <c r="AG38" i="2"/>
  <c r="AG82" i="2"/>
  <c r="AG435" i="1"/>
  <c r="AG470" i="1"/>
  <c r="AG515" i="1"/>
  <c r="AG527" i="1"/>
  <c r="AG23" i="1"/>
  <c r="X71" i="1"/>
  <c r="F742" i="1" s="1"/>
  <c r="AG162" i="1"/>
  <c r="AG167" i="1"/>
  <c r="AF170" i="1"/>
  <c r="AG232" i="1"/>
  <c r="AG237" i="1"/>
  <c r="AG250" i="1"/>
  <c r="AG290" i="1"/>
  <c r="AG318" i="1"/>
  <c r="AG332" i="1"/>
  <c r="AG346" i="1"/>
  <c r="AB380" i="1"/>
  <c r="AG380" i="1" s="1"/>
  <c r="AG394" i="1"/>
  <c r="AG431" i="1"/>
  <c r="AF443" i="1"/>
  <c r="AG450" i="1"/>
  <c r="AB470" i="1"/>
  <c r="AG478" i="1"/>
  <c r="AF498" i="1"/>
  <c r="AG498" i="1" s="1"/>
  <c r="AF543" i="1"/>
  <c r="AG543" i="1" s="1"/>
  <c r="AG574" i="1"/>
  <c r="AG676" i="1"/>
  <c r="AD108" i="1"/>
  <c r="AB247" i="1"/>
  <c r="AG313" i="1"/>
  <c r="AG410" i="1"/>
  <c r="AG485" i="1"/>
  <c r="AG507" i="1"/>
  <c r="AG562" i="1"/>
  <c r="AB574" i="1"/>
  <c r="AG584" i="1"/>
  <c r="AG592" i="1"/>
  <c r="AG632" i="1"/>
  <c r="AB16" i="2"/>
  <c r="AG16" i="2" s="1"/>
  <c r="AG18" i="2"/>
  <c r="AG285" i="1"/>
  <c r="AG176" i="1"/>
  <c r="AG181" i="1"/>
  <c r="AF391" i="1"/>
  <c r="AG278" i="1"/>
  <c r="AG327" i="1"/>
  <c r="AG341" i="1"/>
  <c r="AG503" i="1"/>
  <c r="AG628" i="1"/>
  <c r="AG9" i="1"/>
  <c r="AG198" i="1"/>
  <c r="AG283" i="1"/>
  <c r="AG324" i="1"/>
  <c r="AG440" i="1"/>
  <c r="AG444" i="1"/>
  <c r="AG544" i="1"/>
  <c r="AG601" i="1"/>
  <c r="AG622" i="1"/>
  <c r="AG624" i="1"/>
  <c r="AF74" i="1"/>
  <c r="AG74" i="1" s="1"/>
  <c r="AB76" i="1"/>
  <c r="AG76" i="1" s="1"/>
  <c r="AB217" i="1"/>
  <c r="AG217" i="1" s="1"/>
  <c r="AG229" i="1"/>
  <c r="AG248" i="1"/>
  <c r="AB283" i="1"/>
  <c r="AG306" i="1"/>
  <c r="AB324" i="1"/>
  <c r="AB338" i="1"/>
  <c r="AG338" i="1" s="1"/>
  <c r="AB352" i="1"/>
  <c r="AG352" i="1" s="1"/>
  <c r="AG398" i="1"/>
  <c r="AG479" i="1"/>
  <c r="AG497" i="1"/>
  <c r="AF511" i="1"/>
  <c r="AG511" i="1" s="1"/>
  <c r="AF513" i="1"/>
  <c r="AG513" i="1" s="1"/>
  <c r="AG534" i="1"/>
  <c r="AG540" i="1"/>
  <c r="AG552" i="1"/>
  <c r="AF572" i="1"/>
  <c r="AB601" i="1"/>
  <c r="AG626" i="1"/>
  <c r="AB660" i="1"/>
  <c r="AG660" i="1" s="1"/>
  <c r="AG664" i="1"/>
  <c r="AG679" i="1"/>
  <c r="AG681" i="1"/>
  <c r="AG16" i="1"/>
  <c r="AG105" i="1"/>
  <c r="AG190" i="1"/>
  <c r="AG195" i="1"/>
  <c r="AG212" i="1"/>
  <c r="AF215" i="1"/>
  <c r="AG215" i="1" s="1"/>
  <c r="AB248" i="1"/>
  <c r="AG271" i="1"/>
  <c r="AG364" i="1"/>
  <c r="AG367" i="1"/>
  <c r="AG426" i="1"/>
  <c r="AF448" i="1"/>
  <c r="AG448" i="1" s="1"/>
  <c r="AG475" i="1"/>
  <c r="AG483" i="1"/>
  <c r="AG493" i="1"/>
  <c r="AG532" i="1"/>
  <c r="AG550" i="1"/>
  <c r="AF560" i="1"/>
  <c r="AG560" i="1" s="1"/>
  <c r="AF570" i="1"/>
  <c r="AG593" i="1"/>
  <c r="AG614" i="1"/>
  <c r="AG656" i="1"/>
  <c r="AB677" i="1"/>
  <c r="AG677" i="1" s="1"/>
  <c r="AG240" i="2"/>
  <c r="AF435" i="1"/>
  <c r="AB437" i="1"/>
  <c r="AB734" i="1" s="1"/>
  <c r="AF470" i="1"/>
  <c r="AB472" i="1"/>
  <c r="AG472" i="1" s="1"/>
  <c r="AF500" i="1"/>
  <c r="AG500" i="1" s="1"/>
  <c r="AG529" i="1"/>
  <c r="AF535" i="1"/>
  <c r="AG535" i="1" s="1"/>
  <c r="AB537" i="1"/>
  <c r="AG537" i="1" s="1"/>
  <c r="AB576" i="1"/>
  <c r="AG576" i="1" s="1"/>
  <c r="AG588" i="1"/>
  <c r="AF624" i="1"/>
  <c r="AG630" i="1"/>
  <c r="AF658" i="1"/>
  <c r="AF669" i="1"/>
  <c r="AF675" i="1"/>
  <c r="AF694" i="1"/>
  <c r="AG694" i="1" s="1"/>
  <c r="AF696" i="1"/>
  <c r="AG696" i="1" s="1"/>
  <c r="AB712" i="1"/>
  <c r="AG712" i="1" s="1"/>
  <c r="AG718" i="1"/>
  <c r="AG720" i="1"/>
  <c r="AG423" i="1"/>
  <c r="X734" i="1"/>
  <c r="AG459" i="1"/>
  <c r="AG524" i="1"/>
  <c r="AG571" i="1"/>
  <c r="AG607" i="1"/>
  <c r="AG616" i="1"/>
  <c r="AG651" i="1"/>
  <c r="AF29" i="2"/>
  <c r="AF462" i="2"/>
  <c r="AG462" i="2" s="1"/>
  <c r="AC463" i="2"/>
  <c r="Y734" i="1"/>
  <c r="AF502" i="1"/>
  <c r="AG502" i="1" s="1"/>
  <c r="AF527" i="1"/>
  <c r="AG554" i="1"/>
  <c r="AG666" i="1"/>
  <c r="AG11" i="2"/>
  <c r="AG416" i="1"/>
  <c r="AB428" i="1"/>
  <c r="AG428" i="1" s="1"/>
  <c r="Z734" i="1"/>
  <c r="AB444" i="1"/>
  <c r="AB514" i="1"/>
  <c r="AG583" i="1"/>
  <c r="AF596" i="1"/>
  <c r="AG596" i="1" s="1"/>
  <c r="AF637" i="1"/>
  <c r="AG637" i="1" s="1"/>
  <c r="AG668" i="1"/>
  <c r="AG693" i="1"/>
  <c r="AG724" i="1"/>
  <c r="AG728" i="1"/>
  <c r="AD40" i="2"/>
  <c r="AG26" i="2"/>
  <c r="AG28" i="2"/>
  <c r="AC87" i="2"/>
  <c r="AG121" i="2"/>
  <c r="AG143" i="2"/>
  <c r="X463" i="2"/>
  <c r="AG476" i="1"/>
  <c r="AG481" i="1"/>
  <c r="AG501" i="1"/>
  <c r="AG519" i="1"/>
  <c r="AG556" i="1"/>
  <c r="AG602" i="1"/>
  <c r="AG661" i="1"/>
  <c r="AG678" i="1"/>
  <c r="AD87" i="2"/>
  <c r="AB378" i="2"/>
  <c r="AB460" i="2"/>
  <c r="AG459" i="2"/>
  <c r="AG460" i="2" s="1"/>
  <c r="Y463" i="2"/>
  <c r="AB461" i="2"/>
  <c r="AB463" i="2" s="1"/>
  <c r="AC734" i="1"/>
  <c r="AG548" i="1"/>
  <c r="AG611" i="1"/>
  <c r="AF41" i="2"/>
  <c r="AE87" i="2"/>
  <c r="X87" i="2"/>
  <c r="AG235" i="2"/>
  <c r="Y433" i="1"/>
  <c r="AD734" i="1"/>
  <c r="AF449" i="1"/>
  <c r="AG449" i="1" s="1"/>
  <c r="AF454" i="1"/>
  <c r="AG454" i="1" s="1"/>
  <c r="AF600" i="1"/>
  <c r="AG600" i="1" s="1"/>
  <c r="AG613" i="1"/>
  <c r="AG638" i="1"/>
  <c r="AB6" i="2"/>
  <c r="AB8" i="2"/>
  <c r="AG8" i="2" s="1"/>
  <c r="AG92" i="2"/>
  <c r="AG179" i="2"/>
  <c r="AF192" i="2"/>
  <c r="AG192" i="2" s="1"/>
  <c r="AG204" i="2"/>
  <c r="AG267" i="2"/>
  <c r="AG271" i="2"/>
  <c r="X455" i="2"/>
  <c r="AG402" i="1"/>
  <c r="AB414" i="1"/>
  <c r="AG414" i="1" s="1"/>
  <c r="AE734" i="1"/>
  <c r="AG438" i="1"/>
  <c r="AG473" i="1"/>
  <c r="AG538" i="1"/>
  <c r="AG577" i="1"/>
  <c r="AG629" i="1"/>
  <c r="AG634" i="1"/>
  <c r="AB642" i="1"/>
  <c r="AG642" i="1" s="1"/>
  <c r="AF676" i="1"/>
  <c r="AG707" i="1"/>
  <c r="AG21" i="2"/>
  <c r="AB152" i="2"/>
  <c r="AF434" i="1"/>
  <c r="AF456" i="1"/>
  <c r="AG456" i="1" s="1"/>
  <c r="AF486" i="1"/>
  <c r="AG486" i="1" s="1"/>
  <c r="AF516" i="1"/>
  <c r="AG516" i="1" s="1"/>
  <c r="AF521" i="1"/>
  <c r="AG521" i="1" s="1"/>
  <c r="AG570" i="1"/>
  <c r="AF625" i="1"/>
  <c r="AG625" i="1" s="1"/>
  <c r="AG680" i="1"/>
  <c r="AG717" i="1"/>
  <c r="AG719" i="1"/>
  <c r="AG721" i="1"/>
  <c r="AG440" i="2"/>
  <c r="AG395" i="1"/>
  <c r="AB407" i="1"/>
  <c r="AG407" i="1" s="1"/>
  <c r="AG434" i="1"/>
  <c r="AB443" i="1"/>
  <c r="AG443" i="1" s="1"/>
  <c r="AF568" i="1"/>
  <c r="AG568" i="1" s="1"/>
  <c r="AF585" i="1"/>
  <c r="AG585" i="1" s="1"/>
  <c r="AB650" i="1"/>
  <c r="AG650" i="1" s="1"/>
  <c r="AG665" i="1"/>
  <c r="AC40" i="2"/>
  <c r="AF39" i="2"/>
  <c r="AG39" i="2" s="1"/>
  <c r="AD193" i="2"/>
  <c r="AG226" i="2"/>
  <c r="AB249" i="2"/>
  <c r="AG249" i="2" s="1"/>
  <c r="AG433" i="2"/>
  <c r="AG437" i="2"/>
  <c r="AG165" i="2"/>
  <c r="Y455" i="2"/>
  <c r="AB382" i="2"/>
  <c r="AG402" i="2"/>
  <c r="AF627" i="1"/>
  <c r="AG627" i="1" s="1"/>
  <c r="AG644" i="1"/>
  <c r="AF719" i="1"/>
  <c r="AG730" i="1"/>
  <c r="AB18" i="2"/>
  <c r="AG20" i="2"/>
  <c r="AB23" i="2"/>
  <c r="AG23" i="2" s="1"/>
  <c r="AG35" i="2"/>
  <c r="AG114" i="2"/>
  <c r="AG159" i="2"/>
  <c r="AG180" i="2"/>
  <c r="AF219" i="2"/>
  <c r="AG219" i="2" s="1"/>
  <c r="AG244" i="2"/>
  <c r="AG266" i="2"/>
  <c r="AG296" i="2"/>
  <c r="Z455" i="2"/>
  <c r="AB402" i="2"/>
  <c r="AF488" i="2"/>
  <c r="AB657" i="1"/>
  <c r="AG657" i="1" s="1"/>
  <c r="Y40" i="2"/>
  <c r="AG25" i="2"/>
  <c r="AG52" i="2"/>
  <c r="AG75" i="2"/>
  <c r="AG155" i="2"/>
  <c r="AG164" i="2" s="1"/>
  <c r="X193" i="2"/>
  <c r="Y285" i="2"/>
  <c r="AB202" i="2"/>
  <c r="AG213" i="2"/>
  <c r="AF280" i="2"/>
  <c r="AA455" i="2"/>
  <c r="AF655" i="1"/>
  <c r="AG655" i="1" s="1"/>
  <c r="AG672" i="1"/>
  <c r="AF683" i="1"/>
  <c r="AG683" i="1" s="1"/>
  <c r="AG697" i="1"/>
  <c r="Z40" i="2"/>
  <c r="AF6" i="2"/>
  <c r="AG47" i="2"/>
  <c r="AG60" i="2"/>
  <c r="AG68" i="2"/>
  <c r="AG136" i="2"/>
  <c r="AB246" i="2"/>
  <c r="AC455" i="2"/>
  <c r="AB607" i="2"/>
  <c r="AG607" i="2" s="1"/>
  <c r="AA40" i="2"/>
  <c r="AG7" i="2"/>
  <c r="X40" i="2"/>
  <c r="AG88" i="2"/>
  <c r="AG89" i="2" s="1"/>
  <c r="X89" i="2"/>
  <c r="AG175" i="2"/>
  <c r="AG188" i="2"/>
  <c r="AF200" i="2"/>
  <c r="AA285" i="2"/>
  <c r="AB218" i="2"/>
  <c r="AG218" i="2" s="1"/>
  <c r="AF253" i="2"/>
  <c r="AG253" i="2" s="1"/>
  <c r="AG397" i="2"/>
  <c r="AF418" i="2"/>
  <c r="AG418" i="2" s="1"/>
  <c r="AB457" i="2"/>
  <c r="AG711" i="1"/>
  <c r="AG5" i="2"/>
  <c r="AB40" i="2"/>
  <c r="AG9" i="2"/>
  <c r="AC285" i="2"/>
  <c r="AG216" i="2"/>
  <c r="AG489" i="2"/>
  <c r="AG445" i="1"/>
  <c r="AF540" i="1"/>
  <c r="AB542" i="1"/>
  <c r="AG542" i="1" s="1"/>
  <c r="AB615" i="1"/>
  <c r="AG615" i="1" s="1"/>
  <c r="AF652" i="1"/>
  <c r="AG652" i="1" s="1"/>
  <c r="AF680" i="1"/>
  <c r="AB699" i="1"/>
  <c r="AG699" i="1" s="1"/>
  <c r="AG29" i="2"/>
  <c r="AF35" i="2"/>
  <c r="AG103" i="2"/>
  <c r="AG152" i="2" s="1"/>
  <c r="AG128" i="2"/>
  <c r="AG166" i="2"/>
  <c r="AG198" i="2"/>
  <c r="AF216" i="2"/>
  <c r="AG252" i="2"/>
  <c r="AG327" i="2"/>
  <c r="AG669" i="1"/>
  <c r="AG704" i="1"/>
  <c r="AG14" i="2"/>
  <c r="AG19" i="2"/>
  <c r="AG84" i="2"/>
  <c r="X152" i="2"/>
  <c r="AG186" i="2"/>
  <c r="AG215" i="2"/>
  <c r="AG243" i="2"/>
  <c r="AB252" i="2"/>
  <c r="AF555" i="2"/>
  <c r="AF704" i="1"/>
  <c r="AF7" i="2"/>
  <c r="AG17" i="2"/>
  <c r="AG32" i="2"/>
  <c r="AF66" i="2"/>
  <c r="AG66" i="2" s="1"/>
  <c r="AG212" i="2"/>
  <c r="AG227" i="2"/>
  <c r="AG247" i="2"/>
  <c r="AF250" i="2"/>
  <c r="AG250" i="2" s="1"/>
  <c r="AB263" i="2"/>
  <c r="AG263" i="2" s="1"/>
  <c r="AG385" i="2"/>
  <c r="AB392" i="2"/>
  <c r="AG392" i="2" s="1"/>
  <c r="AG443" i="2"/>
  <c r="AF526" i="1"/>
  <c r="AG526" i="1" s="1"/>
  <c r="AB528" i="1"/>
  <c r="AG528" i="1" s="1"/>
  <c r="AG599" i="1"/>
  <c r="AF641" i="1"/>
  <c r="AG641" i="1" s="1"/>
  <c r="AG658" i="1"/>
  <c r="AG686" i="1"/>
  <c r="AF711" i="1"/>
  <c r="AF727" i="1"/>
  <c r="AG727" i="1" s="1"/>
  <c r="AG24" i="2"/>
  <c r="AG36" i="2"/>
  <c r="AB87" i="2"/>
  <c r="AF53" i="2"/>
  <c r="AG205" i="2"/>
  <c r="AG323" i="2"/>
  <c r="AF408" i="2"/>
  <c r="AG408" i="2" s="1"/>
  <c r="AG543" i="2"/>
  <c r="AG53" i="2"/>
  <c r="AG77" i="2"/>
  <c r="AF79" i="2"/>
  <c r="AG79" i="2" s="1"/>
  <c r="AG135" i="2"/>
  <c r="AF183" i="2"/>
  <c r="AG183" i="2" s="1"/>
  <c r="AB193" i="2"/>
  <c r="AG200" i="2"/>
  <c r="AB203" i="2"/>
  <c r="AG203" i="2" s="1"/>
  <c r="AF232" i="2"/>
  <c r="AG232" i="2" s="1"/>
  <c r="AG234" i="2"/>
  <c r="AF267" i="2"/>
  <c r="AG295" i="2"/>
  <c r="AG338" i="2"/>
  <c r="AG358" i="2"/>
  <c r="AG362" i="2"/>
  <c r="AG374" i="2"/>
  <c r="AF393" i="2"/>
  <c r="AG393" i="2" s="1"/>
  <c r="AG400" i="2"/>
  <c r="AG405" i="2"/>
  <c r="AG410" i="2"/>
  <c r="AG413" i="2"/>
  <c r="X566" i="2"/>
  <c r="AG474" i="2"/>
  <c r="AB481" i="2"/>
  <c r="AG490" i="2"/>
  <c r="AG493" i="2"/>
  <c r="AB497" i="2"/>
  <c r="AG523" i="2"/>
  <c r="AG539" i="2"/>
  <c r="AF705" i="2"/>
  <c r="AG15" i="3"/>
  <c r="AG34" i="2"/>
  <c r="AG43" i="2"/>
  <c r="AG71" i="2"/>
  <c r="AF164" i="2"/>
  <c r="AG208" i="2"/>
  <c r="AG236" i="2"/>
  <c r="AG257" i="2"/>
  <c r="AB268" i="2"/>
  <c r="AG268" i="2" s="1"/>
  <c r="AG276" i="2"/>
  <c r="AG419" i="2"/>
  <c r="AG454" i="2"/>
  <c r="AG27" i="2"/>
  <c r="AG41" i="2"/>
  <c r="AG69" i="2"/>
  <c r="AF73" i="2"/>
  <c r="AG73" i="2" s="1"/>
  <c r="AG93" i="2"/>
  <c r="AF152" i="2"/>
  <c r="AF171" i="2"/>
  <c r="AG171" i="2" s="1"/>
  <c r="AF196" i="2"/>
  <c r="AG196" i="2" s="1"/>
  <c r="AF246" i="2"/>
  <c r="AG246" i="2" s="1"/>
  <c r="AG248" i="2"/>
  <c r="AF255" i="2"/>
  <c r="AG255" i="2" s="1"/>
  <c r="AF274" i="2"/>
  <c r="AG274" i="2" s="1"/>
  <c r="AG320" i="2"/>
  <c r="AG332" i="2"/>
  <c r="AG340" i="2"/>
  <c r="AG409" i="2"/>
  <c r="AB419" i="2"/>
  <c r="AG427" i="2"/>
  <c r="AG439" i="2"/>
  <c r="AG444" i="2"/>
  <c r="AF447" i="2"/>
  <c r="AG447" i="2" s="1"/>
  <c r="X458" i="2"/>
  <c r="AG456" i="2"/>
  <c r="AG510" i="2"/>
  <c r="AG519" i="2"/>
  <c r="AG578" i="2"/>
  <c r="AG579" i="2" s="1"/>
  <c r="AB579" i="2"/>
  <c r="AB651" i="2"/>
  <c r="AG651" i="2" s="1"/>
  <c r="AG67" i="2"/>
  <c r="AG262" i="2"/>
  <c r="AF578" i="2"/>
  <c r="AF579" i="2" s="1"/>
  <c r="AC579" i="2"/>
  <c r="AG13" i="2"/>
  <c r="AG65" i="2"/>
  <c r="AG83" i="2"/>
  <c r="AF85" i="2"/>
  <c r="AG85" i="2" s="1"/>
  <c r="X164" i="2"/>
  <c r="AF194" i="2"/>
  <c r="AG383" i="2"/>
  <c r="AG424" i="2"/>
  <c r="AB434" i="2"/>
  <c r="AG434" i="2" s="1"/>
  <c r="AB446" i="2"/>
  <c r="AG446" i="2" s="1"/>
  <c r="AF449" i="2"/>
  <c r="AG449" i="2" s="1"/>
  <c r="AF459" i="2"/>
  <c r="AF460" i="2" s="1"/>
  <c r="AG508" i="2"/>
  <c r="AG6" i="2"/>
  <c r="AG63" i="2"/>
  <c r="AF165" i="2"/>
  <c r="AF193" i="2" s="1"/>
  <c r="AD285" i="2"/>
  <c r="AG229" i="2"/>
  <c r="AB259" i="2"/>
  <c r="AG259" i="2" s="1"/>
  <c r="AG278" i="2"/>
  <c r="AG309" i="2"/>
  <c r="AG313" i="2"/>
  <c r="AG333" i="2"/>
  <c r="AG388" i="2"/>
  <c r="AG61" i="2"/>
  <c r="AE285" i="2"/>
  <c r="AG241" i="2"/>
  <c r="X378" i="2"/>
  <c r="AG286" i="2"/>
  <c r="AG386" i="2"/>
  <c r="AG398" i="2"/>
  <c r="AB401" i="2"/>
  <c r="AG401" i="2" s="1"/>
  <c r="AB411" i="2"/>
  <c r="AG411" i="2" s="1"/>
  <c r="AG431" i="2"/>
  <c r="AG436" i="2"/>
  <c r="AF437" i="2"/>
  <c r="AG477" i="2"/>
  <c r="AG516" i="2"/>
  <c r="AG530" i="2"/>
  <c r="AG562" i="2"/>
  <c r="AG59" i="2"/>
  <c r="AF202" i="2"/>
  <c r="AG264" i="2"/>
  <c r="AG283" i="2"/>
  <c r="AF458" i="2"/>
  <c r="AG500" i="2"/>
  <c r="AG633" i="2"/>
  <c r="AG57" i="2"/>
  <c r="AF81" i="2"/>
  <c r="AG81" i="2" s="1"/>
  <c r="AF262" i="2"/>
  <c r="AF378" i="2"/>
  <c r="AF498" i="2"/>
  <c r="AG498" i="2" s="1"/>
  <c r="AB507" i="2"/>
  <c r="AG507" i="2" s="1"/>
  <c r="AG532" i="2"/>
  <c r="AF544" i="2"/>
  <c r="AG544" i="2" s="1"/>
  <c r="AG55" i="2"/>
  <c r="AG142" i="2"/>
  <c r="AF185" i="2"/>
  <c r="AG185" i="2" s="1"/>
  <c r="AC201" i="2"/>
  <c r="X285" i="2"/>
  <c r="AF204" i="2"/>
  <c r="AG222" i="2"/>
  <c r="AB261" i="2"/>
  <c r="AG261" i="2" s="1"/>
  <c r="AG269" i="2"/>
  <c r="AB280" i="2"/>
  <c r="AG280" i="2" s="1"/>
  <c r="AG318" i="2"/>
  <c r="AG342" i="2"/>
  <c r="AG379" i="2"/>
  <c r="AG381" i="2" s="1"/>
  <c r="AD455" i="2"/>
  <c r="AB390" i="2"/>
  <c r="AG390" i="2" s="1"/>
  <c r="AG395" i="2"/>
  <c r="AG415" i="2"/>
  <c r="AG420" i="2"/>
  <c r="AF429" i="2"/>
  <c r="AG429" i="2" s="1"/>
  <c r="AB438" i="2"/>
  <c r="AC458" i="2"/>
  <c r="AF472" i="2"/>
  <c r="AG481" i="2"/>
  <c r="AG497" i="2"/>
  <c r="AG511" i="2"/>
  <c r="AF514" i="2"/>
  <c r="AF566" i="2" s="1"/>
  <c r="AG525" i="2"/>
  <c r="AG623" i="2"/>
  <c r="AG389" i="2"/>
  <c r="AE566" i="2"/>
  <c r="AB488" i="2"/>
  <c r="AB514" i="2"/>
  <c r="AF533" i="2"/>
  <c r="AG533" i="2" s="1"/>
  <c r="AG557" i="2"/>
  <c r="AB635" i="2"/>
  <c r="AB658" i="2"/>
  <c r="AG658" i="2" s="1"/>
  <c r="AB676" i="2"/>
  <c r="AG676" i="2" s="1"/>
  <c r="AG697" i="2"/>
  <c r="AG712" i="2"/>
  <c r="AG714" i="2"/>
  <c r="AB723" i="2"/>
  <c r="AG723" i="2" s="1"/>
  <c r="AG452" i="2"/>
  <c r="AF568" i="2"/>
  <c r="AF569" i="2" s="1"/>
  <c r="AC569" i="2"/>
  <c r="AG595" i="2"/>
  <c r="AG445" i="2"/>
  <c r="AG464" i="2"/>
  <c r="AG472" i="2" s="1"/>
  <c r="AB519" i="2"/>
  <c r="AG540" i="2"/>
  <c r="X569" i="2"/>
  <c r="AF707" i="2"/>
  <c r="AF816" i="2" s="1"/>
  <c r="AG718" i="2"/>
  <c r="AG812" i="2"/>
  <c r="AG438" i="2"/>
  <c r="AF461" i="2"/>
  <c r="AF463" i="2" s="1"/>
  <c r="AF510" i="2"/>
  <c r="AB528" i="2"/>
  <c r="AG528" i="2" s="1"/>
  <c r="AB540" i="2"/>
  <c r="AF543" i="2"/>
  <c r="AG556" i="2"/>
  <c r="AG563" i="2"/>
  <c r="Y569" i="2"/>
  <c r="AB567" i="2"/>
  <c r="AB569" i="2" s="1"/>
  <c r="AG571" i="2"/>
  <c r="X582" i="2"/>
  <c r="AG600" i="2"/>
  <c r="AG621" i="2"/>
  <c r="AG665" i="2"/>
  <c r="AB685" i="2"/>
  <c r="AD816" i="2"/>
  <c r="Y460" i="2"/>
  <c r="Y566" i="2"/>
  <c r="AG554" i="2"/>
  <c r="AG561" i="2"/>
  <c r="AG575" i="2"/>
  <c r="AB581" i="2"/>
  <c r="AB582" i="2" s="1"/>
  <c r="AB644" i="2"/>
  <c r="AG644" i="2" s="1"/>
  <c r="X816" i="2"/>
  <c r="AG706" i="2"/>
  <c r="Z566" i="2"/>
  <c r="Y671" i="2"/>
  <c r="AG616" i="2"/>
  <c r="AG637" i="2"/>
  <c r="Y816" i="2"/>
  <c r="AB706" i="2"/>
  <c r="AG717" i="2"/>
  <c r="AG417" i="2"/>
  <c r="AA566" i="2"/>
  <c r="AB502" i="2"/>
  <c r="AG502" i="2" s="1"/>
  <c r="AB521" i="2"/>
  <c r="AG521" i="2" s="1"/>
  <c r="AG553" i="2"/>
  <c r="Z671" i="2"/>
  <c r="AB593" i="2"/>
  <c r="AG683" i="2"/>
  <c r="AG728" i="2"/>
  <c r="X472" i="2"/>
  <c r="AB473" i="2"/>
  <c r="AG560" i="2"/>
  <c r="X577" i="2"/>
  <c r="AA671" i="2"/>
  <c r="AG609" i="2"/>
  <c r="AG346" i="2"/>
  <c r="AG403" i="2"/>
  <c r="AC566" i="2"/>
  <c r="AB495" i="2"/>
  <c r="AG495" i="2" s="1"/>
  <c r="AB560" i="2"/>
  <c r="Y577" i="2"/>
  <c r="AB574" i="2"/>
  <c r="AB577" i="2" s="1"/>
  <c r="AB699" i="2"/>
  <c r="AG699" i="2" s="1"/>
  <c r="AG758" i="2"/>
  <c r="AG339" i="2"/>
  <c r="AG396" i="2"/>
  <c r="AD566" i="2"/>
  <c r="AF489" i="2"/>
  <c r="AF515" i="2"/>
  <c r="AG515" i="2" s="1"/>
  <c r="AB555" i="2"/>
  <c r="AG555" i="2" s="1"/>
  <c r="AG614" i="2"/>
  <c r="AG635" i="2"/>
  <c r="AB751" i="2"/>
  <c r="AG751" i="2" s="1"/>
  <c r="AB758" i="2"/>
  <c r="AG770" i="2"/>
  <c r="AF572" i="2"/>
  <c r="AG572" i="2" s="1"/>
  <c r="AG584" i="2"/>
  <c r="AB604" i="2"/>
  <c r="AG604" i="2" s="1"/>
  <c r="AB618" i="2"/>
  <c r="AB632" i="2"/>
  <c r="AG632" i="2" s="1"/>
  <c r="AB646" i="2"/>
  <c r="AG646" i="2" s="1"/>
  <c r="AB660" i="2"/>
  <c r="AG660" i="2" s="1"/>
  <c r="AG685" i="2"/>
  <c r="AG756" i="2"/>
  <c r="AG761" i="2"/>
  <c r="AG764" i="2"/>
  <c r="AG783" i="2"/>
  <c r="AG813" i="2"/>
  <c r="AF5" i="3"/>
  <c r="AF9" i="3" s="1"/>
  <c r="AD9" i="3"/>
  <c r="AB17" i="3"/>
  <c r="AB18" i="3" s="1"/>
  <c r="Z18" i="3"/>
  <c r="AF557" i="2"/>
  <c r="AG612" i="2"/>
  <c r="AG626" i="2"/>
  <c r="AG654" i="2"/>
  <c r="AG668" i="2"/>
  <c r="AB681" i="2"/>
  <c r="AG681" i="2" s="1"/>
  <c r="AB695" i="2"/>
  <c r="AG695" i="2" s="1"/>
  <c r="Z816" i="2"/>
  <c r="AB730" i="2"/>
  <c r="AG730" i="2" s="1"/>
  <c r="AG735" i="2"/>
  <c r="AF736" i="2"/>
  <c r="AG736" i="2" s="1"/>
  <c r="AB765" i="2"/>
  <c r="AG765" i="2" s="1"/>
  <c r="AF773" i="2"/>
  <c r="AG773" i="2" s="1"/>
  <c r="AG814" i="2"/>
  <c r="Y705" i="2"/>
  <c r="AA816" i="2"/>
  <c r="AG745" i="2"/>
  <c r="AG777" i="2"/>
  <c r="AG11" i="3"/>
  <c r="X13" i="3"/>
  <c r="F21" i="3" s="1"/>
  <c r="AF550" i="2"/>
  <c r="AG550" i="2" s="1"/>
  <c r="X573" i="2"/>
  <c r="AD577" i="2"/>
  <c r="AG652" i="2"/>
  <c r="AG666" i="2"/>
  <c r="Z705" i="2"/>
  <c r="AB679" i="2"/>
  <c r="AG679" i="2" s="1"/>
  <c r="AB693" i="2"/>
  <c r="AG693" i="2" s="1"/>
  <c r="AG727" i="2"/>
  <c r="AG796" i="2"/>
  <c r="AG805" i="2"/>
  <c r="AB549" i="2"/>
  <c r="AG549" i="2" s="1"/>
  <c r="AB570" i="2"/>
  <c r="AB596" i="2"/>
  <c r="AG596" i="2" s="1"/>
  <c r="AB610" i="2"/>
  <c r="AG610" i="2" s="1"/>
  <c r="AB624" i="2"/>
  <c r="AG624" i="2" s="1"/>
  <c r="AB638" i="2"/>
  <c r="AG638" i="2" s="1"/>
  <c r="AB652" i="2"/>
  <c r="AB666" i="2"/>
  <c r="AA705" i="2"/>
  <c r="AG677" i="2"/>
  <c r="AG691" i="2"/>
  <c r="AC816" i="2"/>
  <c r="AG716" i="2"/>
  <c r="AG724" i="2"/>
  <c r="AG737" i="2"/>
  <c r="AG762" i="2"/>
  <c r="AG784" i="2"/>
  <c r="AG789" i="2"/>
  <c r="AG792" i="2"/>
  <c r="AF812" i="2"/>
  <c r="AF574" i="2"/>
  <c r="AF577" i="2" s="1"/>
  <c r="AG594" i="2"/>
  <c r="AG608" i="2"/>
  <c r="AG622" i="2"/>
  <c r="AG636" i="2"/>
  <c r="AG650" i="2"/>
  <c r="AG664" i="2"/>
  <c r="AB672" i="2"/>
  <c r="AB677" i="2"/>
  <c r="AB691" i="2"/>
  <c r="AG713" i="2"/>
  <c r="AB716" i="2"/>
  <c r="AG721" i="2"/>
  <c r="AB737" i="2"/>
  <c r="AG742" i="2"/>
  <c r="AF743" i="2"/>
  <c r="AG743" i="2" s="1"/>
  <c r="AB779" i="2"/>
  <c r="AG779" i="2" s="1"/>
  <c r="AF787" i="2"/>
  <c r="AG787" i="2" s="1"/>
  <c r="AF794" i="2"/>
  <c r="AG794" i="2" s="1"/>
  <c r="AG798" i="2"/>
  <c r="AB807" i="2"/>
  <c r="AG807" i="2" s="1"/>
  <c r="AG592" i="2"/>
  <c r="AE816" i="2"/>
  <c r="AG710" i="2"/>
  <c r="AG747" i="2"/>
  <c r="AG759" i="2"/>
  <c r="AG769" i="2"/>
  <c r="AG791" i="2"/>
  <c r="AB5" i="3"/>
  <c r="AB9" i="3" s="1"/>
  <c r="F23" i="3" s="1"/>
  <c r="Y9" i="3"/>
  <c r="Z16" i="3"/>
  <c r="AE573" i="2"/>
  <c r="AG590" i="2"/>
  <c r="X671" i="2"/>
  <c r="X705" i="2"/>
  <c r="AG734" i="2"/>
  <c r="AF745" i="2"/>
  <c r="AG800" i="2"/>
  <c r="AG811" i="2"/>
  <c r="AG815" i="2"/>
  <c r="AB535" i="2"/>
  <c r="AG535" i="2" s="1"/>
  <c r="AF570" i="2"/>
  <c r="AF573" i="2" s="1"/>
  <c r="AF671" i="2"/>
  <c r="AG588" i="2"/>
  <c r="AG673" i="2"/>
  <c r="AG687" i="2"/>
  <c r="AG701" i="2"/>
  <c r="AG731" i="2"/>
  <c r="AG749" i="2"/>
  <c r="AG754" i="2"/>
  <c r="AG757" i="2"/>
  <c r="AG766" i="2"/>
  <c r="AG776" i="2"/>
  <c r="AB16" i="3"/>
  <c r="AF529" i="2"/>
  <c r="AG529" i="2" s="1"/>
  <c r="AG586" i="2"/>
  <c r="AG618" i="2"/>
  <c r="AB673" i="2"/>
  <c r="AB687" i="2"/>
  <c r="AB701" i="2"/>
  <c r="AF724" i="2"/>
  <c r="AB744" i="2"/>
  <c r="AG744" i="2" s="1"/>
  <c r="AF752" i="2"/>
  <c r="AG752" i="2" s="1"/>
  <c r="AB793" i="2"/>
  <c r="AG793" i="2" s="1"/>
  <c r="AG804" i="2"/>
  <c r="X18" i="3"/>
  <c r="AG10" i="3"/>
  <c r="AF14" i="3"/>
  <c r="AG108" i="1" l="1"/>
  <c r="AF246" i="1"/>
  <c r="AG14" i="3"/>
  <c r="AG16" i="3" s="1"/>
  <c r="AF16" i="3"/>
  <c r="AG570" i="2"/>
  <c r="AG573" i="2" s="1"/>
  <c r="AB573" i="2"/>
  <c r="AG17" i="3"/>
  <c r="AG18" i="3" s="1"/>
  <c r="AG816" i="2"/>
  <c r="AG202" i="2"/>
  <c r="AG285" i="2" s="1"/>
  <c r="AB285" i="2"/>
  <c r="F822" i="2" s="1"/>
  <c r="AG391" i="1"/>
  <c r="AB108" i="1"/>
  <c r="F744" i="1" s="1"/>
  <c r="AB705" i="2"/>
  <c r="AG672" i="2"/>
  <c r="AG705" i="2" s="1"/>
  <c r="AB671" i="2"/>
  <c r="AG13" i="3"/>
  <c r="AG568" i="2"/>
  <c r="AG87" i="2"/>
  <c r="AB455" i="2"/>
  <c r="AG461" i="2"/>
  <c r="AG463" i="2" s="1"/>
  <c r="AB433" i="1"/>
  <c r="F25" i="3"/>
  <c r="AG581" i="2"/>
  <c r="AG582" i="2" s="1"/>
  <c r="AF201" i="2"/>
  <c r="AG382" i="2"/>
  <c r="AG455" i="2" s="1"/>
  <c r="AF40" i="2"/>
  <c r="AG156" i="1"/>
  <c r="AG246" i="1" s="1"/>
  <c r="AF455" i="2"/>
  <c r="AF285" i="2"/>
  <c r="AG378" i="2"/>
  <c r="AG193" i="2"/>
  <c r="AG437" i="1"/>
  <c r="AG71" i="1"/>
  <c r="AF29" i="1"/>
  <c r="AG734" i="1"/>
  <c r="AG457" i="2"/>
  <c r="AG458" i="2" s="1"/>
  <c r="AB458" i="2"/>
  <c r="AF108" i="1"/>
  <c r="AG40" i="2"/>
  <c r="AG574" i="2"/>
  <c r="AG577" i="2" s="1"/>
  <c r="AB566" i="2"/>
  <c r="AG473" i="2"/>
  <c r="AG194" i="2"/>
  <c r="AG201" i="2" s="1"/>
  <c r="AG707" i="2"/>
  <c r="AG514" i="2"/>
  <c r="AF734" i="1"/>
  <c r="AB391" i="1"/>
  <c r="AF87" i="2"/>
  <c r="AB816" i="2"/>
  <c r="AG593" i="2"/>
  <c r="AG671" i="2" s="1"/>
  <c r="AG488" i="2"/>
  <c r="F820" i="2"/>
  <c r="AG567" i="2"/>
  <c r="AG569" i="2" s="1"/>
  <c r="AG5" i="3"/>
  <c r="AG9" i="3" s="1"/>
  <c r="AG433" i="1"/>
  <c r="AG5" i="1"/>
  <c r="AG29" i="1" s="1"/>
  <c r="F824" i="2" l="1"/>
  <c r="F746" i="1"/>
  <c r="F27" i="3"/>
  <c r="F748" i="1"/>
  <c r="AG566" i="2"/>
  <c r="F826" i="2" s="1"/>
</calcChain>
</file>

<file path=xl/sharedStrings.xml><?xml version="1.0" encoding="utf-8"?>
<sst xmlns="http://schemas.openxmlformats.org/spreadsheetml/2006/main" count="32252" uniqueCount="4577">
  <si>
    <t xml:space="preserve">Prognozowane zużycie energii [kWh] w okresie </t>
  </si>
  <si>
    <t xml:space="preserve">Od: </t>
  </si>
  <si>
    <t>01.01.2026</t>
  </si>
  <si>
    <t xml:space="preserve">Do: </t>
  </si>
  <si>
    <t>01.01.2027</t>
  </si>
  <si>
    <t>01.01.2028</t>
  </si>
  <si>
    <t>L.p.</t>
  </si>
  <si>
    <t xml:space="preserve">Nabywca </t>
  </si>
  <si>
    <t>NIP Nabywcy</t>
  </si>
  <si>
    <t>Adres nabywcy</t>
  </si>
  <si>
    <t>Odbiorca</t>
  </si>
  <si>
    <t>Adres do faktury</t>
  </si>
  <si>
    <t>Nazwa punktu poboru</t>
  </si>
  <si>
    <t>Miejscowość</t>
  </si>
  <si>
    <t>Ulica</t>
  </si>
  <si>
    <t>Nr budynku PPE</t>
  </si>
  <si>
    <t>Nr lokalu PPE</t>
  </si>
  <si>
    <t>Nr działki/ st. trafo PPE</t>
  </si>
  <si>
    <t>Kod</t>
  </si>
  <si>
    <t>Poczta</t>
  </si>
  <si>
    <t>Numer PPE</t>
  </si>
  <si>
    <t>Numer ewidencyjny OSD</t>
  </si>
  <si>
    <t>Numer licznika</t>
  </si>
  <si>
    <t>OBeCnATAryfA</t>
  </si>
  <si>
    <t>Moc umowna</t>
  </si>
  <si>
    <t>Czas trwania umowy (miesiące)</t>
  </si>
  <si>
    <t>Strefa szczyt dzienna (2026)</t>
  </si>
  <si>
    <t>Strefa poza szczyt nocna (2026)</t>
  </si>
  <si>
    <t>Reszta doby (2026)</t>
  </si>
  <si>
    <t>Suma Prognozowanego zużycia  (2026)</t>
  </si>
  <si>
    <t>Strefa szczyt dzienna (2027)</t>
  </si>
  <si>
    <t>Strefa poza szczyt nocna (2027)</t>
  </si>
  <si>
    <t>Reszta doby (2027)</t>
  </si>
  <si>
    <t>Suma Prognozowanego zużycia  (2027)</t>
  </si>
  <si>
    <t>Strefa szczyt dzienna (2028)</t>
  </si>
  <si>
    <t>Strefa poza szczyt nocna (2028)</t>
  </si>
  <si>
    <t>Reszta doby (2028)</t>
  </si>
  <si>
    <t>Suma Prognozowanego zużycia  (2028)</t>
  </si>
  <si>
    <t>Łączne zużycie (suma)</t>
  </si>
  <si>
    <t xml:space="preserve">Nazwa lokalnego OSD </t>
  </si>
  <si>
    <t>Pierwsza/ Kolejna zmiana sprzedawcy</t>
  </si>
  <si>
    <t xml:space="preserve">Aktualny sprzedawca </t>
  </si>
  <si>
    <t>Rodzaj umowy</t>
  </si>
  <si>
    <t>Okres wypowiedzenia</t>
  </si>
  <si>
    <t>Okres obowiązywania umowy</t>
  </si>
  <si>
    <t>Złożone wypowiedzenie</t>
  </si>
  <si>
    <t>Rozpoczęcie sprzedaży</t>
  </si>
  <si>
    <t>Zakończenie sprzedaży</t>
  </si>
  <si>
    <t>Uwagi</t>
  </si>
  <si>
    <t>Gmina Dobra</t>
  </si>
  <si>
    <t>856-139-91-33</t>
  </si>
  <si>
    <t>ul. Rynek 1, 72-210 Dobra</t>
  </si>
  <si>
    <t>Oświetlenie uliczne, Dobropole</t>
  </si>
  <si>
    <t>Dobropole</t>
  </si>
  <si>
    <t>72-210</t>
  </si>
  <si>
    <t>Dobra</t>
  </si>
  <si>
    <t>590310600000777683</t>
  </si>
  <si>
    <t>C11</t>
  </si>
  <si>
    <t>2</t>
  </si>
  <si>
    <t>Enea Operator Sp. z o.o.</t>
  </si>
  <si>
    <t>kolejna</t>
  </si>
  <si>
    <t>VEOLIA CONTRACTING POLAND Sp. z o.o.</t>
  </si>
  <si>
    <t>rozdzielna</t>
  </si>
  <si>
    <t>nie dotyczy</t>
  </si>
  <si>
    <t>590310600000736161</t>
  </si>
  <si>
    <t>C12B</t>
  </si>
  <si>
    <t>4</t>
  </si>
  <si>
    <t>590310600000736185</t>
  </si>
  <si>
    <t>27</t>
  </si>
  <si>
    <t>590310600000736208</t>
  </si>
  <si>
    <t>5</t>
  </si>
  <si>
    <t>Oświetlenie uliczne, Grzęzienko</t>
  </si>
  <si>
    <t>Grzęzienko</t>
  </si>
  <si>
    <t>590310600000801302</t>
  </si>
  <si>
    <t>C12A</t>
  </si>
  <si>
    <t>1</t>
  </si>
  <si>
    <t>Oświetlenie uliczne, Grzęzno</t>
  </si>
  <si>
    <t>Grzęzno</t>
  </si>
  <si>
    <t>590310600000754806</t>
  </si>
  <si>
    <t>590310600000754813</t>
  </si>
  <si>
    <t>Oświetlenie uliczne, Krzemienna</t>
  </si>
  <si>
    <t>Krzemienna</t>
  </si>
  <si>
    <t>590310600000754820</t>
  </si>
  <si>
    <t>Oświetlenie uliczne, Słowackiego</t>
  </si>
  <si>
    <t>Słowackiego</t>
  </si>
  <si>
    <t>590310600000733511</t>
  </si>
  <si>
    <t>Oświetlenie uliczne, Strażacka</t>
  </si>
  <si>
    <t>Strażacka</t>
  </si>
  <si>
    <t>590310600000736093</t>
  </si>
  <si>
    <t>Oświetlenie uliczne, Traugutta</t>
  </si>
  <si>
    <t>Traugutta</t>
  </si>
  <si>
    <t>590310600000801333</t>
  </si>
  <si>
    <t>Oświetlenie uliczne, Tucze</t>
  </si>
  <si>
    <t>Tucze</t>
  </si>
  <si>
    <t>590310600000777676</t>
  </si>
  <si>
    <t>590310600000736109</t>
  </si>
  <si>
    <t>Oświetlenie uliczne, Wojtaszyce</t>
  </si>
  <si>
    <t>Wojtaszyce</t>
  </si>
  <si>
    <t>590310600000754851</t>
  </si>
  <si>
    <t>Oświetlenie uliczne, Zapłocie</t>
  </si>
  <si>
    <t>Zapłocie</t>
  </si>
  <si>
    <t>590310600000744081</t>
  </si>
  <si>
    <t>Oświetlenie uliczne – Rondo 1, ul. Bema</t>
  </si>
  <si>
    <t>ul. Bema</t>
  </si>
  <si>
    <t>590310600000358110</t>
  </si>
  <si>
    <t>C11O</t>
  </si>
  <si>
    <t>7</t>
  </si>
  <si>
    <t>Oświetlenie uliczne, 3-go Maja</t>
  </si>
  <si>
    <t>3-go Maja</t>
  </si>
  <si>
    <t>590310600000733498</t>
  </si>
  <si>
    <t>Oświetlenie uliczne, Anielino</t>
  </si>
  <si>
    <t>Anielino</t>
  </si>
  <si>
    <t>590310600000754844</t>
  </si>
  <si>
    <t>Oświetlenie uliczne, Bienice</t>
  </si>
  <si>
    <t>Bienice</t>
  </si>
  <si>
    <t>590310600000736130</t>
  </si>
  <si>
    <t>Oświetlenie uliczne, Błądkowo</t>
  </si>
  <si>
    <t>Błądkowo</t>
  </si>
  <si>
    <t>590310600000754837</t>
  </si>
  <si>
    <t>Oświetlenie uliczne, ul. Słoneczna</t>
  </si>
  <si>
    <t>ul. Słoneczna</t>
  </si>
  <si>
    <t>590310600007548453</t>
  </si>
  <si>
    <t>Oświetlenie uliczne (rondo) ul. Józefa Piłsudskiego</t>
  </si>
  <si>
    <t>Piłsudskiego</t>
  </si>
  <si>
    <t>590310600000777652</t>
  </si>
  <si>
    <t>11</t>
  </si>
  <si>
    <t>Oświetlenie uliczne, Jenikowo</t>
  </si>
  <si>
    <t>Jenikowo</t>
  </si>
  <si>
    <t>590310600000787576</t>
  </si>
  <si>
    <t>Oświetlenie uliczne, ul. Władysława Reymonta</t>
  </si>
  <si>
    <t>ul. Władysława Reymonta</t>
  </si>
  <si>
    <t>590310600000733528</t>
  </si>
  <si>
    <t>Gmina Uście Gorlickie</t>
  </si>
  <si>
    <t>738-214-48-64</t>
  </si>
  <si>
    <t>Uście Gorlickie 80, 38-315 Uście Gorlickie</t>
  </si>
  <si>
    <t>Urząd Gminy Uście Gorlickie</t>
  </si>
  <si>
    <t>Oświetlenie uliczne</t>
  </si>
  <si>
    <t>WYSOWA-ZDRÓJ ANNA-MARIA</t>
  </si>
  <si>
    <t>38-316</t>
  </si>
  <si>
    <t>590322429801520022</t>
  </si>
  <si>
    <t>67467076</t>
  </si>
  <si>
    <t>-</t>
  </si>
  <si>
    <t>Tauron Dystrybucja S.A.</t>
  </si>
  <si>
    <t>Respect Energy</t>
  </si>
  <si>
    <t>01/01/2026</t>
  </si>
  <si>
    <t>BRUNARY</t>
  </si>
  <si>
    <t>38-315</t>
  </si>
  <si>
    <t>590322429801528011</t>
  </si>
  <si>
    <t>67466496</t>
  </si>
  <si>
    <t>STAWISZA</t>
  </si>
  <si>
    <t>590322429801540501</t>
  </si>
  <si>
    <t>70447668/27773997</t>
  </si>
  <si>
    <t>UŚCIE GORLICKIE</t>
  </si>
  <si>
    <t>590322429801543151</t>
  </si>
  <si>
    <t>29174092/60314788/70178062</t>
  </si>
  <si>
    <t>590322429801544745</t>
  </si>
  <si>
    <t>97869832/80946763</t>
  </si>
  <si>
    <t>GŁADYSZÓW</t>
  </si>
  <si>
    <t>590322429801541843</t>
  </si>
  <si>
    <t>95050392/60572554</t>
  </si>
  <si>
    <t>590322429801541881</t>
  </si>
  <si>
    <t>01936740/60244499</t>
  </si>
  <si>
    <t>590322429801541904</t>
  </si>
  <si>
    <t>70590997/29698162</t>
  </si>
  <si>
    <t>590322429801544837</t>
  </si>
  <si>
    <t>70447656/80656111</t>
  </si>
  <si>
    <t>HAŃCZOWA</t>
  </si>
  <si>
    <t>590322429801541898</t>
  </si>
  <si>
    <t>70177984/80656140</t>
  </si>
  <si>
    <t>IZBY</t>
  </si>
  <si>
    <t>590322429801540549</t>
  </si>
  <si>
    <t>97861773/28153157</t>
  </si>
  <si>
    <t>KWIATOŃ</t>
  </si>
  <si>
    <t>590322429801541768</t>
  </si>
  <si>
    <t>95050295/60648571</t>
  </si>
  <si>
    <t>NOWICA</t>
  </si>
  <si>
    <t>590322429801541928</t>
  </si>
  <si>
    <t>70447673/80656113</t>
  </si>
  <si>
    <t>REGIETÓW</t>
  </si>
  <si>
    <t>590322429801541942</t>
  </si>
  <si>
    <t>95050273/60624273</t>
  </si>
  <si>
    <t>SKWIRTNE</t>
  </si>
  <si>
    <t>590322429801543144</t>
  </si>
  <si>
    <t>02040556/60651557</t>
  </si>
  <si>
    <t>SMEREKOWIEC</t>
  </si>
  <si>
    <t>590322429801540532</t>
  </si>
  <si>
    <t>Z102220608679/83520067</t>
  </si>
  <si>
    <t>590322429801541911</t>
  </si>
  <si>
    <t>97861748/80227102</t>
  </si>
  <si>
    <t>590322429801541935</t>
  </si>
  <si>
    <t>70652119/28106204</t>
  </si>
  <si>
    <t>590322429801707157</t>
  </si>
  <si>
    <t>92602251</t>
  </si>
  <si>
    <t>ŚNIETNICA</t>
  </si>
  <si>
    <t>590322429801541805</t>
  </si>
  <si>
    <t>94226270/12794207</t>
  </si>
  <si>
    <t>590322429801540587</t>
  </si>
  <si>
    <t>70177939/60314638</t>
  </si>
  <si>
    <t>590322429801544769</t>
  </si>
  <si>
    <t>70178015</t>
  </si>
  <si>
    <t>UŚCIE GORLICKIE GS</t>
  </si>
  <si>
    <t>590322429801541867</t>
  </si>
  <si>
    <t>96299235/71386783</t>
  </si>
  <si>
    <t>UŚCIE GORLICKIE PARK</t>
  </si>
  <si>
    <t>590322429801544721</t>
  </si>
  <si>
    <t>A302282892257</t>
  </si>
  <si>
    <t>UŚCIE GORLICKIE POM</t>
  </si>
  <si>
    <t>590322429801541799</t>
  </si>
  <si>
    <t>70652114/18485760</t>
  </si>
  <si>
    <t>UŚCIE GORLICKIE TARTAK</t>
  </si>
  <si>
    <t>590322429801540556</t>
  </si>
  <si>
    <t>70178053/80656722</t>
  </si>
  <si>
    <t>WYSOWA-ZDRÓJ</t>
  </si>
  <si>
    <t>590322429801540525</t>
  </si>
  <si>
    <t>70993005/71386760</t>
  </si>
  <si>
    <t>590322429801544752</t>
  </si>
  <si>
    <t>73920018/80551891</t>
  </si>
  <si>
    <t>WYSOWA-ZDRÓJ CHEMIK</t>
  </si>
  <si>
    <t>590322429801541812</t>
  </si>
  <si>
    <t>70993060/47679563</t>
  </si>
  <si>
    <t>WYSOWA-ZDRÓJ GLINIK</t>
  </si>
  <si>
    <t>590322429801540570</t>
  </si>
  <si>
    <t>70993057/71388861</t>
  </si>
  <si>
    <t>WYSOWA-ZDRÓJ WOP</t>
  </si>
  <si>
    <t>590322429801540563</t>
  </si>
  <si>
    <t>70993058/71386742</t>
  </si>
  <si>
    <t>WYSOWA-ZDRÓJ ZUW</t>
  </si>
  <si>
    <t>590322429801541874</t>
  </si>
  <si>
    <t>70177941/80656662</t>
  </si>
  <si>
    <t>ZDYNIA</t>
  </si>
  <si>
    <t>590322429801543267</t>
  </si>
  <si>
    <t>70177943/80656136</t>
  </si>
  <si>
    <t>590322429801544776</t>
  </si>
  <si>
    <t>01936901/28373369</t>
  </si>
  <si>
    <t>590322429801541850</t>
  </si>
  <si>
    <t>97861771/80289361</t>
  </si>
  <si>
    <t>590322429801543168</t>
  </si>
  <si>
    <t>97869837/29698129</t>
  </si>
  <si>
    <t>BANICA</t>
  </si>
  <si>
    <t>590322429801541782</t>
  </si>
  <si>
    <t>70628349/83281847</t>
  </si>
  <si>
    <t>CZARNA</t>
  </si>
  <si>
    <t>590322429801541775</t>
  </si>
  <si>
    <t>02040868/60456110</t>
  </si>
  <si>
    <t>590322429801964765</t>
  </si>
  <si>
    <t>70992988</t>
  </si>
  <si>
    <t>590322429801540518</t>
  </si>
  <si>
    <t>01936888/60438628</t>
  </si>
  <si>
    <t>590322429801945177</t>
  </si>
  <si>
    <t>Z10022067847</t>
  </si>
  <si>
    <t>Gmina Malczyce</t>
  </si>
  <si>
    <t>913-150-16-29</t>
  </si>
  <si>
    <t>ul. Traugutta 15, 55-320 Malczyce</t>
  </si>
  <si>
    <t>oswietlenie uliczne ul. Traugutta</t>
  </si>
  <si>
    <t>Malczyce</t>
  </si>
  <si>
    <t xml:space="preserve">Traugutta </t>
  </si>
  <si>
    <t>55-320</t>
  </si>
  <si>
    <t>590322415500032645</t>
  </si>
  <si>
    <t>322056162351</t>
  </si>
  <si>
    <t>19</t>
  </si>
  <si>
    <t>Energa Obrót S.A.</t>
  </si>
  <si>
    <t>oświetlenie uliczne ul. Ogrodowa</t>
  </si>
  <si>
    <t>Ogrodowa</t>
  </si>
  <si>
    <t>590322415500343628</t>
  </si>
  <si>
    <t>322056162910</t>
  </si>
  <si>
    <t>osw. uliczne ul. Mickiewicza, Malczyce</t>
  </si>
  <si>
    <t>Mickiewicza</t>
  </si>
  <si>
    <t>590322415500101426</t>
  </si>
  <si>
    <t>K122200002111</t>
  </si>
  <si>
    <t>osw. uliczne 1go Maja</t>
  </si>
  <si>
    <t>1go Maja</t>
  </si>
  <si>
    <t>590322415500316424</t>
  </si>
  <si>
    <t>70980182</t>
  </si>
  <si>
    <t>15</t>
  </si>
  <si>
    <t>osw. ulic Jana R-3092, Malczyce</t>
  </si>
  <si>
    <t>Jana</t>
  </si>
  <si>
    <t>590322415500182876</t>
  </si>
  <si>
    <t>111500062697</t>
  </si>
  <si>
    <t xml:space="preserve">oswietlenie ulic Cukrowni R-3093, Malczyce </t>
  </si>
  <si>
    <t>Kolonia Cukrowni</t>
  </si>
  <si>
    <t>590322415500170989</t>
  </si>
  <si>
    <t>111500069172</t>
  </si>
  <si>
    <t>osw. uliczne ul. Działkowa</t>
  </si>
  <si>
    <t>Działkowa</t>
  </si>
  <si>
    <t>590322415500003881</t>
  </si>
  <si>
    <t>322056162348</t>
  </si>
  <si>
    <t>osw. uliczne Szymanów</t>
  </si>
  <si>
    <t>Szymanów</t>
  </si>
  <si>
    <t>590322415500316233</t>
  </si>
  <si>
    <t>K122300016497</t>
  </si>
  <si>
    <t>osw. uliczne Rachów</t>
  </si>
  <si>
    <t>Rachów</t>
  </si>
  <si>
    <t>590322415500377906</t>
  </si>
  <si>
    <t>92305224</t>
  </si>
  <si>
    <t>osw. uliczne Zawadka</t>
  </si>
  <si>
    <t>Zawadka</t>
  </si>
  <si>
    <t>590322415500453440</t>
  </si>
  <si>
    <t>25278800</t>
  </si>
  <si>
    <t xml:space="preserve">osw. uliczne Chełm </t>
  </si>
  <si>
    <t>Chełm</t>
  </si>
  <si>
    <t>590322415500041210</t>
  </si>
  <si>
    <t>01972728</t>
  </si>
  <si>
    <t>osw. uliczne Kwietno</t>
  </si>
  <si>
    <t>Kwietno</t>
  </si>
  <si>
    <t>590322415500022868</t>
  </si>
  <si>
    <t>73918510</t>
  </si>
  <si>
    <t>590322415500231604</t>
  </si>
  <si>
    <t>92719236</t>
  </si>
  <si>
    <t>ośw.ul. Łąkowa, Malczyce</t>
  </si>
  <si>
    <t>Łąkowa</t>
  </si>
  <si>
    <t>590322415500260444</t>
  </si>
  <si>
    <t>322056162373</t>
  </si>
  <si>
    <t>38</t>
  </si>
  <si>
    <t>osw. uliczne ul. Klonowa , Malczyce</t>
  </si>
  <si>
    <t>Klonowa</t>
  </si>
  <si>
    <t>590322415500479631</t>
  </si>
  <si>
    <t>40588048</t>
  </si>
  <si>
    <t>osw.uliczne ul. Górna, Malczyce</t>
  </si>
  <si>
    <t>Górna</t>
  </si>
  <si>
    <t>590322415500494528</t>
  </si>
  <si>
    <t>322156471135</t>
  </si>
  <si>
    <t>osw. uliczne H. Sienkiewicza(O12)</t>
  </si>
  <si>
    <t>Sienkiewicza</t>
  </si>
  <si>
    <t>590322415500378538</t>
  </si>
  <si>
    <t>322056442248</t>
  </si>
  <si>
    <t>osw. uliczne Dębice R29/29</t>
  </si>
  <si>
    <t>Dębice</t>
  </si>
  <si>
    <t>R29/29</t>
  </si>
  <si>
    <t>590322415500103185</t>
  </si>
  <si>
    <t>K12200002275</t>
  </si>
  <si>
    <t>3</t>
  </si>
  <si>
    <t>osw. uliczne Rusko</t>
  </si>
  <si>
    <t>Rusko</t>
  </si>
  <si>
    <t>590322415500051387</t>
  </si>
  <si>
    <t>322056076627</t>
  </si>
  <si>
    <t>osw. uliczne Wilczków</t>
  </si>
  <si>
    <t>Wilczków</t>
  </si>
  <si>
    <t>590322415500204226</t>
  </si>
  <si>
    <t>322056442142</t>
  </si>
  <si>
    <t>Stocznia</t>
  </si>
  <si>
    <t>590322415500127952</t>
  </si>
  <si>
    <t>25993021</t>
  </si>
  <si>
    <t>osw. uliczne Chomiąża</t>
  </si>
  <si>
    <t>Chomiąża</t>
  </si>
  <si>
    <t>590322415500421821</t>
  </si>
  <si>
    <t>76859901</t>
  </si>
  <si>
    <t>590322415500034564</t>
  </si>
  <si>
    <t>322056162375</t>
  </si>
  <si>
    <t xml:space="preserve">osw. uliczne Dębice </t>
  </si>
  <si>
    <t>590322415500134998</t>
  </si>
  <si>
    <t>01943262</t>
  </si>
  <si>
    <t>osw. ulic R-3433, Rusko</t>
  </si>
  <si>
    <t>590322415500224378</t>
  </si>
  <si>
    <t>Z102220487601</t>
  </si>
  <si>
    <t>6</t>
  </si>
  <si>
    <t>osw. uliczne Mazurowice</t>
  </si>
  <si>
    <t>Mazurowice</t>
  </si>
  <si>
    <t>590322415500347459</t>
  </si>
  <si>
    <t>92719242</t>
  </si>
  <si>
    <t>590322415500062079</t>
  </si>
  <si>
    <t>01943269</t>
  </si>
  <si>
    <t>590322415500484451</t>
  </si>
  <si>
    <t>N312400036426</t>
  </si>
  <si>
    <t>590322415500164964</t>
  </si>
  <si>
    <t>92480777</t>
  </si>
  <si>
    <t>osw. uliczne Kolonia, Wilczków</t>
  </si>
  <si>
    <t xml:space="preserve">Kolonia </t>
  </si>
  <si>
    <t>590322415500174031</t>
  </si>
  <si>
    <t>92719361</t>
  </si>
  <si>
    <t>osw. uliczne Średzka, Chomiąża</t>
  </si>
  <si>
    <t>Średzka</t>
  </si>
  <si>
    <t>469/2</t>
  </si>
  <si>
    <t>590322415500265067</t>
  </si>
  <si>
    <t>42582182</t>
  </si>
  <si>
    <t>osw. uliczne Wilczków, ul. Mleczarska 2</t>
  </si>
  <si>
    <t>Mleczarska</t>
  </si>
  <si>
    <t>590322415500203540</t>
  </si>
  <si>
    <t>70941848</t>
  </si>
  <si>
    <t>osw. uliczne  Mazurowice (R)</t>
  </si>
  <si>
    <t>590322415500022776</t>
  </si>
  <si>
    <t>R</t>
  </si>
  <si>
    <t>obwodnica, Chełm</t>
  </si>
  <si>
    <t>Strzegomska</t>
  </si>
  <si>
    <t>590322415500568588</t>
  </si>
  <si>
    <t>S322471967065</t>
  </si>
  <si>
    <t>pierwsza</t>
  </si>
  <si>
    <t>Tauron Sprzedaż Sp. z o.o.</t>
  </si>
  <si>
    <t>kompleksowa</t>
  </si>
  <si>
    <t>1 miesiąc</t>
  </si>
  <si>
    <t>nieokreślony</t>
  </si>
  <si>
    <t>wypowiedzieć</t>
  </si>
  <si>
    <t>przejście dla pieszych na DK94 Wilczków (skrzyżowanie)</t>
  </si>
  <si>
    <t>Długa</t>
  </si>
  <si>
    <t>450/1</t>
  </si>
  <si>
    <t>590322415500730640</t>
  </si>
  <si>
    <t>S322371602848</t>
  </si>
  <si>
    <t>6,5</t>
  </si>
  <si>
    <t>przejście dla pieszych na DK94  Mazurowice (skrzyżowanie)</t>
  </si>
  <si>
    <t>Spółdzielcza</t>
  </si>
  <si>
    <t>193/1</t>
  </si>
  <si>
    <t>590322415500726407</t>
  </si>
  <si>
    <t>S322371602852</t>
  </si>
  <si>
    <t>GMINA ŚWIDNICA</t>
  </si>
  <si>
    <t>973-000-09-16</t>
  </si>
  <si>
    <t>ul. Długa 38, 66-008 Świdnica</t>
  </si>
  <si>
    <t xml:space="preserve">Zakład Usług Komunalnych </t>
  </si>
  <si>
    <t>ul. Długa 25, 66-008 Świdnica</t>
  </si>
  <si>
    <t>Oświetlenie drogowe</t>
  </si>
  <si>
    <t xml:space="preserve"> Przysiółek Rybno</t>
  </si>
  <si>
    <t>65-943</t>
  </si>
  <si>
    <t>590310600001018266</t>
  </si>
  <si>
    <t>81480194</t>
  </si>
  <si>
    <t>Świdnica</t>
  </si>
  <si>
    <t>OD-291</t>
  </si>
  <si>
    <t>66-008</t>
  </si>
  <si>
    <t>590310600001018259</t>
  </si>
  <si>
    <t>87274483</t>
  </si>
  <si>
    <t>OD-290</t>
  </si>
  <si>
    <t>590310600001018242</t>
  </si>
  <si>
    <t>87274520</t>
  </si>
  <si>
    <t>Piaski</t>
  </si>
  <si>
    <t>OD-294</t>
  </si>
  <si>
    <t>590310600001018235</t>
  </si>
  <si>
    <t>22545274</t>
  </si>
  <si>
    <t>Koźla</t>
  </si>
  <si>
    <t>OD-284</t>
  </si>
  <si>
    <t>66-014</t>
  </si>
  <si>
    <t>590310600001018228</t>
  </si>
  <si>
    <t>56071669</t>
  </si>
  <si>
    <t>OD-224</t>
  </si>
  <si>
    <t>590310600001018211</t>
  </si>
  <si>
    <t>9250209</t>
  </si>
  <si>
    <t>OD-223</t>
  </si>
  <si>
    <t>590310600001018372</t>
  </si>
  <si>
    <t>8966734</t>
  </si>
  <si>
    <t>Letnica</t>
  </si>
  <si>
    <t>OD-281</t>
  </si>
  <si>
    <t>590310600001018365</t>
  </si>
  <si>
    <t>9231373</t>
  </si>
  <si>
    <t>Buchałów</t>
  </si>
  <si>
    <t>OD-583</t>
  </si>
  <si>
    <t>590310600001018358</t>
  </si>
  <si>
    <t>87309693</t>
  </si>
  <si>
    <t>Słone</t>
  </si>
  <si>
    <t>Objazdowa</t>
  </si>
  <si>
    <t>OD-273</t>
  </si>
  <si>
    <t>590310600001018341</t>
  </si>
  <si>
    <t>10726430</t>
  </si>
  <si>
    <t>Słoneczna</t>
  </si>
  <si>
    <t>42/OD-278</t>
  </si>
  <si>
    <t>590310600001018334</t>
  </si>
  <si>
    <t>5551879</t>
  </si>
  <si>
    <t>Drzonów</t>
  </si>
  <si>
    <t>OD-377</t>
  </si>
  <si>
    <t>590310600007604128</t>
  </si>
  <si>
    <t>9550992</t>
  </si>
  <si>
    <t>Wilkanowo</t>
  </si>
  <si>
    <t>Wandy Komarnickiej</t>
  </si>
  <si>
    <t>OD-277</t>
  </si>
  <si>
    <t>590310600001018327</t>
  </si>
  <si>
    <t>22683303</t>
  </si>
  <si>
    <t>Brzozowa</t>
  </si>
  <si>
    <t>OD-226</t>
  </si>
  <si>
    <t>590310600001018310</t>
  </si>
  <si>
    <t>23065777</t>
  </si>
  <si>
    <t>Kosowa</t>
  </si>
  <si>
    <t>OD-275</t>
  </si>
  <si>
    <t>590310600001018303</t>
  </si>
  <si>
    <t>23076370</t>
  </si>
  <si>
    <t>Lipno</t>
  </si>
  <si>
    <t>ST.2379</t>
  </si>
  <si>
    <t>590310600001018297</t>
  </si>
  <si>
    <t>63049995</t>
  </si>
  <si>
    <t>Grabowiec</t>
  </si>
  <si>
    <t>590310600001018280</t>
  </si>
  <si>
    <t>22545269</t>
  </si>
  <si>
    <t>Orzewo</t>
  </si>
  <si>
    <t>OD-378</t>
  </si>
  <si>
    <t>590310600001018273</t>
  </si>
  <si>
    <t>9426200</t>
  </si>
  <si>
    <t>4A OD-161</t>
  </si>
  <si>
    <t>590310600001018495</t>
  </si>
  <si>
    <t>14830889</t>
  </si>
  <si>
    <t>OD-162</t>
  </si>
  <si>
    <t>590310600001018488</t>
  </si>
  <si>
    <t>9336287</t>
  </si>
  <si>
    <t>Sokola</t>
  </si>
  <si>
    <t>590310600001018471</t>
  </si>
  <si>
    <t>9763687</t>
  </si>
  <si>
    <t>Sosnowa</t>
  </si>
  <si>
    <t>OD-473</t>
  </si>
  <si>
    <t>590310600001018464</t>
  </si>
  <si>
    <t>56567885</t>
  </si>
  <si>
    <t>Radomia</t>
  </si>
  <si>
    <t>OD-752</t>
  </si>
  <si>
    <t>590310600001018457</t>
  </si>
  <si>
    <t>22609178</t>
  </si>
  <si>
    <t>Łochowo</t>
  </si>
  <si>
    <t>OD-381</t>
  </si>
  <si>
    <t>590310600001018440</t>
  </si>
  <si>
    <t>81454897</t>
  </si>
  <si>
    <t>Bunkrowa</t>
  </si>
  <si>
    <t>OD-295</t>
  </si>
  <si>
    <t>590310600001018433</t>
  </si>
  <si>
    <t>22526980</t>
  </si>
  <si>
    <t>Leśna</t>
  </si>
  <si>
    <t>OD-382</t>
  </si>
  <si>
    <t>590310600001018198</t>
  </si>
  <si>
    <t>22887001</t>
  </si>
  <si>
    <t xml:space="preserve">Letnica </t>
  </si>
  <si>
    <t>SŁUP</t>
  </si>
  <si>
    <t>282/2/2</t>
  </si>
  <si>
    <t>590310600002704199</t>
  </si>
  <si>
    <t>25567994</t>
  </si>
  <si>
    <t>OD 475</t>
  </si>
  <si>
    <t>590310600000936905</t>
  </si>
  <si>
    <t>25206151</t>
  </si>
  <si>
    <t>Osiedle Przylesie</t>
  </si>
  <si>
    <t>590310600000916389</t>
  </si>
  <si>
    <t>10845914</t>
  </si>
  <si>
    <t>Rumiankowa</t>
  </si>
  <si>
    <t>590310600001703070</t>
  </si>
  <si>
    <t>28673463</t>
  </si>
  <si>
    <t>Źródlana</t>
  </si>
  <si>
    <t>590310600028308081</t>
  </si>
  <si>
    <t>18975562</t>
  </si>
  <si>
    <t>Parkowa</t>
  </si>
  <si>
    <t>590310600000916334</t>
  </si>
  <si>
    <t>9857186</t>
  </si>
  <si>
    <t>Mieszka I</t>
  </si>
  <si>
    <t>535/4</t>
  </si>
  <si>
    <t>590310600030448669</t>
  </si>
  <si>
    <t>20103740</t>
  </si>
  <si>
    <t>475/1, 432/1, 430</t>
  </si>
  <si>
    <t>590310600030448836</t>
  </si>
  <si>
    <t>21494958</t>
  </si>
  <si>
    <t>360, 363, 364</t>
  </si>
  <si>
    <t>590310600030572234</t>
  </si>
  <si>
    <t>8396431</t>
  </si>
  <si>
    <t>199/2</t>
  </si>
  <si>
    <t>590310600030572128</t>
  </si>
  <si>
    <t>11121120</t>
  </si>
  <si>
    <t>Polna</t>
  </si>
  <si>
    <t>128</t>
  </si>
  <si>
    <t>590310600029529577</t>
  </si>
  <si>
    <t>110</t>
  </si>
  <si>
    <t>590310600029529515</t>
  </si>
  <si>
    <t>Cicha</t>
  </si>
  <si>
    <t>874</t>
  </si>
  <si>
    <t>590310600029529607</t>
  </si>
  <si>
    <t>Czeremchowa</t>
  </si>
  <si>
    <t>89</t>
  </si>
  <si>
    <t>590310600030786426</t>
  </si>
  <si>
    <t>7877092</t>
  </si>
  <si>
    <t>Ułańska</t>
  </si>
  <si>
    <t>387, 388</t>
  </si>
  <si>
    <t>590310600031439307</t>
  </si>
  <si>
    <t>11034953</t>
  </si>
  <si>
    <t>Księżycowa</t>
  </si>
  <si>
    <t>479/3</t>
  </si>
  <si>
    <t>590310600031900722</t>
  </si>
  <si>
    <t>10579184</t>
  </si>
  <si>
    <t>Turkusowa</t>
  </si>
  <si>
    <t>287/7</t>
  </si>
  <si>
    <t>590310600032218420</t>
  </si>
  <si>
    <t>7955860</t>
  </si>
  <si>
    <t>Wrzosowa</t>
  </si>
  <si>
    <t>188</t>
  </si>
  <si>
    <t>590310600032217010</t>
  </si>
  <si>
    <t>7943081</t>
  </si>
  <si>
    <t>Park</t>
  </si>
  <si>
    <t>345/5</t>
  </si>
  <si>
    <t>590310600031714053</t>
  </si>
  <si>
    <t>63012886</t>
  </si>
  <si>
    <t xml:space="preserve">Oświetelenie przejscia dla pieszych </t>
  </si>
  <si>
    <t>184/2</t>
  </si>
  <si>
    <t>590310600031219862</t>
  </si>
  <si>
    <t>83325682</t>
  </si>
  <si>
    <t>Gmina Miasto Ełk</t>
  </si>
  <si>
    <t>848-182-54-38</t>
  </si>
  <si>
    <t>ul. Marsz. J. Piłsudskiego 4, 19-300 Ełk</t>
  </si>
  <si>
    <t>Oświetlenie uliczne – nr szafki 601</t>
  </si>
  <si>
    <t>Ełk</t>
  </si>
  <si>
    <t>ul. Ogrodowa</t>
  </si>
  <si>
    <t xml:space="preserve"> ST.4-611 SZ 601</t>
  </si>
  <si>
    <t>19-300</t>
  </si>
  <si>
    <t>590543510400440307</t>
  </si>
  <si>
    <t>PGE Dystrybucja S.A.</t>
  </si>
  <si>
    <t>Veolia Energy Contracting Poland Sp. z o.o.</t>
  </si>
  <si>
    <t>Oświetlenie uliczne – nr szafki 602</t>
  </si>
  <si>
    <t>ul. Mickiewicza</t>
  </si>
  <si>
    <t>ST.4-341 SZ 602</t>
  </si>
  <si>
    <t>590543510400537021</t>
  </si>
  <si>
    <t>Oświetlenie uliczne – nr szafki 603</t>
  </si>
  <si>
    <t>ul. Dąbrowskiego</t>
  </si>
  <si>
    <t>SZ 603</t>
  </si>
  <si>
    <t>590543510400729105</t>
  </si>
  <si>
    <t>Oświetlenie uliczne – nr szafki 604</t>
  </si>
  <si>
    <t>ul. Suwalska</t>
  </si>
  <si>
    <t>590543510400291954</t>
  </si>
  <si>
    <t>Oświetlenie uliczne – nr szafki 605</t>
  </si>
  <si>
    <t>ul. Łąkowa</t>
  </si>
  <si>
    <t>ST.4-488</t>
  </si>
  <si>
    <t>590543510400342328</t>
  </si>
  <si>
    <t>Oświetlenie uliczne – nr szafki 606</t>
  </si>
  <si>
    <t>SZ 606</t>
  </si>
  <si>
    <t>590543510400537052</t>
  </si>
  <si>
    <t>Oświetlenie uliczne – nr szafki 607</t>
  </si>
  <si>
    <t>ul. Rzemieślnicza Bursztynowa</t>
  </si>
  <si>
    <t>m A</t>
  </si>
  <si>
    <t>590543510400095552</t>
  </si>
  <si>
    <t>Oświetlenie uliczne – nr szafki 608</t>
  </si>
  <si>
    <t>ul. Przemysłowa</t>
  </si>
  <si>
    <t>ST.4-856</t>
  </si>
  <si>
    <t>590543510400342335</t>
  </si>
  <si>
    <t>Oświetlenie uliczne – nr szafki 609</t>
  </si>
  <si>
    <t>ST.4-855</t>
  </si>
  <si>
    <t>590543510400192879</t>
  </si>
  <si>
    <t>Oświetlenie uliczne – nr szafki 610</t>
  </si>
  <si>
    <t>ul. Śląska</t>
  </si>
  <si>
    <t>ST.4-1387</t>
  </si>
  <si>
    <t>590543510400342298</t>
  </si>
  <si>
    <t>Oświetlenie uliczne – nr szafki 611</t>
  </si>
  <si>
    <t>ul. Mazurska</t>
  </si>
  <si>
    <t>ST.4-1407</t>
  </si>
  <si>
    <t>590543510400440321</t>
  </si>
  <si>
    <t>Oświetlenie uliczne – nr szafki 612</t>
  </si>
  <si>
    <t>ul. Orzeszkowej</t>
  </si>
  <si>
    <t>ST.4-134</t>
  </si>
  <si>
    <t>590543510400537038</t>
  </si>
  <si>
    <t>Oświetlenie uliczne – nr szafki 613</t>
  </si>
  <si>
    <t>ul. Armii Krajowej</t>
  </si>
  <si>
    <t>ST.4-736</t>
  </si>
  <si>
    <t>590543510400242215</t>
  </si>
  <si>
    <t>Oświetlenie uliczne – nr szafki 614</t>
  </si>
  <si>
    <t>ul. Kościuszki</t>
  </si>
  <si>
    <t>ST.4-346</t>
  </si>
  <si>
    <t>590543510400635499</t>
  </si>
  <si>
    <t>14</t>
  </si>
  <si>
    <t>Oświetlenie uliczne – nr szafki 615</t>
  </si>
  <si>
    <t>ST.4-289</t>
  </si>
  <si>
    <t>590543510400541318</t>
  </si>
  <si>
    <t>Oświetlenie uliczne – nr szafki 616</t>
  </si>
  <si>
    <t>ul. Wojska Polskiego</t>
  </si>
  <si>
    <t>dz. 1363/33</t>
  </si>
  <si>
    <t>590543510400489887</t>
  </si>
  <si>
    <t>Oświetlenie uliczne – nr szafki 617</t>
  </si>
  <si>
    <t>590543510400537083</t>
  </si>
  <si>
    <t>Oświetlenie uliczne – nr szafki 618</t>
  </si>
  <si>
    <t>ul. Konopnickiej</t>
  </si>
  <si>
    <t>SZ 618</t>
  </si>
  <si>
    <t>590543510401552306</t>
  </si>
  <si>
    <t>Oświetlenie uliczne – nr szafki 619</t>
  </si>
  <si>
    <t xml:space="preserve">ul. Toruńska </t>
  </si>
  <si>
    <t>SZ 619</t>
  </si>
  <si>
    <t>590543510400488392</t>
  </si>
  <si>
    <t>Oświetlenie uliczne – nr szafki 620</t>
  </si>
  <si>
    <t>ul. Toruńska</t>
  </si>
  <si>
    <t>SZ 620</t>
  </si>
  <si>
    <t>590543510400148517</t>
  </si>
  <si>
    <t>Oświetlenie uliczne – nr szafki 621</t>
  </si>
  <si>
    <t>ul. Gdańska</t>
  </si>
  <si>
    <t>ST.4-133</t>
  </si>
  <si>
    <t>590543510400586616</t>
  </si>
  <si>
    <t>Oświetlenie uliczne – nr szafki 622</t>
  </si>
  <si>
    <t>ul. Oś. Północ</t>
  </si>
  <si>
    <t>I</t>
  </si>
  <si>
    <t>ST.4-1143 SZ 622</t>
  </si>
  <si>
    <t>590543510400536994</t>
  </si>
  <si>
    <t>Oświetlenie uliczne – nr szafki 623</t>
  </si>
  <si>
    <t>ST.4-1161 SZ 623</t>
  </si>
  <si>
    <t>590543510400095545</t>
  </si>
  <si>
    <t>Oświetlenie uliczne – nr szafki 625</t>
  </si>
  <si>
    <t>60</t>
  </si>
  <si>
    <t>590543510400639909</t>
  </si>
  <si>
    <t>Oświetlenie uliczne – nr szafki 626</t>
  </si>
  <si>
    <t>ul. 11 Listopada</t>
  </si>
  <si>
    <t>SZ 626</t>
  </si>
  <si>
    <t>590543510400635512</t>
  </si>
  <si>
    <t>Oświetlenie uliczne – nr szafki 627</t>
  </si>
  <si>
    <t>ul. Tuwima</t>
  </si>
  <si>
    <t>590543510400488415</t>
  </si>
  <si>
    <t>Oświetlenie uliczne – nr szafki 628</t>
  </si>
  <si>
    <t>ul. Wileńska</t>
  </si>
  <si>
    <t>SZ 628</t>
  </si>
  <si>
    <t>590543510400683803</t>
  </si>
  <si>
    <t>Oświetlenie uliczne – nr szafki 629</t>
  </si>
  <si>
    <t>ul. Sikorskiego</t>
  </si>
  <si>
    <t>SZ 629</t>
  </si>
  <si>
    <t>590543510400635529</t>
  </si>
  <si>
    <t>Oświetlenie uliczne – nr szafki 630</t>
  </si>
  <si>
    <t>SZ 630</t>
  </si>
  <si>
    <t>590543510400683773</t>
  </si>
  <si>
    <t>9</t>
  </si>
  <si>
    <t>Oświetlenie uliczne – nr szafki 631</t>
  </si>
  <si>
    <t>ul. Łukasiewicza</t>
  </si>
  <si>
    <t>SZ 631</t>
  </si>
  <si>
    <t>590543510401551095</t>
  </si>
  <si>
    <t>Oświetlenie uliczne – nr szafki 632</t>
  </si>
  <si>
    <t>ul. Bora Komorowskiego</t>
  </si>
  <si>
    <t>SZ 632</t>
  </si>
  <si>
    <t>590543510400586548</t>
  </si>
  <si>
    <t>Oświetlenie uliczne – nr szafki 633</t>
  </si>
  <si>
    <t>ul. Grota Roweckiego</t>
  </si>
  <si>
    <t>ST.4-854</t>
  </si>
  <si>
    <t>590543510400296645</t>
  </si>
  <si>
    <t>Oświetlenie uliczne – nr szafki 634</t>
  </si>
  <si>
    <t>ul. Zamkowa</t>
  </si>
  <si>
    <t>ST.4-64</t>
  </si>
  <si>
    <t>590543510400095576</t>
  </si>
  <si>
    <t>Oświetlenie uliczne – nr szafki 635</t>
  </si>
  <si>
    <t>ul. Księżnej Anny</t>
  </si>
  <si>
    <t>590543510400683797</t>
  </si>
  <si>
    <t>Oświetlenie uliczne – nr szafki 636</t>
  </si>
  <si>
    <t>SZ 636</t>
  </si>
  <si>
    <t>590543510400144229</t>
  </si>
  <si>
    <t>Oświetlenie uliczne – nr szafki 637</t>
  </si>
  <si>
    <t>ul. Towarowa</t>
  </si>
  <si>
    <t>590543510400730460</t>
  </si>
  <si>
    <t>Oświetlenie uliczne – nr szafki 638</t>
  </si>
  <si>
    <t>ul. Kochanowskiego</t>
  </si>
  <si>
    <t>ST.4-671</t>
  </si>
  <si>
    <t>590543510400342311</t>
  </si>
  <si>
    <t>Oświetlenie uliczne - nr szafki 639</t>
  </si>
  <si>
    <t xml:space="preserve">ul. Zamkowa Rusałka </t>
  </si>
  <si>
    <t>590543510400640097</t>
  </si>
  <si>
    <t>Oświetlenie uliczne – nr szafki 640</t>
  </si>
  <si>
    <t>ul. Reja</t>
  </si>
  <si>
    <t>ST.4-188</t>
  </si>
  <si>
    <t>590543510400342304</t>
  </si>
  <si>
    <t>Oświetlenie uliczne – nr szafki 641</t>
  </si>
  <si>
    <t>ul. Kilińskiego (PARK SAPERA)</t>
  </si>
  <si>
    <t>590543510400586524</t>
  </si>
  <si>
    <t>Oświetlenie uliczne – nr szafki 642</t>
  </si>
  <si>
    <t>ul. Kilińskiego</t>
  </si>
  <si>
    <t>SZ 642</t>
  </si>
  <si>
    <t>590543510400291909</t>
  </si>
  <si>
    <t>Oświetlenie uliczne – nr szafki 643</t>
  </si>
  <si>
    <t>ul. Piękna</t>
  </si>
  <si>
    <t>ST.4-1033</t>
  </si>
  <si>
    <t>590543510400537045</t>
  </si>
  <si>
    <t>Oświetlenie uliczne – nr szafki 644</t>
  </si>
  <si>
    <t>ul. Rondo Szyba Ełk</t>
  </si>
  <si>
    <t>SZ 644</t>
  </si>
  <si>
    <t>590543510400246732</t>
  </si>
  <si>
    <t>Oświetlenie uliczne – nr szafki 645</t>
  </si>
  <si>
    <t>ul. Kolejowa</t>
  </si>
  <si>
    <t>SZ 645</t>
  </si>
  <si>
    <t>590543510400586586</t>
  </si>
  <si>
    <t>Oświetlenie uliczne – nr szafki 646</t>
  </si>
  <si>
    <t>ul. Wczasowa</t>
  </si>
  <si>
    <t>ST.4-181</t>
  </si>
  <si>
    <t>590543510400192893</t>
  </si>
  <si>
    <t>Oświetlenie uliczne – nr szafki 647</t>
  </si>
  <si>
    <t>ul. Grajewska</t>
  </si>
  <si>
    <t>SZ 647</t>
  </si>
  <si>
    <t>590543510400537007</t>
  </si>
  <si>
    <t>Oświetlenie uliczne – nr szafki 648</t>
  </si>
  <si>
    <t>ul. Jana Pawła</t>
  </si>
  <si>
    <t>II</t>
  </si>
  <si>
    <t>ST.4-1134</t>
  </si>
  <si>
    <t>590543510400291947</t>
  </si>
  <si>
    <t>Oświetlenie uliczne – nr szafki 649</t>
  </si>
  <si>
    <t>ul. Wyszyńskiego</t>
  </si>
  <si>
    <t>ST.4-232</t>
  </si>
  <si>
    <t>590543510401552290</t>
  </si>
  <si>
    <t>Oświetlenie uliczne – nr szafki 650</t>
  </si>
  <si>
    <t>ul. Popiełuszki</t>
  </si>
  <si>
    <t>ST.4-844</t>
  </si>
  <si>
    <t>590543510400440314</t>
  </si>
  <si>
    <t>Oświetlenie uliczne – nr szafki 651 Oświetlenie Placu</t>
  </si>
  <si>
    <t xml:space="preserve">ul. Mickiewicza </t>
  </si>
  <si>
    <t>12</t>
  </si>
  <si>
    <t>590543510400586609</t>
  </si>
  <si>
    <t>Oświetlenie uliczne – nr szafki 652</t>
  </si>
  <si>
    <t>4-1202 SZ 652</t>
  </si>
  <si>
    <t>590543510400197270</t>
  </si>
  <si>
    <t>Oświetlenie uliczne – nr szafki 653</t>
  </si>
  <si>
    <t>ul. Suwalska OŚ Pętli</t>
  </si>
  <si>
    <t>590543510400586579</t>
  </si>
  <si>
    <t>Oświetlenie uliczne – nr szafki 654</t>
  </si>
  <si>
    <t>41</t>
  </si>
  <si>
    <t>590543510400192862</t>
  </si>
  <si>
    <t>Oświetlenie uliczne – nr szafki 655</t>
  </si>
  <si>
    <t>ul. Baranki</t>
  </si>
  <si>
    <t>590543510400390626</t>
  </si>
  <si>
    <t>Oświetlenie uliczne – nr szafki 656</t>
  </si>
  <si>
    <t>Plac Jana Pawła</t>
  </si>
  <si>
    <t>SZ 656</t>
  </si>
  <si>
    <t>590543510400683780</t>
  </si>
  <si>
    <t>Oświetlenie uliczne – nr szafki 657</t>
  </si>
  <si>
    <t>ul. Grodzieńska</t>
  </si>
  <si>
    <t>dz. 829/133</t>
  </si>
  <si>
    <t>590543510400195849</t>
  </si>
  <si>
    <t>Oświetlenie uliczne – nr szafki 658</t>
  </si>
  <si>
    <t>ul. Pułaskiego</t>
  </si>
  <si>
    <t>m1282</t>
  </si>
  <si>
    <t>590543510400291923</t>
  </si>
  <si>
    <t>Oświetlenie uliczne – nr szafki 659</t>
  </si>
  <si>
    <t>SZ 659</t>
  </si>
  <si>
    <t>590543510400342281</t>
  </si>
  <si>
    <t>Oświetlenie uliczne – nr szafki 660</t>
  </si>
  <si>
    <t>Parkowa Park Kopernika</t>
  </si>
  <si>
    <t>590543510400683834</t>
  </si>
  <si>
    <t>Oświetlenie uliczne – nr szafki 661</t>
  </si>
  <si>
    <t>ul. Nadjeziorna Zamkowa Kąpielowa</t>
  </si>
  <si>
    <t>590543510400390596</t>
  </si>
  <si>
    <t>Oświetlenie uliczne – nr szafki 662</t>
  </si>
  <si>
    <t>ul. Matki Teresy z Kalkuty</t>
  </si>
  <si>
    <t>ST.TRAFO 4 m-415</t>
  </si>
  <si>
    <t>590543510400246558</t>
  </si>
  <si>
    <t>Oświetlenie uliczne – nr szafki 663</t>
  </si>
  <si>
    <t xml:space="preserve">ul. Przemysłowa OŚ. </t>
  </si>
  <si>
    <t>590543510400242161</t>
  </si>
  <si>
    <t>Oświetlenie uliczne – nr szafki 664</t>
  </si>
  <si>
    <t xml:space="preserve"> szafka oś. m  os-664  </t>
  </si>
  <si>
    <t>590543510400729143</t>
  </si>
  <si>
    <t>Oświetlenie uliczne – nr szafki 665</t>
  </si>
  <si>
    <t xml:space="preserve"> szafka oś. m so-665</t>
  </si>
  <si>
    <t>590543510400729129</t>
  </si>
  <si>
    <t>Oświetlenie uliczne – nr szafki 666</t>
  </si>
  <si>
    <t>ul. Wielkanocna</t>
  </si>
  <si>
    <t>590543510400395065</t>
  </si>
  <si>
    <t>Oświetlenie uliczne – nr szafki 667</t>
  </si>
  <si>
    <t>ul. Podmiejska</t>
  </si>
  <si>
    <t>sz.667</t>
  </si>
  <si>
    <t>590543510400635543</t>
  </si>
  <si>
    <t>Oświetlenie uliczne – nr szafki 668</t>
  </si>
  <si>
    <t>ul. Krzemowa</t>
  </si>
  <si>
    <t>590543510400537069</t>
  </si>
  <si>
    <t>Oświetlenie uliczne – nr szafki 669</t>
  </si>
  <si>
    <t>590543510400291930</t>
  </si>
  <si>
    <t>Oświetlenie uliczne – nr szafki 670</t>
  </si>
  <si>
    <t>ul. M.M. Kolbe plaża miejska</t>
  </si>
  <si>
    <t>590543510401552689</t>
  </si>
  <si>
    <t>Oświetlenie uliczne – nr szafki 671</t>
  </si>
  <si>
    <t>ul. Św.M.M.Kolbe Promenada</t>
  </si>
  <si>
    <t>590543510400537076</t>
  </si>
  <si>
    <t>Oświetlenie uliczne – nr szafki 672</t>
  </si>
  <si>
    <t>590543510400192886</t>
  </si>
  <si>
    <t>Oświetlenie uliczne – nr szafki 673</t>
  </si>
  <si>
    <t>ul. Miłosza park</t>
  </si>
  <si>
    <t>590543510400684459</t>
  </si>
  <si>
    <t>Oświetlenie uliczne – nr szafki 674</t>
  </si>
  <si>
    <t>ul. Wawelska</t>
  </si>
  <si>
    <t>1-5</t>
  </si>
  <si>
    <t>590543510400391784</t>
  </si>
  <si>
    <t>Oświetlenie uliczne – nr szafki 675</t>
  </si>
  <si>
    <t>ul. Parkowa Promenada nowa</t>
  </si>
  <si>
    <t>590543510400729938</t>
  </si>
  <si>
    <t>Oświetlenie uliczne – nr szafki 676</t>
  </si>
  <si>
    <t>ul. Juliana Tuwima</t>
  </si>
  <si>
    <t>dz. 1392/48</t>
  </si>
  <si>
    <t>590543510401482795</t>
  </si>
  <si>
    <t>Oświetlenie uliczne – nr szafki 677</t>
  </si>
  <si>
    <t>ul. Ciepła</t>
  </si>
  <si>
    <t>dz. 2163/2</t>
  </si>
  <si>
    <t>590543510400730644</t>
  </si>
  <si>
    <t>Oświetlenie uliczne – nr szafki 678</t>
  </si>
  <si>
    <t>ul. Królowej Jadwigi</t>
  </si>
  <si>
    <t>dz. 691/23</t>
  </si>
  <si>
    <t>590543510400685371</t>
  </si>
  <si>
    <t>Oświetlenie uliczne – nr szafki 679</t>
  </si>
  <si>
    <t>dz. 562,19, 567/1, SO-679</t>
  </si>
  <si>
    <t>590543510400588306</t>
  </si>
  <si>
    <t>Oświetlenie uliczne – nr szafki 680</t>
  </si>
  <si>
    <t>ul. Grunwaldzka</t>
  </si>
  <si>
    <t>dz. 1360/3, SO-680</t>
  </si>
  <si>
    <t>590543510400002871</t>
  </si>
  <si>
    <t>Oświetlenie uliczne – nr szafki 681</t>
  </si>
  <si>
    <t>ul. Tadeusza Kościuszki</t>
  </si>
  <si>
    <t>dz. 1383/13</t>
  </si>
  <si>
    <t>590543510400003465</t>
  </si>
  <si>
    <t>Oświetlenie uliczne – nr szafki 682</t>
  </si>
  <si>
    <t>ul. Kolonia</t>
  </si>
  <si>
    <t>dz. 1200/1</t>
  </si>
  <si>
    <t>590543510400732020</t>
  </si>
  <si>
    <t>Oświetlenie uliczne – nr szafki 683</t>
  </si>
  <si>
    <t>dz. 1215/8</t>
  </si>
  <si>
    <t>590543510401581023</t>
  </si>
  <si>
    <t>Oświetlenie uliczne – nr szafki 685</t>
  </si>
  <si>
    <t>ul. Słowackiego</t>
  </si>
  <si>
    <t>dz. 447/23</t>
  </si>
  <si>
    <t>590543510401633968</t>
  </si>
  <si>
    <t>Oświetlenie uliczne – nr szafki 686</t>
  </si>
  <si>
    <t>ul. Jana Matejki</t>
  </si>
  <si>
    <t>działki 3089</t>
  </si>
  <si>
    <t>590543510401616749</t>
  </si>
  <si>
    <t>Oświetlenie uliczne – nr szafki 701</t>
  </si>
  <si>
    <t>ul. 11-Listopada</t>
  </si>
  <si>
    <t>SZ 701</t>
  </si>
  <si>
    <t>590543510400192923</t>
  </si>
  <si>
    <t>Oświetlenie uliczne – nr szafki 702</t>
  </si>
  <si>
    <t xml:space="preserve">ul. Kajki </t>
  </si>
  <si>
    <t>SZ 702</t>
  </si>
  <si>
    <t>590543510400192916</t>
  </si>
  <si>
    <t>Oświetlenie uliczne – nr szafki 703</t>
  </si>
  <si>
    <t>ul. Kajki</t>
  </si>
  <si>
    <t>SZ 703</t>
  </si>
  <si>
    <t>590543510400440345</t>
  </si>
  <si>
    <t>Oświetlenie uliczne – nr szafki 704</t>
  </si>
  <si>
    <t>SZ 704</t>
  </si>
  <si>
    <t>590543510400144212</t>
  </si>
  <si>
    <t>Oświetlenie placu</t>
  </si>
  <si>
    <t>Jana Pawła</t>
  </si>
  <si>
    <t>II 1</t>
  </si>
  <si>
    <t>590543510400242222</t>
  </si>
  <si>
    <t>Oświetlenie parku przy budynku ul. Piłsudskiego 10</t>
  </si>
  <si>
    <t xml:space="preserve">Piłsudskiego </t>
  </si>
  <si>
    <t>590543510401639304</t>
  </si>
  <si>
    <t>Gmina Tarczyn</t>
  </si>
  <si>
    <t>123-123-34-14</t>
  </si>
  <si>
    <t>ul. J. Stępkowskiego 17, 05-555 Tarczyn</t>
  </si>
  <si>
    <t>Oświetlenie Uliczne</t>
  </si>
  <si>
    <t>Korzeniówka</t>
  </si>
  <si>
    <t>Bażanta</t>
  </si>
  <si>
    <t>05-555</t>
  </si>
  <si>
    <t>590543570201197305</t>
  </si>
  <si>
    <t>92367761</t>
  </si>
  <si>
    <t>ENEA S.A.</t>
  </si>
  <si>
    <t>Kotorydz</t>
  </si>
  <si>
    <t>590543570201314924</t>
  </si>
  <si>
    <t>92367903</t>
  </si>
  <si>
    <t>Jeziorzany</t>
  </si>
  <si>
    <t>590543570201314429</t>
  </si>
  <si>
    <t>92367016</t>
  </si>
  <si>
    <t>Janówek</t>
  </si>
  <si>
    <t>590543570201325364</t>
  </si>
  <si>
    <t>92367037</t>
  </si>
  <si>
    <t>Kopana</t>
  </si>
  <si>
    <t>590543570201314610</t>
  </si>
  <si>
    <t>92367883</t>
  </si>
  <si>
    <t>Rembertów</t>
  </si>
  <si>
    <t>590543570201315419</t>
  </si>
  <si>
    <t>92368040</t>
  </si>
  <si>
    <t>590543570201325449</t>
  </si>
  <si>
    <t>92368024</t>
  </si>
  <si>
    <t>590543570201315440</t>
  </si>
  <si>
    <t>92367020</t>
  </si>
  <si>
    <t>590543570201315426</t>
  </si>
  <si>
    <t>92368046</t>
  </si>
  <si>
    <t>Marianka</t>
  </si>
  <si>
    <t>590543570201315068</t>
  </si>
  <si>
    <t>83181565</t>
  </si>
  <si>
    <t>590543570201315051</t>
  </si>
  <si>
    <t>92432838</t>
  </si>
  <si>
    <t>Racibory</t>
  </si>
  <si>
    <t>590543570201315372</t>
  </si>
  <si>
    <t>92367902</t>
  </si>
  <si>
    <t>590543570201314672</t>
  </si>
  <si>
    <t>92367132</t>
  </si>
  <si>
    <t>590543570201315358</t>
  </si>
  <si>
    <t>92366959</t>
  </si>
  <si>
    <t>590543570201315365</t>
  </si>
  <si>
    <t>92367875</t>
  </si>
  <si>
    <t>Komorniki</t>
  </si>
  <si>
    <t>590543570201314535</t>
  </si>
  <si>
    <t>96055192</t>
  </si>
  <si>
    <t>590543570201314498</t>
  </si>
  <si>
    <t>92367002</t>
  </si>
  <si>
    <t>590543570201314504</t>
  </si>
  <si>
    <t>00043586</t>
  </si>
  <si>
    <t>590543570201314900</t>
  </si>
  <si>
    <t>92367900</t>
  </si>
  <si>
    <t>590543570201314511</t>
  </si>
  <si>
    <t>97651675</t>
  </si>
  <si>
    <t>590543570200874429</t>
  </si>
  <si>
    <t>92368184</t>
  </si>
  <si>
    <t>Józefowice</t>
  </si>
  <si>
    <t>590543570201314283</t>
  </si>
  <si>
    <t>92367864</t>
  </si>
  <si>
    <t>590543570201325432</t>
  </si>
  <si>
    <t>92367798</t>
  </si>
  <si>
    <t>590543570201315433</t>
  </si>
  <si>
    <t>92368042</t>
  </si>
  <si>
    <t>Tarczyn</t>
  </si>
  <si>
    <t>1 Maja</t>
  </si>
  <si>
    <t>590543570201315808</t>
  </si>
  <si>
    <t>72405723</t>
  </si>
  <si>
    <t>Świętochów</t>
  </si>
  <si>
    <t>590543570201315020</t>
  </si>
  <si>
    <t>92368029</t>
  </si>
  <si>
    <t>Jeżewice</t>
  </si>
  <si>
    <t>590543570201314375</t>
  </si>
  <si>
    <t>92432903</t>
  </si>
  <si>
    <t>Błońska</t>
  </si>
  <si>
    <t>590543570201315754</t>
  </si>
  <si>
    <t>97651682</t>
  </si>
  <si>
    <t>590543570201325425</t>
  </si>
  <si>
    <t>92368026</t>
  </si>
  <si>
    <t>Grzędy</t>
  </si>
  <si>
    <t>590543570201314214</t>
  </si>
  <si>
    <t>590543570201315723</t>
  </si>
  <si>
    <t>96227758</t>
  </si>
  <si>
    <t>Prace Duże</t>
  </si>
  <si>
    <t>Al. Prymasa Tysiąclecia</t>
  </si>
  <si>
    <t>Prce Duże</t>
  </si>
  <si>
    <t>590543570201325418</t>
  </si>
  <si>
    <t>92366980</t>
  </si>
  <si>
    <t>590543570201314634</t>
  </si>
  <si>
    <t>92367897</t>
  </si>
  <si>
    <t>590543570201314627</t>
  </si>
  <si>
    <t>92367120</t>
  </si>
  <si>
    <t>Wola Przypkowska</t>
  </si>
  <si>
    <t>590543570201316560</t>
  </si>
  <si>
    <t>92432758</t>
  </si>
  <si>
    <t>Bystrzanów</t>
  </si>
  <si>
    <t>590543570201314108</t>
  </si>
  <si>
    <t>92368028</t>
  </si>
  <si>
    <t>590543570201325401</t>
  </si>
  <si>
    <t>96227753</t>
  </si>
  <si>
    <t>Akacjowa</t>
  </si>
  <si>
    <t>590543570201315730</t>
  </si>
  <si>
    <t>97651524</t>
  </si>
  <si>
    <t>Warszawska</t>
  </si>
  <si>
    <t>590543570201315761</t>
  </si>
  <si>
    <t>72405719</t>
  </si>
  <si>
    <t>590543570201316577</t>
  </si>
  <si>
    <t>83181178</t>
  </si>
  <si>
    <t>590543570201314207</t>
  </si>
  <si>
    <t>97651685</t>
  </si>
  <si>
    <t>590543570201316591</t>
  </si>
  <si>
    <t>92433420</t>
  </si>
  <si>
    <t>590543570201316584</t>
  </si>
  <si>
    <t>92432765</t>
  </si>
  <si>
    <t>590543570201325395</t>
  </si>
  <si>
    <t>96227765</t>
  </si>
  <si>
    <t>Niecała</t>
  </si>
  <si>
    <t>590543570201315778</t>
  </si>
  <si>
    <t>92432951</t>
  </si>
  <si>
    <t>Juliana Stępkowskiego</t>
  </si>
  <si>
    <t>590543570201315785</t>
  </si>
  <si>
    <t>92367025</t>
  </si>
  <si>
    <t>Ks. Czesława Oszkiela</t>
  </si>
  <si>
    <t>590543570201315792</t>
  </si>
  <si>
    <t>72405715</t>
  </si>
  <si>
    <t>Mszczonowska</t>
  </si>
  <si>
    <t>590543570201325388</t>
  </si>
  <si>
    <t>72405712</t>
  </si>
  <si>
    <t>Juliana Stępkowskieo</t>
  </si>
  <si>
    <t>590543570201167810</t>
  </si>
  <si>
    <t>92368003</t>
  </si>
  <si>
    <t>590543570201315822</t>
  </si>
  <si>
    <t>00044083</t>
  </si>
  <si>
    <t>Przypki</t>
  </si>
  <si>
    <t>590543570201315310</t>
  </si>
  <si>
    <t>92367004</t>
  </si>
  <si>
    <t>Suchodół</t>
  </si>
  <si>
    <t>590543570201315549</t>
  </si>
  <si>
    <t>92432908</t>
  </si>
  <si>
    <t>590543570201315556</t>
  </si>
  <si>
    <t>92432840</t>
  </si>
  <si>
    <t>590543570201314191</t>
  </si>
  <si>
    <t>92432794</t>
  </si>
  <si>
    <t>Kawęczyn</t>
  </si>
  <si>
    <t>590543570201314474</t>
  </si>
  <si>
    <t>92367410</t>
  </si>
  <si>
    <t>590543570201314467</t>
  </si>
  <si>
    <t>92367403</t>
  </si>
  <si>
    <t>Komornicka</t>
  </si>
  <si>
    <t>590543570201315921</t>
  </si>
  <si>
    <t>72405722</t>
  </si>
  <si>
    <t>Prace Małe</t>
  </si>
  <si>
    <t>590543570201315297</t>
  </si>
  <si>
    <t>96640981</t>
  </si>
  <si>
    <t>Lipowa</t>
  </si>
  <si>
    <t>590543570201315853</t>
  </si>
  <si>
    <t>92432832</t>
  </si>
  <si>
    <t>590543570201315846</t>
  </si>
  <si>
    <t>92368027</t>
  </si>
  <si>
    <t>590543570201314917</t>
  </si>
  <si>
    <t>92367747</t>
  </si>
  <si>
    <t>590543570201314931</t>
  </si>
  <si>
    <t>01391750</t>
  </si>
  <si>
    <t>590543570201314955</t>
  </si>
  <si>
    <t>96640898</t>
  </si>
  <si>
    <t>590543570201314894</t>
  </si>
  <si>
    <t>92367106</t>
  </si>
  <si>
    <t>Ruda</t>
  </si>
  <si>
    <t>590543570201315471</t>
  </si>
  <si>
    <t>92397874</t>
  </si>
  <si>
    <t>Księżak</t>
  </si>
  <si>
    <t>59054357021314993</t>
  </si>
  <si>
    <t>92368022</t>
  </si>
  <si>
    <t>Nosy</t>
  </si>
  <si>
    <t>590543570201315082</t>
  </si>
  <si>
    <t>92367017</t>
  </si>
  <si>
    <t>Nosy 2</t>
  </si>
  <si>
    <t>590543570201315099</t>
  </si>
  <si>
    <t>92366968</t>
  </si>
  <si>
    <t>590543570201314689</t>
  </si>
  <si>
    <t>96640911</t>
  </si>
  <si>
    <t>590543570201325456</t>
  </si>
  <si>
    <t>96640982</t>
  </si>
  <si>
    <t>Many</t>
  </si>
  <si>
    <t>590543570201315037</t>
  </si>
  <si>
    <t>924328801</t>
  </si>
  <si>
    <t>590543570201314412</t>
  </si>
  <si>
    <t>92368038</t>
  </si>
  <si>
    <t>Grójecka</t>
  </si>
  <si>
    <t>590543570201315860</t>
  </si>
  <si>
    <t>92432802</t>
  </si>
  <si>
    <t>Wylezin</t>
  </si>
  <si>
    <t>590543570201316652</t>
  </si>
  <si>
    <t>92367754</t>
  </si>
  <si>
    <t>Wierzbowa</t>
  </si>
  <si>
    <t>590543570201315938</t>
  </si>
  <si>
    <t>92367013</t>
  </si>
  <si>
    <t>590543570201314641</t>
  </si>
  <si>
    <t>92367880</t>
  </si>
  <si>
    <t>590543570201314658</t>
  </si>
  <si>
    <t>92367888</t>
  </si>
  <si>
    <t>590543570201315273</t>
  </si>
  <si>
    <t>96055191</t>
  </si>
  <si>
    <t>590543570201314665</t>
  </si>
  <si>
    <t>92367432</t>
  </si>
  <si>
    <t>Gładków</t>
  </si>
  <si>
    <t>590543570201314160</t>
  </si>
  <si>
    <t>96640980</t>
  </si>
  <si>
    <t>Pawłowice</t>
  </si>
  <si>
    <t>590543570201315143</t>
  </si>
  <si>
    <t>92367892</t>
  </si>
  <si>
    <t>Suchostruga</t>
  </si>
  <si>
    <t>590543570201315617</t>
  </si>
  <si>
    <t>92432767</t>
  </si>
  <si>
    <t>590543570201315600</t>
  </si>
  <si>
    <t>97651522</t>
  </si>
  <si>
    <t>Stefanówka</t>
  </si>
  <si>
    <t>590543570201315518</t>
  </si>
  <si>
    <t>92367130</t>
  </si>
  <si>
    <t>590543570201315150</t>
  </si>
  <si>
    <t>92367128</t>
  </si>
  <si>
    <t>590543570201325371</t>
  </si>
  <si>
    <t>92432842</t>
  </si>
  <si>
    <t>590543570201325463</t>
  </si>
  <si>
    <t>7247806</t>
  </si>
  <si>
    <t>Szarych Szeregów</t>
  </si>
  <si>
    <t>590543570201315877</t>
  </si>
  <si>
    <t>92432947</t>
  </si>
  <si>
    <t>590543570201314115</t>
  </si>
  <si>
    <t>96227752</t>
  </si>
  <si>
    <t>590543570201314122</t>
  </si>
  <si>
    <t>96227761</t>
  </si>
  <si>
    <t>Księżowola</t>
  </si>
  <si>
    <t>590543570201315006</t>
  </si>
  <si>
    <t>92367431</t>
  </si>
  <si>
    <t>590543570201315563</t>
  </si>
  <si>
    <t>89212250</t>
  </si>
  <si>
    <t>590543570201325302</t>
  </si>
  <si>
    <t>92432907</t>
  </si>
  <si>
    <t>Owocowa</t>
  </si>
  <si>
    <t>590543570201315891</t>
  </si>
  <si>
    <t>92432843</t>
  </si>
  <si>
    <t>Gąski</t>
  </si>
  <si>
    <t>590543570201314153</t>
  </si>
  <si>
    <t>92367878</t>
  </si>
  <si>
    <t>Kasztelana Jeżewskiego</t>
  </si>
  <si>
    <t>590543570201314382</t>
  </si>
  <si>
    <t>97651537</t>
  </si>
  <si>
    <t>590543570201314320</t>
  </si>
  <si>
    <t>97651531</t>
  </si>
  <si>
    <t>Łoś</t>
  </si>
  <si>
    <t>05-504</t>
  </si>
  <si>
    <t>590543570201325357</t>
  </si>
  <si>
    <t>92366984</t>
  </si>
  <si>
    <t>Mokra</t>
  </si>
  <si>
    <t>590543570201315228</t>
  </si>
  <si>
    <t>92366961</t>
  </si>
  <si>
    <t>590543570201315044</t>
  </si>
  <si>
    <t>92432818</t>
  </si>
  <si>
    <t>590543570201315709</t>
  </si>
  <si>
    <t>72405705</t>
  </si>
  <si>
    <t>590543570201325340</t>
  </si>
  <si>
    <t>82172823</t>
  </si>
  <si>
    <t>590543570201314528</t>
  </si>
  <si>
    <t>92366963</t>
  </si>
  <si>
    <t>Romantyczna</t>
  </si>
  <si>
    <t>590543570201315235</t>
  </si>
  <si>
    <t>27689826</t>
  </si>
  <si>
    <t>590543570201314139</t>
  </si>
  <si>
    <t>97651446</t>
  </si>
  <si>
    <t>Pawłowicka</t>
  </si>
  <si>
    <t>590543570201314696</t>
  </si>
  <si>
    <t>97651445</t>
  </si>
  <si>
    <t>Piaseczyńska</t>
  </si>
  <si>
    <t>590543570201315242</t>
  </si>
  <si>
    <t>83600519</t>
  </si>
  <si>
    <t>Żytnia</t>
  </si>
  <si>
    <t>590543570201315259</t>
  </si>
  <si>
    <t>97651437</t>
  </si>
  <si>
    <t>590543570201314399</t>
  </si>
  <si>
    <t>97651579</t>
  </si>
  <si>
    <t>Duki</t>
  </si>
  <si>
    <t>590543570201314146</t>
  </si>
  <si>
    <t>89211987</t>
  </si>
  <si>
    <t>590543570201314405</t>
  </si>
  <si>
    <t>01570231</t>
  </si>
  <si>
    <t>590543570201315631</t>
  </si>
  <si>
    <t>96227767</t>
  </si>
  <si>
    <t>590543570201315525</t>
  </si>
  <si>
    <t>97651449</t>
  </si>
  <si>
    <t>Północna</t>
  </si>
  <si>
    <t>590543570201179172</t>
  </si>
  <si>
    <t>83637436</t>
  </si>
  <si>
    <t>Krótka</t>
  </si>
  <si>
    <t>590543570201253940</t>
  </si>
  <si>
    <t>83181703</t>
  </si>
  <si>
    <t>dz. 189</t>
  </si>
  <si>
    <t>590543570201180055</t>
  </si>
  <si>
    <t>26591655</t>
  </si>
  <si>
    <t>dz. 27</t>
  </si>
  <si>
    <t>590543570201180048</t>
  </si>
  <si>
    <t>26660221</t>
  </si>
  <si>
    <t>Borowiec</t>
  </si>
  <si>
    <t>3 Maja</t>
  </si>
  <si>
    <t>590543570201314092</t>
  </si>
  <si>
    <t>01570242</t>
  </si>
  <si>
    <t>Drozdy</t>
  </si>
  <si>
    <t>590543570201176973</t>
  </si>
  <si>
    <t>11108340</t>
  </si>
  <si>
    <t>Gawarskiego</t>
  </si>
  <si>
    <t>590543570201252899</t>
  </si>
  <si>
    <t>93171594</t>
  </si>
  <si>
    <t>C11o</t>
  </si>
  <si>
    <t>590543570201182639</t>
  </si>
  <si>
    <t>90096876</t>
  </si>
  <si>
    <t>590543570201254350</t>
  </si>
  <si>
    <t>89122100</t>
  </si>
  <si>
    <t>590543570201254343</t>
  </si>
  <si>
    <t>83333781</t>
  </si>
  <si>
    <t>oświetlenie uliczne</t>
  </si>
  <si>
    <t xml:space="preserve"> 1 Maja</t>
  </si>
  <si>
    <t>590543570201315884</t>
  </si>
  <si>
    <t>72405709</t>
  </si>
  <si>
    <t>PGE Obrót</t>
  </si>
  <si>
    <t>Pocztowa</t>
  </si>
  <si>
    <t>862/4</t>
  </si>
  <si>
    <t>590543570201258822</t>
  </si>
  <si>
    <t>70909913</t>
  </si>
  <si>
    <t>Wąska</t>
  </si>
  <si>
    <t>dz. 48/3</t>
  </si>
  <si>
    <t>590543570201262843</t>
  </si>
  <si>
    <t>029557994</t>
  </si>
  <si>
    <t>dz. 37</t>
  </si>
  <si>
    <t>590543570200899781</t>
  </si>
  <si>
    <t>92368863</t>
  </si>
  <si>
    <t>Wspólna</t>
  </si>
  <si>
    <t>dz. 65</t>
  </si>
  <si>
    <t>590543570201197329</t>
  </si>
  <si>
    <t>92094527</t>
  </si>
  <si>
    <t>dz. 249/1</t>
  </si>
  <si>
    <t>590543570201200180</t>
  </si>
  <si>
    <t>92432906</t>
  </si>
  <si>
    <t>Piaskowa</t>
  </si>
  <si>
    <t>dz. 68/2</t>
  </si>
  <si>
    <t>590543570201197336</t>
  </si>
  <si>
    <t>92094521</t>
  </si>
  <si>
    <t>Kościelna</t>
  </si>
  <si>
    <t>dz. 172/1</t>
  </si>
  <si>
    <t>590543570201194212</t>
  </si>
  <si>
    <t>92432920</t>
  </si>
  <si>
    <t>Długa dz. 447/2</t>
  </si>
  <si>
    <t>dz 457/13</t>
  </si>
  <si>
    <t>590543570201261150</t>
  </si>
  <si>
    <t>02743703</t>
  </si>
  <si>
    <t>590543570201314887</t>
  </si>
  <si>
    <t>590543570201314481</t>
  </si>
  <si>
    <t>590543570201315716</t>
  </si>
  <si>
    <t>590543570201314948</t>
  </si>
  <si>
    <t>590543570201315211</t>
  </si>
  <si>
    <t>590543570201315280</t>
  </si>
  <si>
    <t>Główna</t>
  </si>
  <si>
    <t>dz. 120</t>
  </si>
  <si>
    <t>590543570201261372</t>
  </si>
  <si>
    <t>O2652271</t>
  </si>
  <si>
    <t>590543570201315839</t>
  </si>
  <si>
    <t>590543570201314603</t>
  </si>
  <si>
    <t>Szczakoska dz.23/4</t>
  </si>
  <si>
    <t>590543570201390508</t>
  </si>
  <si>
    <t>026614178</t>
  </si>
  <si>
    <t>30035818</t>
  </si>
  <si>
    <t>3 miesiące</t>
  </si>
  <si>
    <t>Piękna dz.154</t>
  </si>
  <si>
    <t>590543570201382602</t>
  </si>
  <si>
    <t>026579364</t>
  </si>
  <si>
    <t>56137495</t>
  </si>
  <si>
    <t>61/25-24 m. 61/30</t>
  </si>
  <si>
    <t>Miasto i Gmina Szczawnica</t>
  </si>
  <si>
    <t>735-102-67-38</t>
  </si>
  <si>
    <t>ul. Szalaya 103, 34-460 Szczawnica</t>
  </si>
  <si>
    <t>Szczawnica</t>
  </si>
  <si>
    <t xml:space="preserve"> Główna</t>
  </si>
  <si>
    <t>stacja trafo GS</t>
  </si>
  <si>
    <t>34-460</t>
  </si>
  <si>
    <t>590322429600920573</t>
  </si>
  <si>
    <t>Szalaya</t>
  </si>
  <si>
    <t xml:space="preserve">stacja trafo UMiG </t>
  </si>
  <si>
    <t>590322429600920580</t>
  </si>
  <si>
    <t>Kunie</t>
  </si>
  <si>
    <t>590322429600946269</t>
  </si>
  <si>
    <t>Park Dolny</t>
  </si>
  <si>
    <t>590322429600916286</t>
  </si>
  <si>
    <t>trafo pieniny</t>
  </si>
  <si>
    <t>590322429600911588</t>
  </si>
  <si>
    <t>trafo cmentarz</t>
  </si>
  <si>
    <t>590322429600911595</t>
  </si>
  <si>
    <t>Pienińska</t>
  </si>
  <si>
    <t>trafo sam bar</t>
  </si>
  <si>
    <t>590322429600911601</t>
  </si>
  <si>
    <t>Sopotnicka</t>
  </si>
  <si>
    <t>trafo sopotnicka 1ST</t>
  </si>
  <si>
    <t>590322429600911618</t>
  </si>
  <si>
    <t>Park Górny</t>
  </si>
  <si>
    <t xml:space="preserve">trafo zdrój </t>
  </si>
  <si>
    <t>590322429600911625</t>
  </si>
  <si>
    <t>Zawodzie</t>
  </si>
  <si>
    <t>trafo masarnia</t>
  </si>
  <si>
    <t>590322429600911632</t>
  </si>
  <si>
    <t>trafo elektrownia</t>
  </si>
  <si>
    <t>590322429600911649</t>
  </si>
  <si>
    <t>Skotnicka</t>
  </si>
  <si>
    <t xml:space="preserve">Trafo </t>
  </si>
  <si>
    <t>590322429600911656</t>
  </si>
  <si>
    <t>Zdrojowa</t>
  </si>
  <si>
    <t>Trafo Górnik</t>
  </si>
  <si>
    <t>590322429600911663</t>
  </si>
  <si>
    <t>Pod Sadami</t>
  </si>
  <si>
    <t>Trafo</t>
  </si>
  <si>
    <t>590322429600911687</t>
  </si>
  <si>
    <t>Języki</t>
  </si>
  <si>
    <t>590322429600913179</t>
  </si>
  <si>
    <t>Trafo ZPL</t>
  </si>
  <si>
    <t>590322429600913186</t>
  </si>
  <si>
    <t>Jaworki</t>
  </si>
  <si>
    <t xml:space="preserve"> 5 Trafo Jaworki</t>
  </si>
  <si>
    <t>590322429600913209</t>
  </si>
  <si>
    <t>Czarna Woda</t>
  </si>
  <si>
    <t xml:space="preserve">6 Trafo Jaworki </t>
  </si>
  <si>
    <t>590322429600913216</t>
  </si>
  <si>
    <t>Szlachtowska</t>
  </si>
  <si>
    <t>Trafo Mpgk</t>
  </si>
  <si>
    <t>590322429600913223</t>
  </si>
  <si>
    <t>cz. Woda</t>
  </si>
  <si>
    <t>3 Trafo Jaworki</t>
  </si>
  <si>
    <t>590322429600913230</t>
  </si>
  <si>
    <t>01915829</t>
  </si>
  <si>
    <t>Szlachtowa</t>
  </si>
  <si>
    <t>3 Trafo szlachtowa</t>
  </si>
  <si>
    <t>590322429600913247</t>
  </si>
  <si>
    <t>os.xx-lecia</t>
  </si>
  <si>
    <t xml:space="preserve">trafo </t>
  </si>
  <si>
    <t>590322429600911670</t>
  </si>
  <si>
    <t>ogrodowa</t>
  </si>
  <si>
    <t>590322429600913193</t>
  </si>
  <si>
    <t xml:space="preserve">2 trafo </t>
  </si>
  <si>
    <t>590322429600913254</t>
  </si>
  <si>
    <t>01915686</t>
  </si>
  <si>
    <t xml:space="preserve">4 trafo </t>
  </si>
  <si>
    <t>590322429600913278</t>
  </si>
  <si>
    <t>1 trafo</t>
  </si>
  <si>
    <t>590322429600913308</t>
  </si>
  <si>
    <t>os.Połoniny</t>
  </si>
  <si>
    <t>trafo</t>
  </si>
  <si>
    <t>590322429600913315</t>
  </si>
  <si>
    <t>1 trafo Jaworki Gajówki</t>
  </si>
  <si>
    <t>590322429600914701</t>
  </si>
  <si>
    <t>Staszowa</t>
  </si>
  <si>
    <t>590322429600914718</t>
  </si>
  <si>
    <t xml:space="preserve">Główna </t>
  </si>
  <si>
    <t>590322429600914749</t>
  </si>
  <si>
    <t>sopotnicka</t>
  </si>
  <si>
    <t xml:space="preserve">2 zk trafo </t>
  </si>
  <si>
    <t>590322429600914763</t>
  </si>
  <si>
    <t>01915685</t>
  </si>
  <si>
    <t>Św. Krzyża</t>
  </si>
  <si>
    <t>590322429600914800</t>
  </si>
  <si>
    <t>widok</t>
  </si>
  <si>
    <t>590322429600916194</t>
  </si>
  <si>
    <t>590322429600913261</t>
  </si>
  <si>
    <t>2 trafo</t>
  </si>
  <si>
    <t>590322429600913285</t>
  </si>
  <si>
    <t>590322429600913292</t>
  </si>
  <si>
    <t>os. Połoniny</t>
  </si>
  <si>
    <t>trafo myszków</t>
  </si>
  <si>
    <t>590322429600914725</t>
  </si>
  <si>
    <t>ul. Kunie</t>
  </si>
  <si>
    <t xml:space="preserve">trafo bereśnik </t>
  </si>
  <si>
    <t>590322429600914732</t>
  </si>
  <si>
    <t>fontanna Plac Dietla</t>
  </si>
  <si>
    <t>590322429600914831</t>
  </si>
  <si>
    <t>A322056165106</t>
  </si>
  <si>
    <t>Łemkowska</t>
  </si>
  <si>
    <t>Dom Pogrzebowy</t>
  </si>
  <si>
    <t>590322429600951102</t>
  </si>
  <si>
    <t>A322056165167</t>
  </si>
  <si>
    <t>dz. 153</t>
  </si>
  <si>
    <t>590322429601212417</t>
  </si>
  <si>
    <t>Gmina Wieliczka</t>
  </si>
  <si>
    <t>683-001-14-50</t>
  </si>
  <si>
    <t>ul. Powstania Warszawskiego 1, 32-020 Wieliczka</t>
  </si>
  <si>
    <t>Gminny Zarząd Dróg w Wieliczce</t>
  </si>
  <si>
    <t>ul. Lednicka 16A, 32-020 Wieliczka</t>
  </si>
  <si>
    <t xml:space="preserve">oświetlenie uliczne </t>
  </si>
  <si>
    <t>Raciborsko</t>
  </si>
  <si>
    <t>32-020</t>
  </si>
  <si>
    <t xml:space="preserve">WIELICZKA </t>
  </si>
  <si>
    <t>590322429302854534</t>
  </si>
  <si>
    <t>40583264</t>
  </si>
  <si>
    <t>8</t>
  </si>
  <si>
    <t>590322429302854541</t>
  </si>
  <si>
    <t>40586338</t>
  </si>
  <si>
    <t>Mała Wieś</t>
  </si>
  <si>
    <t>590322429302854558</t>
  </si>
  <si>
    <t>91126987</t>
  </si>
  <si>
    <t>590322429302854565</t>
  </si>
  <si>
    <t>40586298</t>
  </si>
  <si>
    <t>590322429302854572</t>
  </si>
  <si>
    <t>40586342</t>
  </si>
  <si>
    <t>590322429302854589</t>
  </si>
  <si>
    <t>40586344</t>
  </si>
  <si>
    <t>590322429302854596</t>
  </si>
  <si>
    <t>40583261</t>
  </si>
  <si>
    <t>Pawlikowice</t>
  </si>
  <si>
    <t>590322429302854602</t>
  </si>
  <si>
    <t>40586295</t>
  </si>
  <si>
    <t>590322429302854619</t>
  </si>
  <si>
    <t>40586293</t>
  </si>
  <si>
    <t>Wieliczka</t>
  </si>
  <si>
    <t>590322429302854626</t>
  </si>
  <si>
    <t>73925377</t>
  </si>
  <si>
    <t>590322429302854633</t>
  </si>
  <si>
    <t>91535046</t>
  </si>
  <si>
    <t>590322429302854640</t>
  </si>
  <si>
    <t>K122300050145</t>
  </si>
  <si>
    <t>Lednica Górna</t>
  </si>
  <si>
    <t>590322429302854657</t>
  </si>
  <si>
    <t>90784775</t>
  </si>
  <si>
    <t>590322429302856699</t>
  </si>
  <si>
    <t>67472192</t>
  </si>
  <si>
    <t>10</t>
  </si>
  <si>
    <t>590322429302856705</t>
  </si>
  <si>
    <t>70747836</t>
  </si>
  <si>
    <t>590322429302856712</t>
  </si>
  <si>
    <t>73934449</t>
  </si>
  <si>
    <t>590322429302856729</t>
  </si>
  <si>
    <t>S322371704460</t>
  </si>
  <si>
    <t>590322429302856736</t>
  </si>
  <si>
    <t>25551427</t>
  </si>
  <si>
    <t>590322429302856743</t>
  </si>
  <si>
    <t>A302384540868</t>
  </si>
  <si>
    <t>16</t>
  </si>
  <si>
    <t>590322429302856750</t>
  </si>
  <si>
    <t>83467494</t>
  </si>
  <si>
    <t>590322429302856767</t>
  </si>
  <si>
    <t>02036738</t>
  </si>
  <si>
    <t>590322429302856774</t>
  </si>
  <si>
    <t>73945207</t>
  </si>
  <si>
    <t>590322429302856781</t>
  </si>
  <si>
    <t>83447607</t>
  </si>
  <si>
    <t>590322429302856798</t>
  </si>
  <si>
    <t>76047583</t>
  </si>
  <si>
    <t>590322429302856804</t>
  </si>
  <si>
    <t>92361318</t>
  </si>
  <si>
    <t>590322429302858792</t>
  </si>
  <si>
    <t>96100844</t>
  </si>
  <si>
    <t>590322429302858808</t>
  </si>
  <si>
    <t>76033380</t>
  </si>
  <si>
    <t>590322429302858815</t>
  </si>
  <si>
    <t>91535113</t>
  </si>
  <si>
    <t>590322429302858822</t>
  </si>
  <si>
    <t>A302384536970</t>
  </si>
  <si>
    <t>590322429302858839</t>
  </si>
  <si>
    <t>25401667</t>
  </si>
  <si>
    <t>590322429302858846</t>
  </si>
  <si>
    <t>91535142</t>
  </si>
  <si>
    <t>Koźmice Wielkie</t>
  </si>
  <si>
    <t>590322429302858853</t>
  </si>
  <si>
    <t>40586333</t>
  </si>
  <si>
    <t>Janowice</t>
  </si>
  <si>
    <t>590322429302858860</t>
  </si>
  <si>
    <t>67472207</t>
  </si>
  <si>
    <t>590322429302858877</t>
  </si>
  <si>
    <t>40586291</t>
  </si>
  <si>
    <t>590322429302858884</t>
  </si>
  <si>
    <t>40586296</t>
  </si>
  <si>
    <t>Sygneczów</t>
  </si>
  <si>
    <t>590322429302858891</t>
  </si>
  <si>
    <t>67472163</t>
  </si>
  <si>
    <t>590322429302858907</t>
  </si>
  <si>
    <t>67467752</t>
  </si>
  <si>
    <t>590322429302858914</t>
  </si>
  <si>
    <t>40586292</t>
  </si>
  <si>
    <t>590322429302860795</t>
  </si>
  <si>
    <t>67467797</t>
  </si>
  <si>
    <t>590322429302860801</t>
  </si>
  <si>
    <t>67472171</t>
  </si>
  <si>
    <t>Dobranowice</t>
  </si>
  <si>
    <t>590322429302860818</t>
  </si>
  <si>
    <t>40583168</t>
  </si>
  <si>
    <t>590322429302860825</t>
  </si>
  <si>
    <t>67472185</t>
  </si>
  <si>
    <t>590322429302860832</t>
  </si>
  <si>
    <t>40586330</t>
  </si>
  <si>
    <t>590322429302860849</t>
  </si>
  <si>
    <t>67472160</t>
  </si>
  <si>
    <t>590322429302860856</t>
  </si>
  <si>
    <t>67472231</t>
  </si>
  <si>
    <t>Byszyce</t>
  </si>
  <si>
    <t>590322429302860863</t>
  </si>
  <si>
    <t>90952621</t>
  </si>
  <si>
    <t>Grajów</t>
  </si>
  <si>
    <t>590322429302860887</t>
  </si>
  <si>
    <t>40586326</t>
  </si>
  <si>
    <t>Zabawa</t>
  </si>
  <si>
    <t>590322429302860894</t>
  </si>
  <si>
    <t>70514041</t>
  </si>
  <si>
    <t>590322429302860900</t>
  </si>
  <si>
    <t>S302271297904</t>
  </si>
  <si>
    <t>590322429302860917</t>
  </si>
  <si>
    <t>40583166</t>
  </si>
  <si>
    <t>590322429302862867</t>
  </si>
  <si>
    <t>67467776</t>
  </si>
  <si>
    <t>Siercza</t>
  </si>
  <si>
    <t>590322429302862874</t>
  </si>
  <si>
    <t>67467747</t>
  </si>
  <si>
    <t>Czarnochowice</t>
  </si>
  <si>
    <t>590322429302862881</t>
  </si>
  <si>
    <t>A322056060641</t>
  </si>
  <si>
    <t>590322429302862898</t>
  </si>
  <si>
    <t>S302271296683</t>
  </si>
  <si>
    <t>Sułków</t>
  </si>
  <si>
    <t>590322429302862904</t>
  </si>
  <si>
    <t>67472210</t>
  </si>
  <si>
    <t>590322429302862911</t>
  </si>
  <si>
    <t>67467723</t>
  </si>
  <si>
    <t>Podstolice</t>
  </si>
  <si>
    <t>590322429302862928</t>
  </si>
  <si>
    <t>73920492</t>
  </si>
  <si>
    <t>590322429302862935</t>
  </si>
  <si>
    <t>40586452</t>
  </si>
  <si>
    <t>Gorzków</t>
  </si>
  <si>
    <t>590322429302862942</t>
  </si>
  <si>
    <t>91080095</t>
  </si>
  <si>
    <t>590322429302862959</t>
  </si>
  <si>
    <t>67472256</t>
  </si>
  <si>
    <t>590322429302862966</t>
  </si>
  <si>
    <t>67472211</t>
  </si>
  <si>
    <t>590322429302862973</t>
  </si>
  <si>
    <t>67472200</t>
  </si>
  <si>
    <t>590322429302862980</t>
  </si>
  <si>
    <t>96424368</t>
  </si>
  <si>
    <t>590322429302863604</t>
  </si>
  <si>
    <t>95135542</t>
  </si>
  <si>
    <t>590322429302864939</t>
  </si>
  <si>
    <t>94276599</t>
  </si>
  <si>
    <t>13</t>
  </si>
  <si>
    <t>590322429302864946</t>
  </si>
  <si>
    <t>67472167</t>
  </si>
  <si>
    <t>590322429302864953</t>
  </si>
  <si>
    <t>67472237</t>
  </si>
  <si>
    <t>590322429302864960</t>
  </si>
  <si>
    <t>91597629</t>
  </si>
  <si>
    <t>590322429302864977</t>
  </si>
  <si>
    <t>25617660</t>
  </si>
  <si>
    <t>590322429302864984</t>
  </si>
  <si>
    <t>70975423</t>
  </si>
  <si>
    <t>590322429302864991</t>
  </si>
  <si>
    <t>76863863</t>
  </si>
  <si>
    <t>590322429302865004</t>
  </si>
  <si>
    <t>76037391</t>
  </si>
  <si>
    <t>590322429302865011</t>
  </si>
  <si>
    <t>90967415</t>
  </si>
  <si>
    <t>590322429302865028</t>
  </si>
  <si>
    <t>01935034</t>
  </si>
  <si>
    <t>590322429302865035</t>
  </si>
  <si>
    <t>67472227</t>
  </si>
  <si>
    <t>590322429302865042</t>
  </si>
  <si>
    <t>96626104</t>
  </si>
  <si>
    <t>Grabówki</t>
  </si>
  <si>
    <t>590322429302865059</t>
  </si>
  <si>
    <t>67467780</t>
  </si>
  <si>
    <t>590322429302867091</t>
  </si>
  <si>
    <t>01934856</t>
  </si>
  <si>
    <t>590322429302867107</t>
  </si>
  <si>
    <t>91534991</t>
  </si>
  <si>
    <t>590322429302867114</t>
  </si>
  <si>
    <t>76032111</t>
  </si>
  <si>
    <t>Golkowice</t>
  </si>
  <si>
    <t>590322429302867121</t>
  </si>
  <si>
    <t>67467769</t>
  </si>
  <si>
    <t>590322429302867138</t>
  </si>
  <si>
    <t>K122300050782</t>
  </si>
  <si>
    <t>590322429302867145</t>
  </si>
  <si>
    <t>67467730</t>
  </si>
  <si>
    <t>590322429302867152</t>
  </si>
  <si>
    <t>67467782</t>
  </si>
  <si>
    <t>590322429302867169</t>
  </si>
  <si>
    <t>A302384455665</t>
  </si>
  <si>
    <t>Chorągwica</t>
  </si>
  <si>
    <t>590322429302867176</t>
  </si>
  <si>
    <t>67467771</t>
  </si>
  <si>
    <t>590322429302867183</t>
  </si>
  <si>
    <t>91535019</t>
  </si>
  <si>
    <t>590322429302867190</t>
  </si>
  <si>
    <t>67467743</t>
  </si>
  <si>
    <t>590322429302867206</t>
  </si>
  <si>
    <t>67472172</t>
  </si>
  <si>
    <t>Strumiany</t>
  </si>
  <si>
    <t>590322429302868654</t>
  </si>
  <si>
    <t>70028985</t>
  </si>
  <si>
    <t>Śledziejowice</t>
  </si>
  <si>
    <t>590322429302869309</t>
  </si>
  <si>
    <t>70291817</t>
  </si>
  <si>
    <t>590322429302869316</t>
  </si>
  <si>
    <t>67472187</t>
  </si>
  <si>
    <t>590322429302869323</t>
  </si>
  <si>
    <t>95066162</t>
  </si>
  <si>
    <t>590322429302869330</t>
  </si>
  <si>
    <t>91535129</t>
  </si>
  <si>
    <t>590322429302869347</t>
  </si>
  <si>
    <t>76033339</t>
  </si>
  <si>
    <t>590322429302869354</t>
  </si>
  <si>
    <t>67472188</t>
  </si>
  <si>
    <t>590322429302869361</t>
  </si>
  <si>
    <t>67467731</t>
  </si>
  <si>
    <t>590322429302869378</t>
  </si>
  <si>
    <t>67472176</t>
  </si>
  <si>
    <t>590322429302869385</t>
  </si>
  <si>
    <t>67467793</t>
  </si>
  <si>
    <t>590322429302869392</t>
  </si>
  <si>
    <t>A322056067284</t>
  </si>
  <si>
    <t>35</t>
  </si>
  <si>
    <t>Bogucice</t>
  </si>
  <si>
    <t>590322429302869408</t>
  </si>
  <si>
    <t>96666802</t>
  </si>
  <si>
    <t>590322429302869415</t>
  </si>
  <si>
    <t>02036739</t>
  </si>
  <si>
    <t>Grabie</t>
  </si>
  <si>
    <t>590322429302869422</t>
  </si>
  <si>
    <t>01976939</t>
  </si>
  <si>
    <t>590322429302869439</t>
  </si>
  <si>
    <t>40583149</t>
  </si>
  <si>
    <t>590322429302871388</t>
  </si>
  <si>
    <t>40586294</t>
  </si>
  <si>
    <t>590322429302871395</t>
  </si>
  <si>
    <t>40586324</t>
  </si>
  <si>
    <t>590322429302871401</t>
  </si>
  <si>
    <t>S322471690112</t>
  </si>
  <si>
    <t>590322429302871418</t>
  </si>
  <si>
    <t>40583260</t>
  </si>
  <si>
    <t>590322429302871425</t>
  </si>
  <si>
    <t>70768834</t>
  </si>
  <si>
    <t>590322429302871432</t>
  </si>
  <si>
    <t>67467772</t>
  </si>
  <si>
    <t>590322429302871449</t>
  </si>
  <si>
    <t>40586274</t>
  </si>
  <si>
    <t>590322429302871456</t>
  </si>
  <si>
    <t>95066049</t>
  </si>
  <si>
    <t>590322429302871463</t>
  </si>
  <si>
    <t>67467737</t>
  </si>
  <si>
    <t>Węgrzce Wielkie</t>
  </si>
  <si>
    <t>590322429302871470</t>
  </si>
  <si>
    <t>95135153</t>
  </si>
  <si>
    <t>590322429302871487</t>
  </si>
  <si>
    <t>73923574</t>
  </si>
  <si>
    <t>Jankówka</t>
  </si>
  <si>
    <t>590322429302871494</t>
  </si>
  <si>
    <t>40586331</t>
  </si>
  <si>
    <t>590322429302871500</t>
  </si>
  <si>
    <t>68654925</t>
  </si>
  <si>
    <t>590322429302871517</t>
  </si>
  <si>
    <t>42581868</t>
  </si>
  <si>
    <t>590322429302872675</t>
  </si>
  <si>
    <t>73920478</t>
  </si>
  <si>
    <t>590322429302872682</t>
  </si>
  <si>
    <t>95135630</t>
  </si>
  <si>
    <t>590322429302873603</t>
  </si>
  <si>
    <t>73923577</t>
  </si>
  <si>
    <t>590322429302873610</t>
  </si>
  <si>
    <t>67467762</t>
  </si>
  <si>
    <t>590322429302873627</t>
  </si>
  <si>
    <t>42581877</t>
  </si>
  <si>
    <t>590322429302873634</t>
  </si>
  <si>
    <t>67467774</t>
  </si>
  <si>
    <t>590322429302873641</t>
  </si>
  <si>
    <t>72171689</t>
  </si>
  <si>
    <t>590322429302873658</t>
  </si>
  <si>
    <t>02029354</t>
  </si>
  <si>
    <t>590322429302873665</t>
  </si>
  <si>
    <t>01831135</t>
  </si>
  <si>
    <t>590322429302873672</t>
  </si>
  <si>
    <t>93329802</t>
  </si>
  <si>
    <t>590322429302873689</t>
  </si>
  <si>
    <t>40586337</t>
  </si>
  <si>
    <t>590322429302873696</t>
  </si>
  <si>
    <t>A322056067282</t>
  </si>
  <si>
    <t>20</t>
  </si>
  <si>
    <t>590322429302873702</t>
  </si>
  <si>
    <t>70230028</t>
  </si>
  <si>
    <t>590322429302873719</t>
  </si>
  <si>
    <t>97813044</t>
  </si>
  <si>
    <t>590322429302873726</t>
  </si>
  <si>
    <t>91535149</t>
  </si>
  <si>
    <t>590322429302873733</t>
  </si>
  <si>
    <t>70997157</t>
  </si>
  <si>
    <t>590322429302875805</t>
  </si>
  <si>
    <t>75120017</t>
  </si>
  <si>
    <t>590322429302875812</t>
  </si>
  <si>
    <t>25401666</t>
  </si>
  <si>
    <t>590322429302875829</t>
  </si>
  <si>
    <t>91535030</t>
  </si>
  <si>
    <t>590322429302875836</t>
  </si>
  <si>
    <t>91535109</t>
  </si>
  <si>
    <t>590322429302875843</t>
  </si>
  <si>
    <t>A302384455835</t>
  </si>
  <si>
    <t>590322429302875850</t>
  </si>
  <si>
    <t>01935006</t>
  </si>
  <si>
    <t>590322429302875867</t>
  </si>
  <si>
    <t>01991682</t>
  </si>
  <si>
    <t>590322429302875874</t>
  </si>
  <si>
    <t>S302271292575</t>
  </si>
  <si>
    <t>590322429302875881</t>
  </si>
  <si>
    <t>A322056080710</t>
  </si>
  <si>
    <t>590322429302875898</t>
  </si>
  <si>
    <t>42581833</t>
  </si>
  <si>
    <t>590322429302875904</t>
  </si>
  <si>
    <t>02036740</t>
  </si>
  <si>
    <t>590322429302875911</t>
  </si>
  <si>
    <t>70439202</t>
  </si>
  <si>
    <t>590322429302875928</t>
  </si>
  <si>
    <t>83448403</t>
  </si>
  <si>
    <t>590322429302875973</t>
  </si>
  <si>
    <t>67467748</t>
  </si>
  <si>
    <t>590322429302876260</t>
  </si>
  <si>
    <t>67467768</t>
  </si>
  <si>
    <t>590322429302876277</t>
  </si>
  <si>
    <t>40586345</t>
  </si>
  <si>
    <t>590322429302876284</t>
  </si>
  <si>
    <t>40586339</t>
  </si>
  <si>
    <t>Kokotów</t>
  </si>
  <si>
    <t>590322429302877885</t>
  </si>
  <si>
    <t>40586335</t>
  </si>
  <si>
    <t>590322429302877892</t>
  </si>
  <si>
    <t>02016125</t>
  </si>
  <si>
    <t>590322429302877908</t>
  </si>
  <si>
    <t>92263564</t>
  </si>
  <si>
    <t>590322429302877915</t>
  </si>
  <si>
    <t>A322056067231</t>
  </si>
  <si>
    <t>23</t>
  </si>
  <si>
    <t>590322429302877922</t>
  </si>
  <si>
    <t>02036742</t>
  </si>
  <si>
    <t>590322429302877939</t>
  </si>
  <si>
    <t>67472220</t>
  </si>
  <si>
    <t>590322429302877946</t>
  </si>
  <si>
    <t>96503932</t>
  </si>
  <si>
    <t>590322429302877953</t>
  </si>
  <si>
    <t>01968971</t>
  </si>
  <si>
    <t>590322429302877960</t>
  </si>
  <si>
    <t>01963934</t>
  </si>
  <si>
    <t>590322429302877977</t>
  </si>
  <si>
    <t>01976880</t>
  </si>
  <si>
    <t>590322429302877984</t>
  </si>
  <si>
    <t>67467777</t>
  </si>
  <si>
    <t>590322429302877991</t>
  </si>
  <si>
    <t>02036743</t>
  </si>
  <si>
    <t>590322429302878004</t>
  </si>
  <si>
    <t>42581882</t>
  </si>
  <si>
    <t>590322429302878011</t>
  </si>
  <si>
    <t>67467802</t>
  </si>
  <si>
    <t>590322429302879278</t>
  </si>
  <si>
    <t>70057871</t>
  </si>
  <si>
    <t>590322429302880144</t>
  </si>
  <si>
    <t>01934821</t>
  </si>
  <si>
    <t>590322429302880151</t>
  </si>
  <si>
    <t>A322056060654</t>
  </si>
  <si>
    <t>21</t>
  </si>
  <si>
    <t>590322429302880168</t>
  </si>
  <si>
    <t>67467795</t>
  </si>
  <si>
    <t>590322429302880175</t>
  </si>
  <si>
    <t>67472236</t>
  </si>
  <si>
    <t>590322429302880182</t>
  </si>
  <si>
    <t>67472252</t>
  </si>
  <si>
    <t>Koźmice Małe</t>
  </si>
  <si>
    <t>590322429302880199</t>
  </si>
  <si>
    <t>67472240</t>
  </si>
  <si>
    <t>590322429302880205</t>
  </si>
  <si>
    <t>96513969</t>
  </si>
  <si>
    <t>590322429302880212</t>
  </si>
  <si>
    <t>67467770</t>
  </si>
  <si>
    <t>590322429302880229</t>
  </si>
  <si>
    <t>40583146</t>
  </si>
  <si>
    <t>Brzegi</t>
  </si>
  <si>
    <t>590322429302880236</t>
  </si>
  <si>
    <t>S302271297906</t>
  </si>
  <si>
    <t>590322429302880243</t>
  </si>
  <si>
    <t>67467756</t>
  </si>
  <si>
    <t>590322429302880250</t>
  </si>
  <si>
    <t>91597603</t>
  </si>
  <si>
    <t>590322429302882384</t>
  </si>
  <si>
    <t>25387512</t>
  </si>
  <si>
    <t>590322429302882391</t>
  </si>
  <si>
    <t>A302282738100</t>
  </si>
  <si>
    <t>590322429302882407</t>
  </si>
  <si>
    <t>25595944</t>
  </si>
  <si>
    <t>590322429302882414</t>
  </si>
  <si>
    <t>91599011</t>
  </si>
  <si>
    <t>590322429302882421</t>
  </si>
  <si>
    <t>S302271257172</t>
  </si>
  <si>
    <t>590322429302882438</t>
  </si>
  <si>
    <t>25595974</t>
  </si>
  <si>
    <t>590322429302882445</t>
  </si>
  <si>
    <t>91604365</t>
  </si>
  <si>
    <t>590322429302882452</t>
  </si>
  <si>
    <t>40583930</t>
  </si>
  <si>
    <t>590322429302882469</t>
  </si>
  <si>
    <t>A302282986936</t>
  </si>
  <si>
    <t>590322429302882476</t>
  </si>
  <si>
    <t>S322371648642</t>
  </si>
  <si>
    <t>590322429302882483</t>
  </si>
  <si>
    <t>93927796</t>
  </si>
  <si>
    <t>590322429302882490</t>
  </si>
  <si>
    <t>S322471690125</t>
  </si>
  <si>
    <t>590322429302882506</t>
  </si>
  <si>
    <t>A322056443896</t>
  </si>
  <si>
    <t>590322429302884593</t>
  </si>
  <si>
    <t>01831138</t>
  </si>
  <si>
    <t>590322429302884609</t>
  </si>
  <si>
    <t>01986716</t>
  </si>
  <si>
    <t>590322429302884616</t>
  </si>
  <si>
    <t>S322471690118</t>
  </si>
  <si>
    <t>590322429302884623</t>
  </si>
  <si>
    <t>02029541</t>
  </si>
  <si>
    <t>590322429302884630</t>
  </si>
  <si>
    <t>01831136</t>
  </si>
  <si>
    <t>590322429302884647</t>
  </si>
  <si>
    <t>S322471665565</t>
  </si>
  <si>
    <t>590322429302884654</t>
  </si>
  <si>
    <t>73920483</t>
  </si>
  <si>
    <t>590322429302884661</t>
  </si>
  <si>
    <t>73920526</t>
  </si>
  <si>
    <t>590322429302884678</t>
  </si>
  <si>
    <t>S322471687028</t>
  </si>
  <si>
    <t>Mietniów</t>
  </si>
  <si>
    <t>590322429302884685</t>
  </si>
  <si>
    <t>40584382</t>
  </si>
  <si>
    <t>590322429302884692</t>
  </si>
  <si>
    <t>A322056067263</t>
  </si>
  <si>
    <t>590322429302884708</t>
  </si>
  <si>
    <t>92786908</t>
  </si>
  <si>
    <t>590322429302884715</t>
  </si>
  <si>
    <t>92786882</t>
  </si>
  <si>
    <t>590322429302886795</t>
  </si>
  <si>
    <t>67467757</t>
  </si>
  <si>
    <t>590322429302886801</t>
  </si>
  <si>
    <t>67467755</t>
  </si>
  <si>
    <t>590322429302886818</t>
  </si>
  <si>
    <t>67472170</t>
  </si>
  <si>
    <t>590322429302886825</t>
  </si>
  <si>
    <t>67467750</t>
  </si>
  <si>
    <t>590322429302886832</t>
  </si>
  <si>
    <t>67467736</t>
  </si>
  <si>
    <t>Rożnowa</t>
  </si>
  <si>
    <t>590322429302886849</t>
  </si>
  <si>
    <t>67472215</t>
  </si>
  <si>
    <t>590322429302886856</t>
  </si>
  <si>
    <t>S322471690119</t>
  </si>
  <si>
    <t>590322429302886863</t>
  </si>
  <si>
    <t>42581834</t>
  </si>
  <si>
    <t>590322429302886870</t>
  </si>
  <si>
    <t>40583263</t>
  </si>
  <si>
    <t>590322429302886887</t>
  </si>
  <si>
    <t>67472230</t>
  </si>
  <si>
    <t>590322429302886894</t>
  </si>
  <si>
    <t>83465920</t>
  </si>
  <si>
    <t>590322429302886900</t>
  </si>
  <si>
    <t>40586343</t>
  </si>
  <si>
    <t>590322429302886917</t>
  </si>
  <si>
    <t>40586340</t>
  </si>
  <si>
    <t>590322429302900897</t>
  </si>
  <si>
    <t>42581815</t>
  </si>
  <si>
    <t>590322429302919240</t>
  </si>
  <si>
    <t>42581792</t>
  </si>
  <si>
    <t>590322429302927528</t>
  </si>
  <si>
    <t>60043510</t>
  </si>
  <si>
    <t>590322429302955231</t>
  </si>
  <si>
    <t>70584934</t>
  </si>
  <si>
    <t>590322429302959338</t>
  </si>
  <si>
    <t>97861258</t>
  </si>
  <si>
    <t>590322429302966275</t>
  </si>
  <si>
    <t>42581839</t>
  </si>
  <si>
    <t>590322429302975352</t>
  </si>
  <si>
    <t>70666329</t>
  </si>
  <si>
    <t>590322429302980431</t>
  </si>
  <si>
    <t>97860990</t>
  </si>
  <si>
    <t>590322429302980936</t>
  </si>
  <si>
    <t>67467796</t>
  </si>
  <si>
    <t>590322429303021034</t>
  </si>
  <si>
    <t>S302271257677</t>
  </si>
  <si>
    <t>590322429303071022</t>
  </si>
  <si>
    <t>Z102220682789</t>
  </si>
  <si>
    <t>590322429303074351</t>
  </si>
  <si>
    <t>91087617</t>
  </si>
  <si>
    <t>590322429303078458</t>
  </si>
  <si>
    <t>S322371600495</t>
  </si>
  <si>
    <t>590322429303083780</t>
  </si>
  <si>
    <t>83938807</t>
  </si>
  <si>
    <t>590322429303085531</t>
  </si>
  <si>
    <t>91122760</t>
  </si>
  <si>
    <t>590322429303085975</t>
  </si>
  <si>
    <t>70664745</t>
  </si>
  <si>
    <t>590322429303108087</t>
  </si>
  <si>
    <t>97977632</t>
  </si>
  <si>
    <t>590322429303108797</t>
  </si>
  <si>
    <t>01856297</t>
  </si>
  <si>
    <t>590322429303109404</t>
  </si>
  <si>
    <t>89043891</t>
  </si>
  <si>
    <t>590322429303109411</t>
  </si>
  <si>
    <t>K122300033954</t>
  </si>
  <si>
    <t>590322429303109428</t>
  </si>
  <si>
    <t>Z102320697042</t>
  </si>
  <si>
    <t>590322429303115924</t>
  </si>
  <si>
    <t>01831735</t>
  </si>
  <si>
    <t>590322429303115931</t>
  </si>
  <si>
    <t>01831732</t>
  </si>
  <si>
    <t>590322429303115948</t>
  </si>
  <si>
    <t>01834131</t>
  </si>
  <si>
    <t>590322429303135786</t>
  </si>
  <si>
    <t>01986501</t>
  </si>
  <si>
    <t>1,5</t>
  </si>
  <si>
    <t>590322429303137629</t>
  </si>
  <si>
    <t>01855436</t>
  </si>
  <si>
    <t>590322429303155456</t>
  </si>
  <si>
    <t>89043955</t>
  </si>
  <si>
    <t>590322429303156248</t>
  </si>
  <si>
    <t>01963661</t>
  </si>
  <si>
    <t>590322429303160610</t>
  </si>
  <si>
    <t>01986596</t>
  </si>
  <si>
    <t>590322429303169729</t>
  </si>
  <si>
    <t>89059083</t>
  </si>
  <si>
    <t>590322429303172217</t>
  </si>
  <si>
    <t>01827593</t>
  </si>
  <si>
    <t>590322429303172873</t>
  </si>
  <si>
    <t>01856321</t>
  </si>
  <si>
    <t>590322429303173764</t>
  </si>
  <si>
    <t>89189233</t>
  </si>
  <si>
    <t>590322429303198910</t>
  </si>
  <si>
    <t>92423008</t>
  </si>
  <si>
    <t>590322429303226743</t>
  </si>
  <si>
    <t>92422908</t>
  </si>
  <si>
    <t>590322429303241548</t>
  </si>
  <si>
    <t>01972210</t>
  </si>
  <si>
    <t>590322429303256665</t>
  </si>
  <si>
    <t>73920473</t>
  </si>
  <si>
    <t>590322429303278964</t>
  </si>
  <si>
    <t>95781608</t>
  </si>
  <si>
    <t>590322429303303765</t>
  </si>
  <si>
    <t>95781606</t>
  </si>
  <si>
    <t>590322429303309606</t>
  </si>
  <si>
    <t>95781595</t>
  </si>
  <si>
    <t>590322429303312415</t>
  </si>
  <si>
    <t>95135100</t>
  </si>
  <si>
    <t>590322429303322643</t>
  </si>
  <si>
    <t>95781594</t>
  </si>
  <si>
    <t>590322429303359335</t>
  </si>
  <si>
    <t>97861027</t>
  </si>
  <si>
    <t>590322429303362076</t>
  </si>
  <si>
    <t>70202800</t>
  </si>
  <si>
    <t>2,2</t>
  </si>
  <si>
    <t>590322429303365725</t>
  </si>
  <si>
    <t>96600145</t>
  </si>
  <si>
    <t>590322429303377513</t>
  </si>
  <si>
    <t>95808389</t>
  </si>
  <si>
    <t>590322429303387918</t>
  </si>
  <si>
    <t>95944559</t>
  </si>
  <si>
    <t>590322429303397115</t>
  </si>
  <si>
    <t>70128355</t>
  </si>
  <si>
    <t>590322429303400938</t>
  </si>
  <si>
    <t>92787413</t>
  </si>
  <si>
    <t>590322429303405490</t>
  </si>
  <si>
    <t>70202810</t>
  </si>
  <si>
    <t>590322429303405506</t>
  </si>
  <si>
    <t>70202806</t>
  </si>
  <si>
    <t>590322429303405971</t>
  </si>
  <si>
    <t>70439176</t>
  </si>
  <si>
    <t>590322429303409818</t>
  </si>
  <si>
    <t>96600148</t>
  </si>
  <si>
    <t>590322429303446639</t>
  </si>
  <si>
    <t>70333723</t>
  </si>
  <si>
    <t>590322429303467641</t>
  </si>
  <si>
    <t>70333918</t>
  </si>
  <si>
    <t>590322429303473512</t>
  </si>
  <si>
    <t>70325008</t>
  </si>
  <si>
    <t>dz 473</t>
  </si>
  <si>
    <t>590322429303495293</t>
  </si>
  <si>
    <t>70293900</t>
  </si>
  <si>
    <t>dz 1246/17</t>
  </si>
  <si>
    <t>590322429303504094</t>
  </si>
  <si>
    <t>96882714</t>
  </si>
  <si>
    <t>590322429303507248</t>
  </si>
  <si>
    <t>70293915</t>
  </si>
  <si>
    <t>dz 336/2</t>
  </si>
  <si>
    <t>590322429303511870</t>
  </si>
  <si>
    <t>92944209</t>
  </si>
  <si>
    <t>dz 24/1</t>
  </si>
  <si>
    <t>590322429303516608</t>
  </si>
  <si>
    <t>97787869</t>
  </si>
  <si>
    <t>dz 25</t>
  </si>
  <si>
    <t>590322429303516615</t>
  </si>
  <si>
    <t>97787920</t>
  </si>
  <si>
    <t>Wegzrce Wielkie</t>
  </si>
  <si>
    <t>dz 1084</t>
  </si>
  <si>
    <t>590322429303559094</t>
  </si>
  <si>
    <t>70439207</t>
  </si>
  <si>
    <t>590322429303607757</t>
  </si>
  <si>
    <t>70629427</t>
  </si>
  <si>
    <t>590322429303607764</t>
  </si>
  <si>
    <t>70180628</t>
  </si>
  <si>
    <t xml:space="preserve">Byszyce </t>
  </si>
  <si>
    <t>590322429303820743</t>
  </si>
  <si>
    <t>97957699</t>
  </si>
  <si>
    <t>dz nr 523</t>
  </si>
  <si>
    <t>590322429303820750</t>
  </si>
  <si>
    <t>97957694</t>
  </si>
  <si>
    <t>590322429303820910</t>
  </si>
  <si>
    <t>97957682</t>
  </si>
  <si>
    <t>590322429303826042</t>
  </si>
  <si>
    <t>70203242</t>
  </si>
  <si>
    <t>dz nr 26/1</t>
  </si>
  <si>
    <t>590322429303869186</t>
  </si>
  <si>
    <t>97957243</t>
  </si>
  <si>
    <t>dz nr 235/5 i 238/2</t>
  </si>
  <si>
    <t>590322429303872605</t>
  </si>
  <si>
    <t>Z102220502897</t>
  </si>
  <si>
    <t>dz 155/8</t>
  </si>
  <si>
    <t>590322429303875026</t>
  </si>
  <si>
    <t>97957299</t>
  </si>
  <si>
    <t>dz nr 481/3</t>
  </si>
  <si>
    <t>590322429303908298</t>
  </si>
  <si>
    <t>S322471690127</t>
  </si>
  <si>
    <t>Wegrzce Wielkie</t>
  </si>
  <si>
    <t>1441/1</t>
  </si>
  <si>
    <t>590322429303911823</t>
  </si>
  <si>
    <t>S302271298290</t>
  </si>
  <si>
    <t>dz nr 382</t>
  </si>
  <si>
    <t>590322429303936208</t>
  </si>
  <si>
    <t>Z102220593215</t>
  </si>
  <si>
    <t>dz nr 431/8</t>
  </si>
  <si>
    <t>590322429303938615</t>
  </si>
  <si>
    <t>Z102220593221</t>
  </si>
  <si>
    <t>dz nr 108</t>
  </si>
  <si>
    <t>590322429303938622</t>
  </si>
  <si>
    <t>Z102220593246</t>
  </si>
  <si>
    <t>590322429303977683</t>
  </si>
  <si>
    <t>Z102220593053</t>
  </si>
  <si>
    <t>590322429303994918</t>
  </si>
  <si>
    <t>K122300051194</t>
  </si>
  <si>
    <t>dz 250</t>
  </si>
  <si>
    <t>590322429304029626</t>
  </si>
  <si>
    <t>S102371120290</t>
  </si>
  <si>
    <t>dz 572</t>
  </si>
  <si>
    <t>590322429304133774</t>
  </si>
  <si>
    <t xml:space="preserve">dz nr 153 154 </t>
  </si>
  <si>
    <t>590322429304117170</t>
  </si>
  <si>
    <t>dz nr 192</t>
  </si>
  <si>
    <t>590322429304118955</t>
  </si>
  <si>
    <t>Łączne prognozowane zapotrzebowanie energii elektrycznej dla powyższych obiektów w okresie od 01.01.2026 r. do 31.12.2028 r. wynosi [kWh]:</t>
  </si>
  <si>
    <t>OBeCnA tAryfA</t>
  </si>
  <si>
    <t>Biblioteka, ul. Armii Krajowej 24</t>
  </si>
  <si>
    <t>590310600000777744</t>
  </si>
  <si>
    <t>Boisko sportowe, ul. Mieszczańska, dz. 148/2</t>
  </si>
  <si>
    <t>Mieszczańska</t>
  </si>
  <si>
    <t>dz. 148/2</t>
  </si>
  <si>
    <t>590310600000798695</t>
  </si>
  <si>
    <t>Budynek socjalny, Zapłocie 3</t>
  </si>
  <si>
    <t>590310600005498101</t>
  </si>
  <si>
    <t>17</t>
  </si>
  <si>
    <t>Budynek Urzędu Miasta, ul. Rynek 1</t>
  </si>
  <si>
    <t>ul. Rynek</t>
  </si>
  <si>
    <t>590310600000801272</t>
  </si>
  <si>
    <t>Hala Sportowa, ul. Strażacka</t>
  </si>
  <si>
    <t>ul. Strażacka</t>
  </si>
  <si>
    <t>590310600007548309</t>
  </si>
  <si>
    <t>Klatka schodowa, Armii Krajowej 20</t>
  </si>
  <si>
    <t>Armii Krajowej</t>
  </si>
  <si>
    <t>590310600000908827</t>
  </si>
  <si>
    <t>G11</t>
  </si>
  <si>
    <t>Klatka schodowa, Kościuszki 10</t>
  </si>
  <si>
    <t>Kościuszki</t>
  </si>
  <si>
    <t>590310600000908865</t>
  </si>
  <si>
    <t>Klatka schodowa, Kościuszki 25</t>
  </si>
  <si>
    <t>590310600000908810</t>
  </si>
  <si>
    <t>Klatka schodowa, Ofiar Katynia</t>
  </si>
  <si>
    <t>Ofiar Katynia</t>
  </si>
  <si>
    <t>590310600000909145</t>
  </si>
  <si>
    <t>Klatka schodowa, Zielona 7</t>
  </si>
  <si>
    <t>Zielona</t>
  </si>
  <si>
    <t>590310600000908872</t>
  </si>
  <si>
    <t>Klub Bienice 11/1</t>
  </si>
  <si>
    <t>11/1</t>
  </si>
  <si>
    <t>590310600000777614</t>
  </si>
  <si>
    <t>Pomieszczenie gospodarcze, Traugutta 2</t>
  </si>
  <si>
    <t>590310600000950918</t>
  </si>
  <si>
    <t>Pompownia ścieków, Dąbrowskiego dz. 15/1</t>
  </si>
  <si>
    <t xml:space="preserve">Dąbrowskiego </t>
  </si>
  <si>
    <t>dz. 15/1</t>
  </si>
  <si>
    <t>590310600029215401</t>
  </si>
  <si>
    <t>Pompownia ścieków, Kasztanowa</t>
  </si>
  <si>
    <t>Kasztanowa</t>
  </si>
  <si>
    <t>590310600005498118</t>
  </si>
  <si>
    <t>Remiza, Tucze</t>
  </si>
  <si>
    <t>590310600000780416</t>
  </si>
  <si>
    <t>Skup złomu, ul. Armii Krajowej 18</t>
  </si>
  <si>
    <t>590310600007580217</t>
  </si>
  <si>
    <t>Stolarnia, Traugutta</t>
  </si>
  <si>
    <t>590310600000969149</t>
  </si>
  <si>
    <t>Straż, ul. Ofiar Katynia</t>
  </si>
  <si>
    <t>ul. Ofiar Katynia</t>
  </si>
  <si>
    <t>590310600000777782</t>
  </si>
  <si>
    <t>Świetlica Krzemienna 31</t>
  </si>
  <si>
    <t>590310600005152867</t>
  </si>
  <si>
    <t>Świetlica wiejska, Anielino 7/1</t>
  </si>
  <si>
    <t>7/1</t>
  </si>
  <si>
    <t>590310600000787620</t>
  </si>
  <si>
    <t>Świetlica wiejska, Błądkowo 8</t>
  </si>
  <si>
    <t>590310600007595631</t>
  </si>
  <si>
    <t>Świetlica wiejska, Dobropole 5</t>
  </si>
  <si>
    <t>590310600000780454</t>
  </si>
  <si>
    <t>Świetlica wiejska, Grzęzno 19a</t>
  </si>
  <si>
    <t>19a</t>
  </si>
  <si>
    <t>590310600000801258</t>
  </si>
  <si>
    <t>Świetlica wiejska, Tucze 53</t>
  </si>
  <si>
    <t>590310600000777621</t>
  </si>
  <si>
    <t>Świetlica wiejska, Tucze 60</t>
  </si>
  <si>
    <t>590310600000780478</t>
  </si>
  <si>
    <t>Świetlica wiejska, Wojtaszyce 14</t>
  </si>
  <si>
    <t>590310600000801241</t>
  </si>
  <si>
    <t>Zaplecze hali sportowej, ul. Strażacka, dz. 265/7, 265/8</t>
  </si>
  <si>
    <t>dz. 265/7, 265/8</t>
  </si>
  <si>
    <t>590310600000787569</t>
  </si>
  <si>
    <t>Świetlica wiejska</t>
  </si>
  <si>
    <t>Wrześno</t>
  </si>
  <si>
    <t>dz. nr 14/26</t>
  </si>
  <si>
    <t>72-211</t>
  </si>
  <si>
    <t>590310600031748966</t>
  </si>
  <si>
    <t>63694812</t>
  </si>
  <si>
    <t>Enea S.A.</t>
  </si>
  <si>
    <t>Oczyszczalnia ścieków</t>
  </si>
  <si>
    <t>dz. 40/40</t>
  </si>
  <si>
    <t>590310600031864284</t>
  </si>
  <si>
    <t>20037954</t>
  </si>
  <si>
    <t>Szwalnia</t>
  </si>
  <si>
    <t>ul. Boh. Westerplatte</t>
  </si>
  <si>
    <t>30</t>
  </si>
  <si>
    <t>590310600001442184</t>
  </si>
  <si>
    <t>87294841</t>
  </si>
  <si>
    <t>33</t>
  </si>
  <si>
    <t>Kaplica cmentarna</t>
  </si>
  <si>
    <t>74</t>
  </si>
  <si>
    <t>590310600031089328</t>
  </si>
  <si>
    <t>47950061</t>
  </si>
  <si>
    <t>Szkoła Podstawowa w Dobrej</t>
  </si>
  <si>
    <t>ul. Mieszczańska 2, 72-210 Dobra</t>
  </si>
  <si>
    <t>Szkoła Podstawowa, Mieszczańska 2</t>
  </si>
  <si>
    <t>590310600007532957</t>
  </si>
  <si>
    <t>56072618</t>
  </si>
  <si>
    <t>Szkoła Podstawowa w Wojtaszycach</t>
  </si>
  <si>
    <t>Wojtaszyce 39, 72-210 Dobra</t>
  </si>
  <si>
    <t>Szkoła Podstawowa, Wojtaszyce 39</t>
  </si>
  <si>
    <t>39</t>
  </si>
  <si>
    <t>590310600001751590</t>
  </si>
  <si>
    <t>24314297</t>
  </si>
  <si>
    <t>590310600001751606</t>
  </si>
  <si>
    <t>27807802</t>
  </si>
  <si>
    <t>590310600001751613</t>
  </si>
  <si>
    <t>11426245</t>
  </si>
  <si>
    <t>Gmina Świecie nad Osą</t>
  </si>
  <si>
    <t>876-232-26-11</t>
  </si>
  <si>
    <t>Świecie nad Osą 1, 86-341 Świecie nad Osą</t>
  </si>
  <si>
    <t>Urząd Gminy w Świeciu nad Osą</t>
  </si>
  <si>
    <t>Świetlica wiejska i remiza OSP</t>
  </si>
  <si>
    <t>Bursztynowo</t>
  </si>
  <si>
    <t>65</t>
  </si>
  <si>
    <t>86-341</t>
  </si>
  <si>
    <t>Świecie nad Osą</t>
  </si>
  <si>
    <t>590243895023859600</t>
  </si>
  <si>
    <t>30148414</t>
  </si>
  <si>
    <t>Energa Operator S.A.</t>
  </si>
  <si>
    <t>Linowo</t>
  </si>
  <si>
    <t>590243895024254220</t>
  </si>
  <si>
    <t>30163520</t>
  </si>
  <si>
    <t>Remiza strażacka</t>
  </si>
  <si>
    <t>Lisnowo</t>
  </si>
  <si>
    <t>86-342</t>
  </si>
  <si>
    <t>Łasin</t>
  </si>
  <si>
    <t>590243895023976482</t>
  </si>
  <si>
    <t>11503710</t>
  </si>
  <si>
    <t>Partęczyny</t>
  </si>
  <si>
    <t>90</t>
  </si>
  <si>
    <t>590243895024074965</t>
  </si>
  <si>
    <t>30434697</t>
  </si>
  <si>
    <t>Rychnowo</t>
  </si>
  <si>
    <t>46</t>
  </si>
  <si>
    <t>590243895024292567</t>
  </si>
  <si>
    <t>30434696</t>
  </si>
  <si>
    <t>Białobłoty</t>
  </si>
  <si>
    <t>37</t>
  </si>
  <si>
    <t>590243895024293816</t>
  </si>
  <si>
    <t>30434695</t>
  </si>
  <si>
    <t>Karolewo</t>
  </si>
  <si>
    <t>22</t>
  </si>
  <si>
    <t>590243895023996954</t>
  </si>
  <si>
    <t>11719344</t>
  </si>
  <si>
    <t>Kitnówko</t>
  </si>
  <si>
    <t>590243895024081369</t>
  </si>
  <si>
    <t>11719338</t>
  </si>
  <si>
    <t>590243895024018365</t>
  </si>
  <si>
    <t>30079164</t>
  </si>
  <si>
    <t>Lisnówko</t>
  </si>
  <si>
    <t>590243895024436244</t>
  </si>
  <si>
    <t>56419135</t>
  </si>
  <si>
    <t>Biura</t>
  </si>
  <si>
    <t>590243895024332812</t>
  </si>
  <si>
    <t>10027411</t>
  </si>
  <si>
    <t>590243895024332836</t>
  </si>
  <si>
    <t>10084347</t>
  </si>
  <si>
    <t>Pomieszczenie gospodarcze</t>
  </si>
  <si>
    <t>590243895024468832</t>
  </si>
  <si>
    <t>30161393</t>
  </si>
  <si>
    <t>Mędrzyce</t>
  </si>
  <si>
    <t>86-320</t>
  </si>
  <si>
    <t>590243895024371040</t>
  </si>
  <si>
    <t>30079099</t>
  </si>
  <si>
    <t>Widlice</t>
  </si>
  <si>
    <t>dz.9/5</t>
  </si>
  <si>
    <t>590243895024518902</t>
  </si>
  <si>
    <t>30425626</t>
  </si>
  <si>
    <t>Kotłownia olejowa</t>
  </si>
  <si>
    <t>590243895023978912</t>
  </si>
  <si>
    <t>30425646</t>
  </si>
  <si>
    <t>Klatka schodowa</t>
  </si>
  <si>
    <t>590243895023937452</t>
  </si>
  <si>
    <t>11889144</t>
  </si>
  <si>
    <t>590243895024256996</t>
  </si>
  <si>
    <t>11347273</t>
  </si>
  <si>
    <t>Szarnoś</t>
  </si>
  <si>
    <t>590243895024255708</t>
  </si>
  <si>
    <t>11296792</t>
  </si>
  <si>
    <t>590243895024182981</t>
  </si>
  <si>
    <t>11296794</t>
  </si>
  <si>
    <t>590243895024283770</t>
  </si>
  <si>
    <t>11355347</t>
  </si>
  <si>
    <t>Przepompownia ścieków</t>
  </si>
  <si>
    <t>Bogdanki</t>
  </si>
  <si>
    <t>590243892020929480</t>
  </si>
  <si>
    <t>30038273</t>
  </si>
  <si>
    <t>Przepompownia ścieków SP</t>
  </si>
  <si>
    <t>590243895024020719</t>
  </si>
  <si>
    <t>10135400</t>
  </si>
  <si>
    <t>Przepompownia ścieków Główna</t>
  </si>
  <si>
    <t>590243895024333062</t>
  </si>
  <si>
    <t>30025849</t>
  </si>
  <si>
    <t xml:space="preserve">Przepompownia ścieków 4 </t>
  </si>
  <si>
    <t>590243895024018501</t>
  </si>
  <si>
    <t>56419083</t>
  </si>
  <si>
    <t>Przepompownia ścieków 3</t>
  </si>
  <si>
    <t>590243895024267923</t>
  </si>
  <si>
    <t>56419081</t>
  </si>
  <si>
    <t>Przepompownia ścieków 2</t>
  </si>
  <si>
    <t>590243895024002173</t>
  </si>
  <si>
    <t>30434666</t>
  </si>
  <si>
    <t>590243895024436633</t>
  </si>
  <si>
    <t>11503714</t>
  </si>
  <si>
    <t>Przepompownia ścieków 1</t>
  </si>
  <si>
    <t>590243895024164611</t>
  </si>
  <si>
    <t>30026450</t>
  </si>
  <si>
    <t>590243895023957290</t>
  </si>
  <si>
    <t>56419179</t>
  </si>
  <si>
    <t>590243895024333826</t>
  </si>
  <si>
    <t>30425627</t>
  </si>
  <si>
    <t>590243895024033023</t>
  </si>
  <si>
    <t>590243895024113244</t>
  </si>
  <si>
    <t>30425628</t>
  </si>
  <si>
    <t>Nowy Młyn</t>
  </si>
  <si>
    <t>590243895024074132</t>
  </si>
  <si>
    <t>11580980</t>
  </si>
  <si>
    <t>590243895024363540</t>
  </si>
  <si>
    <t>96145628</t>
  </si>
  <si>
    <t>C21</t>
  </si>
  <si>
    <t>590243895024285262</t>
  </si>
  <si>
    <t>11562117</t>
  </si>
  <si>
    <t>Hydrofornia</t>
  </si>
  <si>
    <t>590243895023888556</t>
  </si>
  <si>
    <t>56008615</t>
  </si>
  <si>
    <t>590243895023860965</t>
  </si>
  <si>
    <t>30425637</t>
  </si>
  <si>
    <t>590243895024332263</t>
  </si>
  <si>
    <t>30079158</t>
  </si>
  <si>
    <t>Pompa dla oczyszczalni przyzagrodowej</t>
  </si>
  <si>
    <t>590243895024101296</t>
  </si>
  <si>
    <t>30148429</t>
  </si>
  <si>
    <t>Pompa głębinowa</t>
  </si>
  <si>
    <t>590243895024078116</t>
  </si>
  <si>
    <t>56419189</t>
  </si>
  <si>
    <t>Stacja uzdatniania wody</t>
  </si>
  <si>
    <t>590243895024134751</t>
  </si>
  <si>
    <t>96249325</t>
  </si>
  <si>
    <t>Szkoła Podstawowa w Linowie</t>
  </si>
  <si>
    <t>Linowo, 86-341 Świecie nad Osą</t>
  </si>
  <si>
    <t>Szkoła Podstawowa</t>
  </si>
  <si>
    <t>36</t>
  </si>
  <si>
    <t>590243895024242623</t>
  </si>
  <si>
    <t>30025844 </t>
  </si>
  <si>
    <t>590243895024020696</t>
  </si>
  <si>
    <t>Szkoła Podstawowa w Bursztynowie</t>
  </si>
  <si>
    <t>Bursztynowo, 86-341 Świecie nad Osą</t>
  </si>
  <si>
    <t>Szkoła - hala sportowa</t>
  </si>
  <si>
    <t xml:space="preserve">Bursztynowo </t>
  </si>
  <si>
    <t>590243895023977496</t>
  </si>
  <si>
    <t>Szkoła Podstawowa w Lisnowie</t>
  </si>
  <si>
    <t>Lisnowo, 86-342 Lisnowo</t>
  </si>
  <si>
    <t>590243895023844972</t>
  </si>
  <si>
    <t>Gminny Ośrodek Kultury w Świeciu nad Osą</t>
  </si>
  <si>
    <t>876-233-01-02</t>
  </si>
  <si>
    <t>Świecie nad Osą 112, 86-341 Świecie nad Osą</t>
  </si>
  <si>
    <t>Gminny Ośrodek Kultury</t>
  </si>
  <si>
    <t>112</t>
  </si>
  <si>
    <t>590243895023954695</t>
  </si>
  <si>
    <t>stadion sportowy</t>
  </si>
  <si>
    <t>działka nr 416</t>
  </si>
  <si>
    <t>590322429801544790</t>
  </si>
  <si>
    <t>90872635</t>
  </si>
  <si>
    <t>remiza OSP</t>
  </si>
  <si>
    <t>122a</t>
  </si>
  <si>
    <t>590322429801544813</t>
  </si>
  <si>
    <t>590322429801543236</t>
  </si>
  <si>
    <t>ośrodek zdrowia</t>
  </si>
  <si>
    <t>590322429801546244</t>
  </si>
  <si>
    <t>biura UG</t>
  </si>
  <si>
    <t>590322429801546251</t>
  </si>
  <si>
    <t>96817125</t>
  </si>
  <si>
    <t>ośr.zdrowia</t>
  </si>
  <si>
    <t>590322429801546237</t>
  </si>
  <si>
    <t>NR 296                      DZ. NR 298/9</t>
  </si>
  <si>
    <t>590322429801543212</t>
  </si>
  <si>
    <t>70805505</t>
  </si>
  <si>
    <t>bud.komunalny</t>
  </si>
  <si>
    <t>590322429801546268</t>
  </si>
  <si>
    <t>590322429801544806</t>
  </si>
  <si>
    <t>KONIECZNA</t>
  </si>
  <si>
    <t>590322429801544851</t>
  </si>
  <si>
    <t>84a</t>
  </si>
  <si>
    <t>590322429801543182</t>
  </si>
  <si>
    <t>estrada</t>
  </si>
  <si>
    <t>DZIAŁKA NR 182</t>
  </si>
  <si>
    <t>590322429801544868</t>
  </si>
  <si>
    <t>70738977</t>
  </si>
  <si>
    <t>sołectwo remiza CPT</t>
  </si>
  <si>
    <t>590322429801543205</t>
  </si>
  <si>
    <t>fontanna</t>
  </si>
  <si>
    <t>DZIAŁKA NR 224/6</t>
  </si>
  <si>
    <t>590322429801544820</t>
  </si>
  <si>
    <t>322056102178</t>
  </si>
  <si>
    <t>przepompownia ścieków</t>
  </si>
  <si>
    <t>DZIAŁKA NR 500</t>
  </si>
  <si>
    <t>590322429801544844</t>
  </si>
  <si>
    <t>kaplica cmentarna</t>
  </si>
  <si>
    <t>DZIAŁKA NR 562</t>
  </si>
  <si>
    <t>590322429801543274</t>
  </si>
  <si>
    <t>świetlica</t>
  </si>
  <si>
    <t>590322429801544783</t>
  </si>
  <si>
    <t>322056083466</t>
  </si>
  <si>
    <t>590322429801543229</t>
  </si>
  <si>
    <t>DZIAŁKA NR 104</t>
  </si>
  <si>
    <t>590322429801543250</t>
  </si>
  <si>
    <t>322056083471</t>
  </si>
  <si>
    <t>590322429801544738</t>
  </si>
  <si>
    <t>322056083443</t>
  </si>
  <si>
    <t>boisko Orlik</t>
  </si>
  <si>
    <t>DZIAŁKA NR 2012</t>
  </si>
  <si>
    <t>590322429801592784</t>
  </si>
  <si>
    <t>97612644</t>
  </si>
  <si>
    <t>basen rekreacyjny</t>
  </si>
  <si>
    <t>590322429801592807</t>
  </si>
  <si>
    <t>plac targowy</t>
  </si>
  <si>
    <t>DZ. 218</t>
  </si>
  <si>
    <t>590322429801538492</t>
  </si>
  <si>
    <t>hydrofornia</t>
  </si>
  <si>
    <t>DZ. 363/15</t>
  </si>
  <si>
    <t>590322429801638093</t>
  </si>
  <si>
    <t>pompownia</t>
  </si>
  <si>
    <t>DZ. NR 48/1</t>
  </si>
  <si>
    <t>590322429801705689</t>
  </si>
  <si>
    <t>64898881</t>
  </si>
  <si>
    <t>ujęcie wody</t>
  </si>
  <si>
    <t>DZ. NR 246</t>
  </si>
  <si>
    <t>590322429801543335</t>
  </si>
  <si>
    <t>590322429801543199</t>
  </si>
  <si>
    <t>322056057163</t>
  </si>
  <si>
    <t xml:space="preserve">MIESZKANIE OZ UŚCIE </t>
  </si>
  <si>
    <t>590322429800912842</t>
  </si>
  <si>
    <t>Instalacja PV 1,650 KW 29.03.2024</t>
  </si>
  <si>
    <t>ŚWIETLICA</t>
  </si>
  <si>
    <t>590322429800398561</t>
  </si>
  <si>
    <t>01936892</t>
  </si>
  <si>
    <t>PRZEPOMPOWNIA ŚCIEKÓW P9</t>
  </si>
  <si>
    <t>356/46</t>
  </si>
  <si>
    <t>590322429801947898</t>
  </si>
  <si>
    <t>98802630</t>
  </si>
  <si>
    <t>PRZEPOMPOWNIA ŚCKIEKÓW P7</t>
  </si>
  <si>
    <t>170/43</t>
  </si>
  <si>
    <t>590322429801937523</t>
  </si>
  <si>
    <t>98697847</t>
  </si>
  <si>
    <t xml:space="preserve">PRZEPOMPOWNIA WODY </t>
  </si>
  <si>
    <t>148/4</t>
  </si>
  <si>
    <t>590322429801955275</t>
  </si>
  <si>
    <t>25791011</t>
  </si>
  <si>
    <t>PRZEPOMPOWNIA ŚCIEKÓW P8</t>
  </si>
  <si>
    <t>187/22</t>
  </si>
  <si>
    <t>590322429801820900</t>
  </si>
  <si>
    <t xml:space="preserve">PRZEPOMPOWNIA ŚCIEKÓW </t>
  </si>
  <si>
    <t>590322429801947881</t>
  </si>
  <si>
    <t>PRZEPOMPOWNIA ŚCKIEKÓW P6</t>
  </si>
  <si>
    <t>168/14</t>
  </si>
  <si>
    <t>590322429801903856</t>
  </si>
  <si>
    <t>SUW</t>
  </si>
  <si>
    <t>250/1</t>
  </si>
  <si>
    <t>590322429801976522</t>
  </si>
  <si>
    <t>Instalacja PV - moc 32,76 kW; 02.04.2024</t>
  </si>
  <si>
    <t>SUW ZBIORNIK HOMOLA</t>
  </si>
  <si>
    <t>339/2</t>
  </si>
  <si>
    <t>590322429801631032</t>
  </si>
  <si>
    <t>322156452337</t>
  </si>
  <si>
    <t>ZBIORNIK</t>
  </si>
  <si>
    <t>dz. Nr 19/65</t>
  </si>
  <si>
    <t>590322429802053185</t>
  </si>
  <si>
    <t>322371700241</t>
  </si>
  <si>
    <t>PRZEPOMPOWNIA</t>
  </si>
  <si>
    <t>dz. Nr 524/2</t>
  </si>
  <si>
    <t>590322429802053833</t>
  </si>
  <si>
    <t>322371700238</t>
  </si>
  <si>
    <t>BUDYNEK HYDROFORNII</t>
  </si>
  <si>
    <t>DZ. NR 19/129</t>
  </si>
  <si>
    <t>590322429802050047</t>
  </si>
  <si>
    <t>322371652320</t>
  </si>
  <si>
    <t>dz. Nr 719/14</t>
  </si>
  <si>
    <t>590322429802062293</t>
  </si>
  <si>
    <t>`322371700295</t>
  </si>
  <si>
    <t>738-214-48-65</t>
  </si>
  <si>
    <t>PRZEPOMPOWNIA ŚCIEKÓW</t>
  </si>
  <si>
    <t>DZ. NR 178</t>
  </si>
  <si>
    <t>590322429802062491</t>
  </si>
  <si>
    <t xml:space="preserve">`322371700299  </t>
  </si>
  <si>
    <t>świetlica wiejska</t>
  </si>
  <si>
    <t>590322429801621378</t>
  </si>
  <si>
    <t>Zakład Gospodarki Komunalnej i Mieszkaniowej w Wysowej-Zdroju</t>
  </si>
  <si>
    <t>Wysowa-Zdrój 69, 38-316 Wysowa-Zdrój</t>
  </si>
  <si>
    <t>oczyszczalnia ścieków</t>
  </si>
  <si>
    <t>590322429801564408</t>
  </si>
  <si>
    <t>322056068669</t>
  </si>
  <si>
    <t>590322429801564415</t>
  </si>
  <si>
    <t>12475305</t>
  </si>
  <si>
    <t>590322429801564422</t>
  </si>
  <si>
    <t>322056232442</t>
  </si>
  <si>
    <t>Instalacja PV - moc 13,650 kW; 29.03.2024</t>
  </si>
  <si>
    <t>dz 289/1</t>
  </si>
  <si>
    <t>590322429801564439</t>
  </si>
  <si>
    <t>322056102168</t>
  </si>
  <si>
    <t xml:space="preserve">Instalacja PV - moc 48,6 kW; 09.04.2024; </t>
  </si>
  <si>
    <t>stacja uzdatniania wody</t>
  </si>
  <si>
    <t>590322429801567003</t>
  </si>
  <si>
    <t>Instalacja PV - moc 29,12 kW; 29.03.2024</t>
  </si>
  <si>
    <t>590322429801564446</t>
  </si>
  <si>
    <t>ZBIORNIK WODY</t>
  </si>
  <si>
    <t>DZ. NR 319/2</t>
  </si>
  <si>
    <t>590322429801742288</t>
  </si>
  <si>
    <t>94269268</t>
  </si>
  <si>
    <t>BUDYNEK ZGKiM</t>
  </si>
  <si>
    <t>590322429800574361</t>
  </si>
  <si>
    <t>90866941</t>
  </si>
  <si>
    <t>Szkoła Podstawowa w Śnietnicy</t>
  </si>
  <si>
    <t>Śnietnica 28, 38-315 Uście Gorlickie</t>
  </si>
  <si>
    <t>Budynek Szkoły</t>
  </si>
  <si>
    <t>590322429801543342</t>
  </si>
  <si>
    <t>322056068705</t>
  </si>
  <si>
    <t>Zespół Szkolno-Przedszkolny w Gładyszowie</t>
  </si>
  <si>
    <t xml:space="preserve">Gładyszów 106, 38-315 Uście Gorlickie </t>
  </si>
  <si>
    <t>590322429801547951</t>
  </si>
  <si>
    <t>70993062</t>
  </si>
  <si>
    <t>590322429801548231</t>
  </si>
  <si>
    <t>70652127</t>
  </si>
  <si>
    <t>Szkoła Podstawowa w Banicy</t>
  </si>
  <si>
    <t xml:space="preserve">Banica 24, 38-315 Uście Gorlickie </t>
  </si>
  <si>
    <t>590322429801543359</t>
  </si>
  <si>
    <t>70992987</t>
  </si>
  <si>
    <t>Zespół Szkół w Uściu Gorlickim</t>
  </si>
  <si>
    <t xml:space="preserve"> Uście Gorlickie 267, 38-315 Uście Gorlickie </t>
  </si>
  <si>
    <t>590322429801543298</t>
  </si>
  <si>
    <t>322056057152</t>
  </si>
  <si>
    <t>590322429801543304</t>
  </si>
  <si>
    <t>322056102169</t>
  </si>
  <si>
    <t>Zespół Szkół w Brunarach</t>
  </si>
  <si>
    <t xml:space="preserve">Brunary 50, 38-315 Uście Gorlickie </t>
  </si>
  <si>
    <t>590322429801543311</t>
  </si>
  <si>
    <t>322056068656</t>
  </si>
  <si>
    <t>590322429801543328</t>
  </si>
  <si>
    <t>322056068661</t>
  </si>
  <si>
    <t>Szkoła Podstawowa w Hańczowej</t>
  </si>
  <si>
    <t xml:space="preserve">Hańczowa 96, 38-316 Wysowa-Zdrój </t>
  </si>
  <si>
    <t>590322429801547968</t>
  </si>
  <si>
    <t>Zespół Szkolno-Przedszkolny w Wysowej-Zdroju</t>
  </si>
  <si>
    <t xml:space="preserve">Wysowa-Zdrój 97, 38-316 Wysowa-Zdrój </t>
  </si>
  <si>
    <t>590322429801543281</t>
  </si>
  <si>
    <t>70992696</t>
  </si>
  <si>
    <t>Gminny Ośrodek Kultury w Uściu Gorlickim</t>
  </si>
  <si>
    <t>738-202-66-33</t>
  </si>
  <si>
    <t>Uście Gorlickie 267, 38-315 Uście Gorlickie</t>
  </si>
  <si>
    <t>590322429801064243</t>
  </si>
  <si>
    <t>590322429800830764</t>
  </si>
  <si>
    <t>590322429800754381</t>
  </si>
  <si>
    <t>590322429800874249</t>
  </si>
  <si>
    <t>94280337</t>
  </si>
  <si>
    <t>KUNKOWA</t>
  </si>
  <si>
    <t>590322429801095681</t>
  </si>
  <si>
    <t>590322429801345915</t>
  </si>
  <si>
    <t>590322429801279463</t>
  </si>
  <si>
    <t>590322429801277612</t>
  </si>
  <si>
    <t>590322429800805816</t>
  </si>
  <si>
    <t>590322429800011880</t>
  </si>
  <si>
    <t>590322429800488088</t>
  </si>
  <si>
    <t>ryczałt syrena OSP</t>
  </si>
  <si>
    <t>590322415500270115</t>
  </si>
  <si>
    <t>ryczałt</t>
  </si>
  <si>
    <t>40A</t>
  </si>
  <si>
    <t>590322415500337429</t>
  </si>
  <si>
    <t>monitoring wizyjny</t>
  </si>
  <si>
    <t>Mazurowicka</t>
  </si>
  <si>
    <t>590322415500468741</t>
  </si>
  <si>
    <t>Urząd Gminy</t>
  </si>
  <si>
    <t>590322415500307088</t>
  </si>
  <si>
    <t>322056162350</t>
  </si>
  <si>
    <t>Szatnia</t>
  </si>
  <si>
    <t>29</t>
  </si>
  <si>
    <t>242/2</t>
  </si>
  <si>
    <t>590322415500495785</t>
  </si>
  <si>
    <t>94900833</t>
  </si>
  <si>
    <t>przepompownia</t>
  </si>
  <si>
    <t>Szkolna</t>
  </si>
  <si>
    <t>365/2</t>
  </si>
  <si>
    <t>590322415500059369</t>
  </si>
  <si>
    <t>70990890</t>
  </si>
  <si>
    <t>590322415500232014</t>
  </si>
  <si>
    <t>98810428</t>
  </si>
  <si>
    <t>21/9</t>
  </si>
  <si>
    <t>590322415500138989</t>
  </si>
  <si>
    <t>70990891</t>
  </si>
  <si>
    <t>Jastrzębska</t>
  </si>
  <si>
    <t>590322415500028143</t>
  </si>
  <si>
    <t>25359328</t>
  </si>
  <si>
    <t>KOBO</t>
  </si>
  <si>
    <t>27A</t>
  </si>
  <si>
    <t>235/2</t>
  </si>
  <si>
    <t>590322415500669568</t>
  </si>
  <si>
    <t>70910315</t>
  </si>
  <si>
    <t>Sympatycy</t>
  </si>
  <si>
    <t>360/1</t>
  </si>
  <si>
    <t>590322415500408976</t>
  </si>
  <si>
    <t>25460012</t>
  </si>
  <si>
    <t>OSP</t>
  </si>
  <si>
    <t>590322415500258045</t>
  </si>
  <si>
    <t>105/1</t>
  </si>
  <si>
    <t>590322415500470560</t>
  </si>
  <si>
    <t>18A</t>
  </si>
  <si>
    <t>113/2</t>
  </si>
  <si>
    <t>590322415500004093</t>
  </si>
  <si>
    <t xml:space="preserve">Wilczków </t>
  </si>
  <si>
    <t>236/6</t>
  </si>
  <si>
    <t>590322415500482105</t>
  </si>
  <si>
    <t>S322371552298</t>
  </si>
  <si>
    <t>590322415500287960</t>
  </si>
  <si>
    <t>BOISKO SPORTOWE</t>
  </si>
  <si>
    <t>MALCZYCE</t>
  </si>
  <si>
    <t>POLNA</t>
  </si>
  <si>
    <t>28</t>
  </si>
  <si>
    <t>590322415500370600</t>
  </si>
  <si>
    <t>N312400037532</t>
  </si>
  <si>
    <t>PRZEPOMPOWNIA ŚCIEKÓW P-1, zasilanie placu budowy</t>
  </si>
  <si>
    <t>Malczycka</t>
  </si>
  <si>
    <t>590322415500568137</t>
  </si>
  <si>
    <t>OSP Wilczków</t>
  </si>
  <si>
    <t>OSP Rusko</t>
  </si>
  <si>
    <t>Szkoła Podstawowa, ul. Szkolna 6</t>
  </si>
  <si>
    <t xml:space="preserve">Szkoła Podstawowa </t>
  </si>
  <si>
    <t>Dworcowa</t>
  </si>
  <si>
    <t>492/2</t>
  </si>
  <si>
    <t>590322415500287991</t>
  </si>
  <si>
    <t>322 056 06 9449</t>
  </si>
  <si>
    <t>590322415500135841</t>
  </si>
  <si>
    <t>Szkolna Hala</t>
  </si>
  <si>
    <t>590322415500475107</t>
  </si>
  <si>
    <t>590322415500224323</t>
  </si>
  <si>
    <t>Żłobek Publiczny Szczęśliwe Misie, ul. Klonowa 3</t>
  </si>
  <si>
    <t>Żłobek</t>
  </si>
  <si>
    <t>493/6</t>
  </si>
  <si>
    <t xml:space="preserve">55-320 </t>
  </si>
  <si>
    <t>590322415500515483</t>
  </si>
  <si>
    <t>3220560694</t>
  </si>
  <si>
    <t>Publiczne Przedszkole w Malczycach, ul. Klonowa 1</t>
  </si>
  <si>
    <t>Publiczne Przedszkole</t>
  </si>
  <si>
    <t>590322415500472502</t>
  </si>
  <si>
    <t>A322056222068</t>
  </si>
  <si>
    <t>Gminny Ośrodek Kultury i Sportu w Malczycach</t>
  </si>
  <si>
    <t>913-150-60-64</t>
  </si>
  <si>
    <t>ul. Sienkiewicza10A, 55-320 Malczyce</t>
  </si>
  <si>
    <t>Świetlica Wilczków</t>
  </si>
  <si>
    <t>Strzegomska 19</t>
  </si>
  <si>
    <t>590322415500358677</t>
  </si>
  <si>
    <t>322056162203</t>
  </si>
  <si>
    <t>Świetlica Rachów</t>
  </si>
  <si>
    <t>590322415500276773</t>
  </si>
  <si>
    <t>S322271491977</t>
  </si>
  <si>
    <t>Świetlica Kwietno</t>
  </si>
  <si>
    <t>Przelotowa 9</t>
  </si>
  <si>
    <t>114/6</t>
  </si>
  <si>
    <t>590322415500268914</t>
  </si>
  <si>
    <t>322056162332</t>
  </si>
  <si>
    <t>Świetlica Dębice</t>
  </si>
  <si>
    <t>Szkolna 8 B</t>
  </si>
  <si>
    <t>72/16</t>
  </si>
  <si>
    <t>590322415500246981</t>
  </si>
  <si>
    <t>322056076626</t>
  </si>
  <si>
    <t>32.2</t>
  </si>
  <si>
    <t>Świetlica Chełm</t>
  </si>
  <si>
    <t>Strzegomska 22</t>
  </si>
  <si>
    <t>48/1</t>
  </si>
  <si>
    <t>590322415500266064</t>
  </si>
  <si>
    <t>Świetlica Chomiąża</t>
  </si>
  <si>
    <t>Średzka 40</t>
  </si>
  <si>
    <t>105/2</t>
  </si>
  <si>
    <t>590322415500381873</t>
  </si>
  <si>
    <t>322056162244</t>
  </si>
  <si>
    <t>GOKiS</t>
  </si>
  <si>
    <t>Sienkiewicza 10A</t>
  </si>
  <si>
    <t>590322415500084033</t>
  </si>
  <si>
    <t>322056127960</t>
  </si>
  <si>
    <t>Zakład Usług Komunalnych Sp. z o.o.</t>
  </si>
  <si>
    <t>845-177-88-23</t>
  </si>
  <si>
    <t>ul. Sienkiewicza 24, 11-600 Węgorzewo</t>
  </si>
  <si>
    <t>Mieszkanie służbowe</t>
  </si>
  <si>
    <t>Węgorzewo</t>
  </si>
  <si>
    <t>Wodociągowa</t>
  </si>
  <si>
    <t>11-600</t>
  </si>
  <si>
    <t>590543510401354160</t>
  </si>
  <si>
    <t>Respect Energy S.A.</t>
  </si>
  <si>
    <t>Stare ujęcie wody</t>
  </si>
  <si>
    <t>590543510401003891</t>
  </si>
  <si>
    <t>Oddział Usług Pogrzebowych</t>
  </si>
  <si>
    <t>590543510401398249</t>
  </si>
  <si>
    <t>Warsztat Mechaniczny</t>
  </si>
  <si>
    <t>24</t>
  </si>
  <si>
    <t>590543510401136902</t>
  </si>
  <si>
    <t>25</t>
  </si>
  <si>
    <t>Przepompownia ścieków PŚ-1</t>
  </si>
  <si>
    <t>11-go Listopada</t>
  </si>
  <si>
    <t>590543510400959373</t>
  </si>
  <si>
    <t>Przepompownia ścieków PŚ</t>
  </si>
  <si>
    <t>Zacisze</t>
  </si>
  <si>
    <t>590543510401567775</t>
  </si>
  <si>
    <t>Zamkowa</t>
  </si>
  <si>
    <t>590543510401398416</t>
  </si>
  <si>
    <t>Nadbrzeżna</t>
  </si>
  <si>
    <t>590543510401003785</t>
  </si>
  <si>
    <t>Pionierów</t>
  </si>
  <si>
    <t>590543510401221530</t>
  </si>
  <si>
    <t>590543510401572076</t>
  </si>
  <si>
    <t>Zbożowa</t>
  </si>
  <si>
    <t>590543510401309412</t>
  </si>
  <si>
    <t>Kolonia Rybacka</t>
  </si>
  <si>
    <t>9A-1</t>
  </si>
  <si>
    <t>590543510401568284</t>
  </si>
  <si>
    <t>Przepompownia ścieków PŚ-0</t>
  </si>
  <si>
    <t>Kal</t>
  </si>
  <si>
    <t>590543510400958741</t>
  </si>
  <si>
    <t>590543510400871125</t>
  </si>
  <si>
    <t>Przepompownia ścieków PŚ-2</t>
  </si>
  <si>
    <t>590543510401136919</t>
  </si>
  <si>
    <t>Przepompownia ścieków PŚ-3</t>
  </si>
  <si>
    <t>590543510400782667</t>
  </si>
  <si>
    <t>Przepompownia ścieków PŚ-4</t>
  </si>
  <si>
    <t>590543510401178926</t>
  </si>
  <si>
    <t>dz. nr 81/15</t>
  </si>
  <si>
    <t>590543510401265046</t>
  </si>
  <si>
    <t>Przepompownia ścieków PŚ-7</t>
  </si>
  <si>
    <t>590543510401572069</t>
  </si>
  <si>
    <t>Przepompownia ścieków PŚ-1-1</t>
  </si>
  <si>
    <t>Ogonki</t>
  </si>
  <si>
    <t>Ognisty Ptak</t>
  </si>
  <si>
    <t>590543510401265053</t>
  </si>
  <si>
    <t>dz. nr 2</t>
  </si>
  <si>
    <t>590543510400827559</t>
  </si>
  <si>
    <t>Przepompownia ścieków PŚ-2-1</t>
  </si>
  <si>
    <t>590543510400827528</t>
  </si>
  <si>
    <t>Przepompownia ścieków PŚ-2A,3-6</t>
  </si>
  <si>
    <t>590543510401093519</t>
  </si>
  <si>
    <t>Przepompownia ścieków PŚ-2-4</t>
  </si>
  <si>
    <t>590543510401309429</t>
  </si>
  <si>
    <t>Przepompownia ścieków PŚ-3-A1</t>
  </si>
  <si>
    <t>590543510401309436</t>
  </si>
  <si>
    <t>Przepompownia ścieków PŚ-3-1</t>
  </si>
  <si>
    <t>590543510400872061</t>
  </si>
  <si>
    <t>Przepompownia ścieków PŚ-3-2;3-5</t>
  </si>
  <si>
    <t>590543510400915379</t>
  </si>
  <si>
    <t>Przepompownia ścieków PŚ-3-3</t>
  </si>
  <si>
    <t>590543510400872078</t>
  </si>
  <si>
    <t>Przepompownia ścieków PŚ-3-4</t>
  </si>
  <si>
    <t>590543510401179954</t>
  </si>
  <si>
    <t>Przepompownia ścieków PŚ-3-9</t>
  </si>
  <si>
    <t>590543510401221547</t>
  </si>
  <si>
    <t>Przepompownia ścieków PŚ-6-1</t>
  </si>
  <si>
    <t>590543510401566570</t>
  </si>
  <si>
    <t>Przepompownia ścieków PŚ-6-3</t>
  </si>
  <si>
    <t>590543510401265114</t>
  </si>
  <si>
    <t>Przepompownia ścieków PŚ-6-4</t>
  </si>
  <si>
    <t>590543510401221554</t>
  </si>
  <si>
    <t>Przepompownia ścieków PŚ-6-5</t>
  </si>
  <si>
    <t>590543510401572144</t>
  </si>
  <si>
    <t>Przepompownia ścieków PŚ-6-6</t>
  </si>
  <si>
    <t>590543510401569021</t>
  </si>
  <si>
    <t>Przepompownia ścieków PŚ-6-7,8</t>
  </si>
  <si>
    <t>590543510400783558</t>
  </si>
  <si>
    <t>Przepompownia ścieków PŚ-7-1</t>
  </si>
  <si>
    <t>590543510400783527</t>
  </si>
  <si>
    <t>Przepompownia ścieków PŚ-8-1</t>
  </si>
  <si>
    <t>590543510401049035</t>
  </si>
  <si>
    <t>Przepompownia ścieków PŚ-8-3</t>
  </si>
  <si>
    <t>590543510401220366</t>
  </si>
  <si>
    <t>Przepompownia ścieków PŚ-8-4</t>
  </si>
  <si>
    <t>590543510401353194</t>
  </si>
  <si>
    <t>Przepompownia ścieków PŚ-8-5</t>
  </si>
  <si>
    <t>590543510401136131</t>
  </si>
  <si>
    <t>Maćki</t>
  </si>
  <si>
    <t>590543510400783732</t>
  </si>
  <si>
    <t>Pompownia wody PW</t>
  </si>
  <si>
    <t>590543510401265268</t>
  </si>
  <si>
    <t>Guja/Piaski</t>
  </si>
  <si>
    <t>590543510400826378</t>
  </si>
  <si>
    <t>Czerwony Dwór</t>
  </si>
  <si>
    <t>590543510400915348</t>
  </si>
  <si>
    <t>590543510401354351</t>
  </si>
  <si>
    <t>Pawilon Handlowy</t>
  </si>
  <si>
    <t>22A</t>
  </si>
  <si>
    <t>590543510400915355</t>
  </si>
  <si>
    <t>Pompownia wody</t>
  </si>
  <si>
    <t>Łęgwarowo</t>
  </si>
  <si>
    <t>dz. nr 228</t>
  </si>
  <si>
    <t>590543510401136889</t>
  </si>
  <si>
    <t>Fontanna</t>
  </si>
  <si>
    <t>skwer Króla Stanisława Leszczyńskiego</t>
  </si>
  <si>
    <t>590543510401265275</t>
  </si>
  <si>
    <t>Perły</t>
  </si>
  <si>
    <t>dz. nr 145</t>
  </si>
  <si>
    <t>590543510401570928</t>
  </si>
  <si>
    <t>dz. nr 2/894</t>
  </si>
  <si>
    <t>590543510401352968</t>
  </si>
  <si>
    <t>Przepompownia Ścieków P-1</t>
  </si>
  <si>
    <t>Targowa</t>
  </si>
  <si>
    <t>590543510400871972</t>
  </si>
  <si>
    <t>Stolarnia</t>
  </si>
  <si>
    <t>dz.356/68</t>
  </si>
  <si>
    <t>590543510401135943</t>
  </si>
  <si>
    <t>Przepompownia sanitarna</t>
  </si>
  <si>
    <t>Nowe Osiedle</t>
  </si>
  <si>
    <t xml:space="preserve"> dz.369 </t>
  </si>
  <si>
    <t>590543510401353309</t>
  </si>
  <si>
    <t>Przepompownia sanitarna Konopnickiej</t>
  </si>
  <si>
    <t>Marii Konopnickiej</t>
  </si>
  <si>
    <t>590543510401569632</t>
  </si>
  <si>
    <t>Przepompownia sanitarna Heweliusza</t>
  </si>
  <si>
    <t>Heweliusza</t>
  </si>
  <si>
    <t>dz. 1388/2</t>
  </si>
  <si>
    <t>590543510400914563</t>
  </si>
  <si>
    <t>Przepompownia sanitarna PO2</t>
  </si>
  <si>
    <t>Milenijna</t>
  </si>
  <si>
    <t>dz. 391</t>
  </si>
  <si>
    <t>590543510401308279</t>
  </si>
  <si>
    <t>Przepompownia sanitarna Zielona</t>
  </si>
  <si>
    <t>dz. 205</t>
  </si>
  <si>
    <t>590543510401092321</t>
  </si>
  <si>
    <t>Przepompownia sanitarna PW1</t>
  </si>
  <si>
    <t>dz. 44</t>
  </si>
  <si>
    <t>590543510401220632</t>
  </si>
  <si>
    <t>Przepompownia sanitarna PW2</t>
  </si>
  <si>
    <t>dz. 73/5</t>
  </si>
  <si>
    <t>590543510401264070</t>
  </si>
  <si>
    <t>Przepompownia sanitarna PW3</t>
  </si>
  <si>
    <t>dz. 88/8</t>
  </si>
  <si>
    <t>590543510401308217</t>
  </si>
  <si>
    <t>dz. 1131</t>
  </si>
  <si>
    <t>590543510401264131</t>
  </si>
  <si>
    <t>Przepompownia ścieków P1 Kal</t>
  </si>
  <si>
    <t>dz. 80/8</t>
  </si>
  <si>
    <t>590543510401590223</t>
  </si>
  <si>
    <t>Budynek B</t>
  </si>
  <si>
    <t>590543510401049097</t>
  </si>
  <si>
    <t>Przepompownia ścieków P1</t>
  </si>
  <si>
    <t>8-12/1</t>
  </si>
  <si>
    <t>590543510401573134</t>
  </si>
  <si>
    <t>PŚ Sztynort</t>
  </si>
  <si>
    <t>Sztrynort</t>
  </si>
  <si>
    <t>590543510401612994</t>
  </si>
  <si>
    <t>Przepompownia</t>
  </si>
  <si>
    <t>dz. 10/32</t>
  </si>
  <si>
    <t>590543510400782551</t>
  </si>
  <si>
    <t>590543510400872139</t>
  </si>
  <si>
    <t>58</t>
  </si>
  <si>
    <t>Wola</t>
  </si>
  <si>
    <t>590543510401398461</t>
  </si>
  <si>
    <t>Ołownik</t>
  </si>
  <si>
    <t>590543510401137091</t>
  </si>
  <si>
    <t>Grądy Węgorzewskie</t>
  </si>
  <si>
    <t>590543510400872122</t>
  </si>
  <si>
    <t>Olszewo Węgorzewskie</t>
  </si>
  <si>
    <t>590543510401221660</t>
  </si>
  <si>
    <t>40</t>
  </si>
  <si>
    <t>Przepompownia PS-1</t>
  </si>
  <si>
    <t>dz. nr 185/62</t>
  </si>
  <si>
    <t>590543510401352975</t>
  </si>
  <si>
    <t>Przepompownia PS-2</t>
  </si>
  <si>
    <t>dz. nr 192/6</t>
  </si>
  <si>
    <t>590543510401569663</t>
  </si>
  <si>
    <t>Przepompownia PS-3</t>
  </si>
  <si>
    <t>dz. nr 181/17</t>
  </si>
  <si>
    <t>590543510401441891</t>
  </si>
  <si>
    <t>Pochwałki</t>
  </si>
  <si>
    <t>dz. nr 35/21</t>
  </si>
  <si>
    <t>590543510400782674</t>
  </si>
  <si>
    <t>Przepompownia  ścieków P-1</t>
  </si>
  <si>
    <t>Budry</t>
  </si>
  <si>
    <t>dz. nr 924</t>
  </si>
  <si>
    <t>11-606</t>
  </si>
  <si>
    <t>590543510401572656</t>
  </si>
  <si>
    <t>Przepompownia  ścieków P-2</t>
  </si>
  <si>
    <t>dz. nr 965</t>
  </si>
  <si>
    <t>590543510400826491</t>
  </si>
  <si>
    <t>Przepompownia  ścieków P-3</t>
  </si>
  <si>
    <t>Ks. Masłowskiego</t>
  </si>
  <si>
    <t>dz. nr 233/1</t>
  </si>
  <si>
    <t>590543510400914174</t>
  </si>
  <si>
    <t>Przepompownia  ścieków P-4</t>
  </si>
  <si>
    <t>Kajki</t>
  </si>
  <si>
    <t>dz. nr 217</t>
  </si>
  <si>
    <t>590543510401353330</t>
  </si>
  <si>
    <t>Przepompownia  ścieków P-5</t>
  </si>
  <si>
    <t>dz. nr 213/1</t>
  </si>
  <si>
    <t>590543510401353156</t>
  </si>
  <si>
    <t>Koźlak</t>
  </si>
  <si>
    <t>dz. nr 11/34</t>
  </si>
  <si>
    <t>590543510400826538</t>
  </si>
  <si>
    <t>dz. nr 923</t>
  </si>
  <si>
    <t>590543510401220397</t>
  </si>
  <si>
    <t>Gmina Świdnica</t>
  </si>
  <si>
    <t>Urząd Gminy w Świdnicy</t>
  </si>
  <si>
    <t>590310600000791962</t>
  </si>
  <si>
    <t>56564727</t>
  </si>
  <si>
    <t xml:space="preserve">OSP - Remiza </t>
  </si>
  <si>
    <t>48</t>
  </si>
  <si>
    <t>590310600001273832</t>
  </si>
  <si>
    <t>9538119</t>
  </si>
  <si>
    <t>100</t>
  </si>
  <si>
    <t>590310600001273856</t>
  </si>
  <si>
    <t>62327885</t>
  </si>
  <si>
    <t>1A</t>
  </si>
  <si>
    <t>590310600001273863</t>
  </si>
  <si>
    <t>62373622</t>
  </si>
  <si>
    <t>Stadion</t>
  </si>
  <si>
    <t>Sportowa</t>
  </si>
  <si>
    <t>60/15</t>
  </si>
  <si>
    <t>590310600031420572</t>
  </si>
  <si>
    <t>63020382</t>
  </si>
  <si>
    <t>Zalew - plac rekreacyjny</t>
  </si>
  <si>
    <t>51/18</t>
  </si>
  <si>
    <t>590310600001379121</t>
  </si>
  <si>
    <t>9223338</t>
  </si>
  <si>
    <t>Kamperownia</t>
  </si>
  <si>
    <t>590310600025924222</t>
  </si>
  <si>
    <t>10017419</t>
  </si>
  <si>
    <t>Boisko</t>
  </si>
  <si>
    <t>73/2</t>
  </si>
  <si>
    <t>590310600031430977</t>
  </si>
  <si>
    <t>83451524</t>
  </si>
  <si>
    <t>Tablica reklamowa</t>
  </si>
  <si>
    <t>176/15</t>
  </si>
  <si>
    <t>590310600030016998</t>
  </si>
  <si>
    <t>8106714</t>
  </si>
  <si>
    <t>Plac - pętla autobusowa</t>
  </si>
  <si>
    <t>419</t>
  </si>
  <si>
    <t>590310600031218025</t>
  </si>
  <si>
    <t>81276215</t>
  </si>
  <si>
    <t>Teren rekreacyjny</t>
  </si>
  <si>
    <t>91/1</t>
  </si>
  <si>
    <t>590310600031219534</t>
  </si>
  <si>
    <t>83100056</t>
  </si>
  <si>
    <t xml:space="preserve">Teren zielony </t>
  </si>
  <si>
    <t>355/2</t>
  </si>
  <si>
    <t>590310600031221933</t>
  </si>
  <si>
    <t>82663339</t>
  </si>
  <si>
    <t>Obiekt budowlany</t>
  </si>
  <si>
    <t>590310600000909640</t>
  </si>
  <si>
    <t>8170962</t>
  </si>
  <si>
    <t>590310600000909657</t>
  </si>
  <si>
    <t>46707999</t>
  </si>
  <si>
    <t>ul. Szkolna 1, 66-014 Słone</t>
  </si>
  <si>
    <t>Szkoła podstawowa</t>
  </si>
  <si>
    <t>590310600000791955</t>
  </si>
  <si>
    <t>87301712</t>
  </si>
  <si>
    <t>Zespół Szkolno-Przedszkolny</t>
  </si>
  <si>
    <t>ul. Ogrodowa 36, 66-008 Świdnica</t>
  </si>
  <si>
    <t>590310600000807342</t>
  </si>
  <si>
    <t>51164726</t>
  </si>
  <si>
    <t>Hala sportowa</t>
  </si>
  <si>
    <t>36A</t>
  </si>
  <si>
    <t>590310600000909633</t>
  </si>
  <si>
    <t>62327654</t>
  </si>
  <si>
    <t>Przedszkole publiczne i Żłobek</t>
  </si>
  <si>
    <t>36B</t>
  </si>
  <si>
    <t>590310600030780004</t>
  </si>
  <si>
    <t>Ośrodek Pomocy Społecznej</t>
  </si>
  <si>
    <t>ul. Długa 85/1, 66-008 Świdnica</t>
  </si>
  <si>
    <t>Biura (GOPS)</t>
  </si>
  <si>
    <t>85/1</t>
  </si>
  <si>
    <t>590310600023537295</t>
  </si>
  <si>
    <t>7934723</t>
  </si>
  <si>
    <t>Centrum psychologiczno-terapeutyczne</t>
  </si>
  <si>
    <t xml:space="preserve">Długa </t>
  </si>
  <si>
    <t>85/3</t>
  </si>
  <si>
    <t>590310600024794727</t>
  </si>
  <si>
    <t>28133868</t>
  </si>
  <si>
    <t>Dom dziennego pobytu Seniora</t>
  </si>
  <si>
    <t>590310600024252357</t>
  </si>
  <si>
    <t>9815672</t>
  </si>
  <si>
    <t>Kaplica</t>
  </si>
  <si>
    <t>341</t>
  </si>
  <si>
    <t>590310600028951645</t>
  </si>
  <si>
    <t>82635437</t>
  </si>
  <si>
    <t xml:space="preserve">Kaplica </t>
  </si>
  <si>
    <t>Kosynierów</t>
  </si>
  <si>
    <t>476/2</t>
  </si>
  <si>
    <t>590310600007605750</t>
  </si>
  <si>
    <t>60486815</t>
  </si>
  <si>
    <t>Garaże</t>
  </si>
  <si>
    <t>590310600026125451</t>
  </si>
  <si>
    <t>7670281</t>
  </si>
  <si>
    <t>Biura (ZKP)</t>
  </si>
  <si>
    <t>590310600000915269</t>
  </si>
  <si>
    <t>27718746</t>
  </si>
  <si>
    <t>Biura (ZUK)</t>
  </si>
  <si>
    <t>590310600000971388</t>
  </si>
  <si>
    <t>91798622</t>
  </si>
  <si>
    <t>590310600000915283</t>
  </si>
  <si>
    <t>81490534</t>
  </si>
  <si>
    <t>590310600002256667</t>
  </si>
  <si>
    <t>80322838</t>
  </si>
  <si>
    <t>Korytarz (ZUK)</t>
  </si>
  <si>
    <t>590310600007627967</t>
  </si>
  <si>
    <t>27605761</t>
  </si>
  <si>
    <t>590310600000916310</t>
  </si>
  <si>
    <t>12814348</t>
  </si>
  <si>
    <t>Zbór poewangelicki</t>
  </si>
  <si>
    <t>310</t>
  </si>
  <si>
    <t>590310600000916303</t>
  </si>
  <si>
    <t>87196871</t>
  </si>
  <si>
    <t>Sala wiejska</t>
  </si>
  <si>
    <t xml:space="preserve">Buchałów </t>
  </si>
  <si>
    <t>590310600001018396</t>
  </si>
  <si>
    <t>87279448</t>
  </si>
  <si>
    <t>Świetlica</t>
  </si>
  <si>
    <t xml:space="preserve">Drzonów </t>
  </si>
  <si>
    <t>17A</t>
  </si>
  <si>
    <t>590310600001018204</t>
  </si>
  <si>
    <t>88781482</t>
  </si>
  <si>
    <t>590310600001018419</t>
  </si>
  <si>
    <t>9603542</t>
  </si>
  <si>
    <t>26</t>
  </si>
  <si>
    <t>590310600000916297</t>
  </si>
  <si>
    <t>12276556</t>
  </si>
  <si>
    <t>590310600000210494</t>
  </si>
  <si>
    <t>8660130</t>
  </si>
  <si>
    <t>590310600001018402</t>
  </si>
  <si>
    <t>9486892</t>
  </si>
  <si>
    <t>32</t>
  </si>
  <si>
    <t>590310600000916327</t>
  </si>
  <si>
    <t>81296139</t>
  </si>
  <si>
    <t>590310600001018389</t>
  </si>
  <si>
    <t>12071886</t>
  </si>
  <si>
    <t>Tęczowa</t>
  </si>
  <si>
    <t>590310600000210401</t>
  </si>
  <si>
    <t>9126767</t>
  </si>
  <si>
    <t>590310600007604135</t>
  </si>
  <si>
    <t>82681448</t>
  </si>
  <si>
    <t>590310600002256674</t>
  </si>
  <si>
    <t>56564739</t>
  </si>
  <si>
    <t xml:space="preserve">Sala wiejska </t>
  </si>
  <si>
    <t xml:space="preserve">Szkolna </t>
  </si>
  <si>
    <t>590310600000210395</t>
  </si>
  <si>
    <t>46369348</t>
  </si>
  <si>
    <t>Ujęcie wody</t>
  </si>
  <si>
    <t>590310600000210357</t>
  </si>
  <si>
    <t>70028144</t>
  </si>
  <si>
    <t>Aleja Brzozowa</t>
  </si>
  <si>
    <t>252/1</t>
  </si>
  <si>
    <t>590310600029381328</t>
  </si>
  <si>
    <t>56266885</t>
  </si>
  <si>
    <t>Stacja podnoszenia ciśnienia wody</t>
  </si>
  <si>
    <t xml:space="preserve">Buchałów  </t>
  </si>
  <si>
    <t>87/4</t>
  </si>
  <si>
    <t>590310600000924940</t>
  </si>
  <si>
    <t>7869757</t>
  </si>
  <si>
    <t>412/1</t>
  </si>
  <si>
    <t>590310600024634658</t>
  </si>
  <si>
    <t>10991591</t>
  </si>
  <si>
    <t>Strumykowa</t>
  </si>
  <si>
    <t>590310600030940361</t>
  </si>
  <si>
    <t>56546049</t>
  </si>
  <si>
    <t>Spokojna</t>
  </si>
  <si>
    <t>262</t>
  </si>
  <si>
    <t>590310600031740144</t>
  </si>
  <si>
    <t>88328831</t>
  </si>
  <si>
    <t>SUW, w tym ujęcie wody</t>
  </si>
  <si>
    <t>590310600000210456</t>
  </si>
  <si>
    <t>56266967</t>
  </si>
  <si>
    <t>Jałowcowa</t>
  </si>
  <si>
    <t>66/4</t>
  </si>
  <si>
    <t>590310600000210371</t>
  </si>
  <si>
    <t>56118682</t>
  </si>
  <si>
    <t>891/3</t>
  </si>
  <si>
    <t>590310600000210364</t>
  </si>
  <si>
    <t>56551749</t>
  </si>
  <si>
    <t>273/2</t>
  </si>
  <si>
    <t>590310600000210432</t>
  </si>
  <si>
    <t>51160290</t>
  </si>
  <si>
    <t>C22A</t>
  </si>
  <si>
    <t>72/1</t>
  </si>
  <si>
    <t>590310600000210425</t>
  </si>
  <si>
    <t>56074354</t>
  </si>
  <si>
    <t>65/3</t>
  </si>
  <si>
    <t>590310600000924933</t>
  </si>
  <si>
    <t>85488162</t>
  </si>
  <si>
    <t>88/2</t>
  </si>
  <si>
    <t>590310600000924957</t>
  </si>
  <si>
    <t>9755513</t>
  </si>
  <si>
    <t>27/PS-5</t>
  </si>
  <si>
    <t>590310600000916280</t>
  </si>
  <si>
    <t>11908986</t>
  </si>
  <si>
    <t>38 M/PS-4</t>
  </si>
  <si>
    <t>590310600000210449</t>
  </si>
  <si>
    <t>11043952</t>
  </si>
  <si>
    <t>45/2</t>
  </si>
  <si>
    <t>590310600002295222</t>
  </si>
  <si>
    <t>96859973</t>
  </si>
  <si>
    <t>280</t>
  </si>
  <si>
    <t>590310600000916372</t>
  </si>
  <si>
    <t>7569319</t>
  </si>
  <si>
    <t>359</t>
  </si>
  <si>
    <t>590310600000916365</t>
  </si>
  <si>
    <t>3282315</t>
  </si>
  <si>
    <t>388</t>
  </si>
  <si>
    <t>590310600000916358</t>
  </si>
  <si>
    <t>56071662</t>
  </si>
  <si>
    <t>134/1</t>
  </si>
  <si>
    <t>590310600000916341</t>
  </si>
  <si>
    <t>56071555</t>
  </si>
  <si>
    <t>590310600001770843</t>
  </si>
  <si>
    <t>56266983</t>
  </si>
  <si>
    <t>169/2</t>
  </si>
  <si>
    <t>590310600001703087</t>
  </si>
  <si>
    <t>3304472</t>
  </si>
  <si>
    <t>207/4</t>
  </si>
  <si>
    <t>590310600001703094</t>
  </si>
  <si>
    <t>10848099</t>
  </si>
  <si>
    <t>133</t>
  </si>
  <si>
    <t>590310600001703100</t>
  </si>
  <si>
    <t>10726726</t>
  </si>
  <si>
    <t>437</t>
  </si>
  <si>
    <t>590310600001703117</t>
  </si>
  <si>
    <t>10707502</t>
  </si>
  <si>
    <t>402/3</t>
  </si>
  <si>
    <t>590310600001703124</t>
  </si>
  <si>
    <t>23828490</t>
  </si>
  <si>
    <t>174/8</t>
  </si>
  <si>
    <t>590310600001703131</t>
  </si>
  <si>
    <t>23135712</t>
  </si>
  <si>
    <t>399/2</t>
  </si>
  <si>
    <t>590310600001703148</t>
  </si>
  <si>
    <t>22609363</t>
  </si>
  <si>
    <t>356/3</t>
  </si>
  <si>
    <t>590310600001703155</t>
  </si>
  <si>
    <t>23748452</t>
  </si>
  <si>
    <t>356/4</t>
  </si>
  <si>
    <t>590310600001703162</t>
  </si>
  <si>
    <t>23754290</t>
  </si>
  <si>
    <t>349/2</t>
  </si>
  <si>
    <t>590310600001703179</t>
  </si>
  <si>
    <t>24027313</t>
  </si>
  <si>
    <t>210/2</t>
  </si>
  <si>
    <t>590310600001770829</t>
  </si>
  <si>
    <t>22624957</t>
  </si>
  <si>
    <t>151/3</t>
  </si>
  <si>
    <t>590310600001770775</t>
  </si>
  <si>
    <t>26136266</t>
  </si>
  <si>
    <t>161</t>
  </si>
  <si>
    <t>590310600001770768</t>
  </si>
  <si>
    <t>20809674</t>
  </si>
  <si>
    <t>150/4</t>
  </si>
  <si>
    <t>590310600001770751</t>
  </si>
  <si>
    <t>23804072</t>
  </si>
  <si>
    <t>202/1</t>
  </si>
  <si>
    <t>590310600001770782</t>
  </si>
  <si>
    <t>24922841</t>
  </si>
  <si>
    <t>201</t>
  </si>
  <si>
    <t>590310600001770799</t>
  </si>
  <si>
    <t>25888064</t>
  </si>
  <si>
    <t>121/3</t>
  </si>
  <si>
    <t>590310600001770805</t>
  </si>
  <si>
    <t>26377889</t>
  </si>
  <si>
    <t>200</t>
  </si>
  <si>
    <t>590310600001770812</t>
  </si>
  <si>
    <t>23156093</t>
  </si>
  <si>
    <t>198/5</t>
  </si>
  <si>
    <t>590310600001770836</t>
  </si>
  <si>
    <t>26347162</t>
  </si>
  <si>
    <t>15A M/PS-6</t>
  </si>
  <si>
    <t>82/84</t>
  </si>
  <si>
    <t>590310600000210487</t>
  </si>
  <si>
    <t>90918114</t>
  </si>
  <si>
    <t>2/PS-1</t>
  </si>
  <si>
    <t>590310600000916273</t>
  </si>
  <si>
    <t>6628326</t>
  </si>
  <si>
    <t>590310600000210463</t>
  </si>
  <si>
    <t>56564734</t>
  </si>
  <si>
    <t xml:space="preserve">Tęczowa </t>
  </si>
  <si>
    <t>287/2</t>
  </si>
  <si>
    <t>590310600000210470</t>
  </si>
  <si>
    <t>7210622</t>
  </si>
  <si>
    <t>590310600000210333</t>
  </si>
  <si>
    <t>9876757</t>
  </si>
  <si>
    <t>497/16</t>
  </si>
  <si>
    <t>590310600007635962</t>
  </si>
  <si>
    <t>3487239</t>
  </si>
  <si>
    <t>850/7</t>
  </si>
  <si>
    <t>590310600000210340</t>
  </si>
  <si>
    <t>56071771</t>
  </si>
  <si>
    <t>Polanka</t>
  </si>
  <si>
    <t>150/18</t>
  </si>
  <si>
    <t>590310600001248588</t>
  </si>
  <si>
    <t>8201530</t>
  </si>
  <si>
    <t>Ogrodnicza</t>
  </si>
  <si>
    <t>478/17</t>
  </si>
  <si>
    <t>590310600001248571</t>
  </si>
  <si>
    <t>8308812</t>
  </si>
  <si>
    <t>973-099-08-99</t>
  </si>
  <si>
    <t>ul. Ogrodowa 37, 66-008 Świdnica</t>
  </si>
  <si>
    <t>Biblioteka</t>
  </si>
  <si>
    <t>590310600000911988</t>
  </si>
  <si>
    <t>Dom Kultury</t>
  </si>
  <si>
    <t>590310600000911995</t>
  </si>
  <si>
    <t>Gmina Karsin</t>
  </si>
  <si>
    <t>591-159-86-54</t>
  </si>
  <si>
    <t>ul. Długa 222, 83-440 Karsin</t>
  </si>
  <si>
    <t>Środowiskowy Dom Samopomocy</t>
  </si>
  <si>
    <t>Wiele</t>
  </si>
  <si>
    <t>Derdowskiego</t>
  </si>
  <si>
    <t>83-441</t>
  </si>
  <si>
    <t>590243835015132380</t>
  </si>
  <si>
    <t>Przepompownia ścieków PS-1</t>
  </si>
  <si>
    <t>Bąk</t>
  </si>
  <si>
    <t>dz.134</t>
  </si>
  <si>
    <t>83-440</t>
  </si>
  <si>
    <t>Karsin</t>
  </si>
  <si>
    <t>590243835014930994</t>
  </si>
  <si>
    <t>Osowo</t>
  </si>
  <si>
    <t>dz.172/1</t>
  </si>
  <si>
    <t>590243835015129397</t>
  </si>
  <si>
    <t>Przepompownia ścieków PS-2</t>
  </si>
  <si>
    <t>dz.161</t>
  </si>
  <si>
    <t>590243835014930895</t>
  </si>
  <si>
    <t>Przepompownia ścieków PS-3</t>
  </si>
  <si>
    <t>dz.136/2</t>
  </si>
  <si>
    <t>590243835014930888</t>
  </si>
  <si>
    <t>dz.352</t>
  </si>
  <si>
    <t>590243835014930871</t>
  </si>
  <si>
    <t>dz.25/9</t>
  </si>
  <si>
    <t>590243835014930864</t>
  </si>
  <si>
    <t>Przepompownia ścieków PS-4</t>
  </si>
  <si>
    <t>dz.36/9</t>
  </si>
  <si>
    <t>590243835014931199</t>
  </si>
  <si>
    <t>Przepompownia ścieków PS-5</t>
  </si>
  <si>
    <t>dz.310/17</t>
  </si>
  <si>
    <t>590243835014930857</t>
  </si>
  <si>
    <t>Przepompownia ścieków PS-6</t>
  </si>
  <si>
    <t>dz.367</t>
  </si>
  <si>
    <t>590243835015129380</t>
  </si>
  <si>
    <t>Rewitalizacja centrum wsi</t>
  </si>
  <si>
    <t>dz.30,31,32,33,34,35,36,37,38</t>
  </si>
  <si>
    <t>590243835014930840</t>
  </si>
  <si>
    <t>Przytarnia</t>
  </si>
  <si>
    <t>dz.289</t>
  </si>
  <si>
    <t>590243835015014341</t>
  </si>
  <si>
    <t>dz.231/1</t>
  </si>
  <si>
    <t>590243835015014105</t>
  </si>
  <si>
    <t>dz.93/1</t>
  </si>
  <si>
    <t>590243835015012781</t>
  </si>
  <si>
    <t>dz.133/1</t>
  </si>
  <si>
    <t>590243835015014112</t>
  </si>
  <si>
    <t>Przepompownia ścieków PS-7</t>
  </si>
  <si>
    <t>Wdzydze Tucholskie</t>
  </si>
  <si>
    <t>dz.208</t>
  </si>
  <si>
    <t>590243835015047790</t>
  </si>
  <si>
    <t>Przepompownia ścieków PS-9</t>
  </si>
  <si>
    <t>dz.127/1</t>
  </si>
  <si>
    <t>590243835015085259</t>
  </si>
  <si>
    <t>Przepompownia ścieków PS-10</t>
  </si>
  <si>
    <t>dz.112/1</t>
  </si>
  <si>
    <t>590243835015085372</t>
  </si>
  <si>
    <t>Przepompownia ścieków PS-11</t>
  </si>
  <si>
    <t>dz.20/2</t>
  </si>
  <si>
    <t>590243835015085389</t>
  </si>
  <si>
    <t>Przepompownia ścieków PS-12</t>
  </si>
  <si>
    <t>dz.1/8</t>
  </si>
  <si>
    <t>590243835015047806</t>
  </si>
  <si>
    <t>Hydrofornia Dąbrowa</t>
  </si>
  <si>
    <t>Dąbrowa</t>
  </si>
  <si>
    <t>590243835014544429</t>
  </si>
  <si>
    <t>Instalacja PV</t>
  </si>
  <si>
    <t>Hydrofornia Karsin</t>
  </si>
  <si>
    <t>590243835014427968</t>
  </si>
  <si>
    <t>Wysypisko komunalne Osowo</t>
  </si>
  <si>
    <t>590243835015229882</t>
  </si>
  <si>
    <t>Przepompownia Cisewie</t>
  </si>
  <si>
    <t>Cisewie</t>
  </si>
  <si>
    <t>590243835014842457</t>
  </si>
  <si>
    <t>Hydrofornia Kliczkowy</t>
  </si>
  <si>
    <t>Kliczkowy</t>
  </si>
  <si>
    <t>83-442</t>
  </si>
  <si>
    <t>Borsk</t>
  </si>
  <si>
    <t>590243835014910026</t>
  </si>
  <si>
    <t>Przepompownia P7k Karsin</t>
  </si>
  <si>
    <t>590243835014427975</t>
  </si>
  <si>
    <t>Przepompownia P6k Karsin</t>
  </si>
  <si>
    <t>dz.855</t>
  </si>
  <si>
    <t>590243835014439572</t>
  </si>
  <si>
    <t>Przepompownia P2k Karsin</t>
  </si>
  <si>
    <t>590243835015230581</t>
  </si>
  <si>
    <t>Przepompownia Karsin</t>
  </si>
  <si>
    <t>590243835014427982</t>
  </si>
  <si>
    <t>Przepompownia Wiele</t>
  </si>
  <si>
    <t>590243835015055665</t>
  </si>
  <si>
    <t>590243835014948791</t>
  </si>
  <si>
    <t>Przepompownia Górki</t>
  </si>
  <si>
    <t>Górki</t>
  </si>
  <si>
    <t>590243835014910033</t>
  </si>
  <si>
    <t>Przepompownia P1w Wiele</t>
  </si>
  <si>
    <t>590243835014963909</t>
  </si>
  <si>
    <t>Przepompownia P3k Karsin</t>
  </si>
  <si>
    <t>590243835014943000</t>
  </si>
  <si>
    <t>Przepompownia P4k Ogrodowa</t>
  </si>
  <si>
    <t>590243835014663427</t>
  </si>
  <si>
    <t xml:space="preserve">Przepompownia Borsk PS6 </t>
  </si>
  <si>
    <t>dz.34</t>
  </si>
  <si>
    <t>590243835014985215</t>
  </si>
  <si>
    <t>Przepompownia Borsk PT5</t>
  </si>
  <si>
    <t>590243835015007794</t>
  </si>
  <si>
    <t>Przepompownia Borsk PS15</t>
  </si>
  <si>
    <t>590243835015007800</t>
  </si>
  <si>
    <t>Przepompownia Borsk PS4</t>
  </si>
  <si>
    <t>590243835015007817</t>
  </si>
  <si>
    <t>Przepompownia Kliczkowy PS1</t>
  </si>
  <si>
    <t>590243835015007824</t>
  </si>
  <si>
    <t>Przepompownia Malary PS2</t>
  </si>
  <si>
    <t>dz.45/4</t>
  </si>
  <si>
    <t>590243835014985932</t>
  </si>
  <si>
    <t>590243835015022995</t>
  </si>
  <si>
    <t>Przepompownia ścieków PS-13</t>
  </si>
  <si>
    <t>dz.138/5</t>
  </si>
  <si>
    <t>590243835015050394</t>
  </si>
  <si>
    <t>Przepompownia ścieków PP1</t>
  </si>
  <si>
    <t>Zamość</t>
  </si>
  <si>
    <t>dz.315</t>
  </si>
  <si>
    <t>590243835040356812</t>
  </si>
  <si>
    <t>Przepompownia ścieków PP2</t>
  </si>
  <si>
    <t>dz.351</t>
  </si>
  <si>
    <t>590243835040356843</t>
  </si>
  <si>
    <t>Przepompownia ścieków PP3</t>
  </si>
  <si>
    <t>dz.356/13</t>
  </si>
  <si>
    <t>590243835040356881</t>
  </si>
  <si>
    <t>Przepompownia ścieków PP4</t>
  </si>
  <si>
    <t>Osówko (obręb Osowo)</t>
  </si>
  <si>
    <t>dz.219</t>
  </si>
  <si>
    <t>590243835040357017</t>
  </si>
  <si>
    <t>Plaża gminna Wdzydze Tucholskie</t>
  </si>
  <si>
    <t>dz.84</t>
  </si>
  <si>
    <t>590243835040248438</t>
  </si>
  <si>
    <t>Zbiornik retencyjny</t>
  </si>
  <si>
    <t>dz.614/3</t>
  </si>
  <si>
    <t>590243835041200466</t>
  </si>
  <si>
    <t>dz.65/1</t>
  </si>
  <si>
    <t>590243855043539113</t>
  </si>
  <si>
    <t>Lipa</t>
  </si>
  <si>
    <t>dz.12</t>
  </si>
  <si>
    <t xml:space="preserve">Karsin </t>
  </si>
  <si>
    <t>590243835043769961</t>
  </si>
  <si>
    <t>Remiza OSP</t>
  </si>
  <si>
    <t>177</t>
  </si>
  <si>
    <t>590243835043995940</t>
  </si>
  <si>
    <t>Urząd Gminy Karsin</t>
  </si>
  <si>
    <t>Remiza Zamość</t>
  </si>
  <si>
    <t>590243835014842440</t>
  </si>
  <si>
    <t>Świetlica Dąbrowa</t>
  </si>
  <si>
    <t>590243835015299717</t>
  </si>
  <si>
    <t>590243835014427951</t>
  </si>
  <si>
    <t>Boisko sportowe ul. Kolejowa</t>
  </si>
  <si>
    <t>Kolejowa</t>
  </si>
  <si>
    <t>590243835014439565</t>
  </si>
  <si>
    <t>Remiza OSP Osowo</t>
  </si>
  <si>
    <t>590243835015087512</t>
  </si>
  <si>
    <t>Remiza OSP Górki</t>
  </si>
  <si>
    <t>590243835014952194</t>
  </si>
  <si>
    <t>Mieszkanie Górki</t>
  </si>
  <si>
    <t>590243835015194913</t>
  </si>
  <si>
    <t>Świetlica Górki</t>
  </si>
  <si>
    <t>590243835014663410</t>
  </si>
  <si>
    <t>Remiza Przytarnia</t>
  </si>
  <si>
    <t>590243835014842464</t>
  </si>
  <si>
    <t>Dom Kultury Wdzydze Tucholskie 38</t>
  </si>
  <si>
    <t xml:space="preserve">Wdzydze Tucholskie </t>
  </si>
  <si>
    <t>590243835014544436</t>
  </si>
  <si>
    <t>Budynek komunalny Cisewie</t>
  </si>
  <si>
    <t>590243835015101782</t>
  </si>
  <si>
    <t>Sala wiejska Bąk</t>
  </si>
  <si>
    <t>590243835015094886</t>
  </si>
  <si>
    <t>Świetlica Borsk</t>
  </si>
  <si>
    <t>590243835015094893</t>
  </si>
  <si>
    <t>Świetlica Przytarnia</t>
  </si>
  <si>
    <t>590243835014546898</t>
  </si>
  <si>
    <t>Oświetlenie sali Wdzydze Tucholskie</t>
  </si>
  <si>
    <t>590243835014727211</t>
  </si>
  <si>
    <t>Domek ratownika w Wielu</t>
  </si>
  <si>
    <t>590243835015010770</t>
  </si>
  <si>
    <t>ul. Długa 31, 83-440 Karsin</t>
  </si>
  <si>
    <t>Przedszkole Długa 31</t>
  </si>
  <si>
    <t>590243835014605892</t>
  </si>
  <si>
    <t>ul. Kościerska 5, 83-441 Wiele</t>
  </si>
  <si>
    <t>Przedszkole Kościerska 5</t>
  </si>
  <si>
    <t>Kościerska</t>
  </si>
  <si>
    <t>590243835014605908</t>
  </si>
  <si>
    <t>Szkoła Podstawowa w Karsinie</t>
  </si>
  <si>
    <t>ul. Długa 167, 83-440 Karsin</t>
  </si>
  <si>
    <t>Zespół Szkół nr 1 w Karsinie</t>
  </si>
  <si>
    <t>590243835014516426</t>
  </si>
  <si>
    <t>Szkoła Podstawowa w Osowie</t>
  </si>
  <si>
    <t>ul. Wielewska 23, Osowo, 83-440 Karsin</t>
  </si>
  <si>
    <t>Szkoła Podstawowa Osowo</t>
  </si>
  <si>
    <t>Wielewska</t>
  </si>
  <si>
    <t>590243835015101249</t>
  </si>
  <si>
    <t>Szkoła Podstawowa w Wielu</t>
  </si>
  <si>
    <t>ul. Rogali 5, 83-441 Wiele</t>
  </si>
  <si>
    <t>Zespół Szkół nr 2 w Wielu</t>
  </si>
  <si>
    <t>Rogali</t>
  </si>
  <si>
    <t>0/0</t>
  </si>
  <si>
    <t>590243835014755344</t>
  </si>
  <si>
    <t>Dom Kultury w Karsinie</t>
  </si>
  <si>
    <t>591-156-32-36</t>
  </si>
  <si>
    <t>ul. Strażacka 1, 83-440 Karsin</t>
  </si>
  <si>
    <t>590243835014689212</t>
  </si>
  <si>
    <t>Sala gimnastyczna</t>
  </si>
  <si>
    <t>590243835014419116</t>
  </si>
  <si>
    <t>Dom Kultury w Osowie</t>
  </si>
  <si>
    <t>591-156-32-59</t>
  </si>
  <si>
    <t>Osowo, ul. Wielewska, 83-440 Karsin</t>
  </si>
  <si>
    <t>590243835014724661</t>
  </si>
  <si>
    <t>Dom Kultury w Wielu</t>
  </si>
  <si>
    <t>591-156-32-65</t>
  </si>
  <si>
    <t>ul. Dąbrowska 32, 83-441 Wiele</t>
  </si>
  <si>
    <t>Plac zabaw Dąbrowska</t>
  </si>
  <si>
    <t>Dąbrowska</t>
  </si>
  <si>
    <t>590243835014711555</t>
  </si>
  <si>
    <t>Dom Kultury Dąbrowska</t>
  </si>
  <si>
    <t>590243835015160468</t>
  </si>
  <si>
    <t>Gmina Chrostkowo</t>
  </si>
  <si>
    <t>466-032-66-55</t>
  </si>
  <si>
    <t>Chrostkowo 99, 87-602 Chrostkowo</t>
  </si>
  <si>
    <t>Urząd Gminy Chrostkowo</t>
  </si>
  <si>
    <t>Świetlica Wiejska Chojno</t>
  </si>
  <si>
    <t>Chojno</t>
  </si>
  <si>
    <t>64</t>
  </si>
  <si>
    <t>87-602</t>
  </si>
  <si>
    <t>Chrostkowo</t>
  </si>
  <si>
    <t>590243894032417207</t>
  </si>
  <si>
    <t>30027986</t>
  </si>
  <si>
    <t>16,5</t>
  </si>
  <si>
    <t>6 miesięcy</t>
  </si>
  <si>
    <t>Stacja Uzdatniania Wody Chojno</t>
  </si>
  <si>
    <t>3B</t>
  </si>
  <si>
    <t>590243894032574467</t>
  </si>
  <si>
    <t>30991593</t>
  </si>
  <si>
    <t>Stacja Uzdatniania Wody Chrostkowo Nowe</t>
  </si>
  <si>
    <t>Chrostkowo Nowe</t>
  </si>
  <si>
    <t>43A</t>
  </si>
  <si>
    <t>590243894032122132</t>
  </si>
  <si>
    <t>30940407</t>
  </si>
  <si>
    <t>39,5</t>
  </si>
  <si>
    <t xml:space="preserve">Świetlica Wiejska Chrostkowo </t>
  </si>
  <si>
    <t>17D</t>
  </si>
  <si>
    <t>590243894043289459</t>
  </si>
  <si>
    <t>11884288</t>
  </si>
  <si>
    <t>32,5</t>
  </si>
  <si>
    <t>99</t>
  </si>
  <si>
    <t>590243894032578090</t>
  </si>
  <si>
    <t>35107208</t>
  </si>
  <si>
    <t xml:space="preserve">Świetlica Wiejska Nowa Wieś </t>
  </si>
  <si>
    <t>Nowa Wieś</t>
  </si>
  <si>
    <t>590243894032479007</t>
  </si>
  <si>
    <t>30027565</t>
  </si>
  <si>
    <t>Zespół Szkół w Chrostkowie, Chrostkowo 80, 87-602 Chrostkowo</t>
  </si>
  <si>
    <t>Zespół Szkół w Chrostkowie</t>
  </si>
  <si>
    <t>80</t>
  </si>
  <si>
    <t>590243894032373398</t>
  </si>
  <si>
    <t>35106430</t>
  </si>
  <si>
    <t>Zespół Szkół w Chrostkowie (segment żywieniowy)</t>
  </si>
  <si>
    <t>590243894032578038</t>
  </si>
  <si>
    <t>35106391</t>
  </si>
  <si>
    <t>Urząd Miasta ul. Piłsudskiego 2</t>
  </si>
  <si>
    <t>590543510400729228</t>
  </si>
  <si>
    <t>590543510400586555</t>
  </si>
  <si>
    <t>Urząd Miasta ul. Piłsudskiego 2 - Stacja ładowania pojazdów</t>
  </si>
  <si>
    <t>590543510400441694</t>
  </si>
  <si>
    <t>Urząd Miasta ul. Piłsudskiego 4</t>
  </si>
  <si>
    <t>590543510401552283</t>
  </si>
  <si>
    <t>C23</t>
  </si>
  <si>
    <t>Urząd Miasta ul. Piłsudskiego 6</t>
  </si>
  <si>
    <t>590543510400000723</t>
  </si>
  <si>
    <t>Urząd Miasta ul. Małeckich 3</t>
  </si>
  <si>
    <t xml:space="preserve">Małeckich </t>
  </si>
  <si>
    <t>3/10</t>
  </si>
  <si>
    <t>590543510401556137</t>
  </si>
  <si>
    <t>3/11</t>
  </si>
  <si>
    <t>590543510400488408</t>
  </si>
  <si>
    <t>Małeckich</t>
  </si>
  <si>
    <t>3/12</t>
  </si>
  <si>
    <t>590543510400488378</t>
  </si>
  <si>
    <t>3/35</t>
  </si>
  <si>
    <t>590543510400729150</t>
  </si>
  <si>
    <t>Urząd Miasta ul. Małeckich 2/P 6-9</t>
  </si>
  <si>
    <t>2/P 6-9</t>
  </si>
  <si>
    <t>590543510400683827</t>
  </si>
  <si>
    <t>Wieża ciśnień</t>
  </si>
  <si>
    <t>11 Listopada</t>
  </si>
  <si>
    <t>590543510400192909</t>
  </si>
  <si>
    <t>Przejście podziemne</t>
  </si>
  <si>
    <t>Kilińskiego</t>
  </si>
  <si>
    <t>590543510401552337</t>
  </si>
  <si>
    <t>Sygnalizacja świetlna</t>
  </si>
  <si>
    <t>590543510400242208</t>
  </si>
  <si>
    <t>Wojska Polskiego-Armii Krajowej</t>
  </si>
  <si>
    <t>590543510400488385</t>
  </si>
  <si>
    <t>Mickiewicza-Dąbrowskiego</t>
  </si>
  <si>
    <t>590543510400729211</t>
  </si>
  <si>
    <t>Wojska Polskiego-Kościuszki</t>
  </si>
  <si>
    <t>590543510400342342</t>
  </si>
  <si>
    <t>Wojska Polskiego-Mickiewicza</t>
  </si>
  <si>
    <t>590543510400586562</t>
  </si>
  <si>
    <t>Gdańska-Mickiewicza</t>
  </si>
  <si>
    <t>590543510400635482</t>
  </si>
  <si>
    <t>Suwalska-Ogrodowa</t>
  </si>
  <si>
    <t>590543510400586623</t>
  </si>
  <si>
    <t>Kilińskiego Parkowa</t>
  </si>
  <si>
    <t>590543510400395096</t>
  </si>
  <si>
    <t>Kajki Tuwima</t>
  </si>
  <si>
    <t>590543510400586531</t>
  </si>
  <si>
    <t>Kilińskiego Koszykowa</t>
  </si>
  <si>
    <t>590543510401552320</t>
  </si>
  <si>
    <t>Kilińskiego Plater</t>
  </si>
  <si>
    <t>590543510400586630</t>
  </si>
  <si>
    <t>Park linowy</t>
  </si>
  <si>
    <t>Grunwaldzka</t>
  </si>
  <si>
    <t>590543510400000785</t>
  </si>
  <si>
    <t>Zasilenie fontanny</t>
  </si>
  <si>
    <t>590543510400242192</t>
  </si>
  <si>
    <t>590543510400586593</t>
  </si>
  <si>
    <t>590543510400537014</t>
  </si>
  <si>
    <t>Pułaskiego</t>
  </si>
  <si>
    <t>590543510400291961</t>
  </si>
  <si>
    <t>590543510400729167</t>
  </si>
  <si>
    <t>Kamera nr 3</t>
  </si>
  <si>
    <t>Wojska Polskiego/Mickiewicza</t>
  </si>
  <si>
    <t>590543510400635505</t>
  </si>
  <si>
    <t>Kamera nr 4</t>
  </si>
  <si>
    <t>590543510400242178</t>
  </si>
  <si>
    <t>Kamera nr 7</t>
  </si>
  <si>
    <t>590543510400390589</t>
  </si>
  <si>
    <t>Kamera nr 8</t>
  </si>
  <si>
    <t>Armii Krajowej/Chopina</t>
  </si>
  <si>
    <t>590543510400242239</t>
  </si>
  <si>
    <t>Sieć teletechniczna</t>
  </si>
  <si>
    <t>Produkcyjna</t>
  </si>
  <si>
    <t>590543510400193777</t>
  </si>
  <si>
    <t>Plac imprez plenerowych</t>
  </si>
  <si>
    <t>dz. 182/4</t>
  </si>
  <si>
    <t>590543510400440925</t>
  </si>
  <si>
    <t>Dąbrowskiego/Armii Krajowej</t>
  </si>
  <si>
    <t>590543510400293972</t>
  </si>
  <si>
    <t>Nadjeziorna</t>
  </si>
  <si>
    <t>dz. 405/1</t>
  </si>
  <si>
    <t>590543510401591091</t>
  </si>
  <si>
    <t>Sieć telekomunikacyjna</t>
  </si>
  <si>
    <t>dz. 3739/1</t>
  </si>
  <si>
    <t>590543510401621187</t>
  </si>
  <si>
    <t>dz. 337</t>
  </si>
  <si>
    <t>590543510401622733</t>
  </si>
  <si>
    <t>Oświetlenie garażu</t>
  </si>
  <si>
    <t>Magazynowa</t>
  </si>
  <si>
    <t>590543510401637935</t>
  </si>
  <si>
    <t>Centrum Edukacji Ekologicznej w Ełku</t>
  </si>
  <si>
    <t>ul. Parkowa 12, 19-300 Ełk</t>
  </si>
  <si>
    <t xml:space="preserve">Parkowa </t>
  </si>
  <si>
    <t>590543510400192954</t>
  </si>
  <si>
    <t>Miejski Ośrodek Pomocy Społecznej</t>
  </si>
  <si>
    <t>ul. Marsz. J. Piłsudskiego 8, 19-300 Ełk</t>
  </si>
  <si>
    <t xml:space="preserve">Wojska Polskiego </t>
  </si>
  <si>
    <t>590543510400144311</t>
  </si>
  <si>
    <t>590543510400000822</t>
  </si>
  <si>
    <t>10/1U</t>
  </si>
  <si>
    <t>590543510400243380</t>
  </si>
  <si>
    <t>Miejski Ośrodek Pomocy Społecznej - Ełckie Centrum Rewitalizacji Społecznej</t>
  </si>
  <si>
    <t>590543510400293170</t>
  </si>
  <si>
    <t>Środowiskowy Dom Samopomocy w Ełku</t>
  </si>
  <si>
    <t>ul. Kościuszki 28B, 19-300 Ełk</t>
  </si>
  <si>
    <t xml:space="preserve">Kościuszki </t>
  </si>
  <si>
    <t>28B</t>
  </si>
  <si>
    <t>590543510400684381</t>
  </si>
  <si>
    <t>Miejskie Przedszkole „PEREŁKA” im. Jana Brzechwy w Ełku</t>
  </si>
  <si>
    <t>ul. Armii Krajowej 4, 19-300 Ełk</t>
  </si>
  <si>
    <t xml:space="preserve">Armii Krajowej </t>
  </si>
  <si>
    <t>590543510400586746</t>
  </si>
  <si>
    <t>Miejskie Przedszkole „Niezapominajka” w Ełku</t>
  </si>
  <si>
    <t>ul. Słowackiego 18, 19-300 Ełk</t>
  </si>
  <si>
    <t xml:space="preserve">Słowackiego </t>
  </si>
  <si>
    <t>590543510400192947</t>
  </si>
  <si>
    <t>Miejskie Przedszkole "Mali Odkrywcy" w Ełku</t>
  </si>
  <si>
    <t>ul. M. Kajki 8A, 19-300 Ełk</t>
  </si>
  <si>
    <t xml:space="preserve">M. Kajki </t>
  </si>
  <si>
    <t>8a</t>
  </si>
  <si>
    <t>590543510400192978</t>
  </si>
  <si>
    <t>Miejskie Przedszkole "Światełko" w Ełku</t>
  </si>
  <si>
    <t>ul. Toruńska 8A, 19-300 Ełk</t>
  </si>
  <si>
    <t xml:space="preserve">Toruńska </t>
  </si>
  <si>
    <t>590543510400537182</t>
  </si>
  <si>
    <t>Przedszkole nr 1 „Ekoludki” w Ełku</t>
  </si>
  <si>
    <t>ul. Kilińskiego 48, 19-300 Ełk</t>
  </si>
  <si>
    <t xml:space="preserve">Kilińskiego </t>
  </si>
  <si>
    <t>590543510400440376</t>
  </si>
  <si>
    <t>Zespół Miejskich Żłobków w Ełku</t>
  </si>
  <si>
    <t>ul. Św. M.M. Kolbe 11, 19-300 Ełk</t>
  </si>
  <si>
    <t xml:space="preserve">Św. M.M. Kolbe </t>
  </si>
  <si>
    <t>590543510400390657</t>
  </si>
  <si>
    <t>590543510400242314</t>
  </si>
  <si>
    <t>Miejskie Przedszkole "Słoneczna Ósemka" w Ełku</t>
  </si>
  <si>
    <t>ul. Mjr H. Dobrzańskiego 3, 19-300 Ełk</t>
  </si>
  <si>
    <t xml:space="preserve">Mjr H. Dobrzańskiego </t>
  </si>
  <si>
    <t>590543510400729303</t>
  </si>
  <si>
    <t>Miejskie Przedszkole "Bajka" w Ełku</t>
  </si>
  <si>
    <t>ul. J. Popiełuszki 6, 19-300 Ełk</t>
  </si>
  <si>
    <t xml:space="preserve">J. Popiełuszki </t>
  </si>
  <si>
    <t>590543510401552405</t>
  </si>
  <si>
    <t>Szkoła Podstawowa nr 1 w Ełku</t>
  </si>
  <si>
    <t>ul. Koszykowa 1, 19-300 Ełk</t>
  </si>
  <si>
    <t xml:space="preserve">Koszykowa </t>
  </si>
  <si>
    <t>590543510400390640</t>
  </si>
  <si>
    <t>Szkoła Podstawowa nr 2 im. Danuty Siedzikówny "INKI"</t>
  </si>
  <si>
    <t>ul. Małeckich 1, 19-300 Ełk</t>
  </si>
  <si>
    <t>590543510400488460</t>
  </si>
  <si>
    <t>590543510400292029</t>
  </si>
  <si>
    <t>590543510400488453</t>
  </si>
  <si>
    <t xml:space="preserve">Małeckich  </t>
  </si>
  <si>
    <t>590543510400192961</t>
  </si>
  <si>
    <t>Szkoła Podstawowa nr 3 im. Henryka Sienkiewicza</t>
  </si>
  <si>
    <t>ul. Grodzieńska 1, 19-300 Ełk</t>
  </si>
  <si>
    <t xml:space="preserve">Grodzieńska </t>
  </si>
  <si>
    <t>590543510400537199</t>
  </si>
  <si>
    <t>590543510400639282</t>
  </si>
  <si>
    <t>Szkoła Podstawowa nr 4 im. prof.Władysława Szafera</t>
  </si>
  <si>
    <t>ul. Profesora Władysława Szafera 2, 19-300 Ełk</t>
  </si>
  <si>
    <t xml:space="preserve">Profesora Władysława Szafera </t>
  </si>
  <si>
    <t>590543510401556694</t>
  </si>
  <si>
    <t>590543510400144236</t>
  </si>
  <si>
    <t>Szkoła Podstawowa nr 5 im. Marii Konopnickiej w Ełku</t>
  </si>
  <si>
    <t>590543510400095590</t>
  </si>
  <si>
    <t>590543510401552399</t>
  </si>
  <si>
    <t>590543510400003762</t>
  </si>
  <si>
    <t>Szkoła Podstawowa nr 7 z Oddziałami Integracyjnymi w Ełku</t>
  </si>
  <si>
    <t>590543510401560134</t>
  </si>
  <si>
    <t>590543510400342427</t>
  </si>
  <si>
    <t>590543510400537205</t>
  </si>
  <si>
    <t>590543510400291992</t>
  </si>
  <si>
    <t>Szkoła Podstawowa nr 9 im. Jana Pawła II</t>
  </si>
  <si>
    <t>ul. Piwnika Ponurego 1, 19-300 Ełk</t>
  </si>
  <si>
    <t xml:space="preserve">Piwnika Ponurego </t>
  </si>
  <si>
    <t>590543510401556526</t>
  </si>
  <si>
    <t>590543510401559534</t>
  </si>
  <si>
    <t>Zespół Szkół Sportowych w Ełku</t>
  </si>
  <si>
    <t>ul. Suwalska 15, 19-300 Ełk</t>
  </si>
  <si>
    <t xml:space="preserve">Suwalska </t>
  </si>
  <si>
    <t>590543510400292012</t>
  </si>
  <si>
    <t>Miejski Ośrodek Sportu i Rekreacji</t>
  </si>
  <si>
    <t>ul. Marsz. J.Piłsudskiego 29, 19-300 Ełk</t>
  </si>
  <si>
    <t>590543510401554331</t>
  </si>
  <si>
    <t>590543510400440338</t>
  </si>
  <si>
    <t>590543510400242246</t>
  </si>
  <si>
    <t>590543510400488422</t>
  </si>
  <si>
    <t>Miejski Ośrodek Sportu i Rekreacji - Lodowisko</t>
  </si>
  <si>
    <t>590543510401552344</t>
  </si>
  <si>
    <t>Miejski Ośrodek Sportu i Rekreacji - Winda</t>
  </si>
  <si>
    <t>590543510400144182</t>
  </si>
  <si>
    <t>Miejski Ośrodek Sportu i Rekreacji - Park Wodny</t>
  </si>
  <si>
    <t>590543510400537106</t>
  </si>
  <si>
    <t>Miejski Ośrodek Sportu i Rekreacji - Stadion</t>
  </si>
  <si>
    <t>590543510400144427</t>
  </si>
  <si>
    <t>Miejski Ośrodek Sportu i Rekreacji - Hala Sportowa</t>
  </si>
  <si>
    <t xml:space="preserve">Św.M.M.Kolbego </t>
  </si>
  <si>
    <t>590543510400242260</t>
  </si>
  <si>
    <t>Miejski Ośrodek Sportu i Rekreacji - Boisko</t>
  </si>
  <si>
    <t>Sikorskiego</t>
  </si>
  <si>
    <t>590543510400395119</t>
  </si>
  <si>
    <t>Miejski Ośrodek Sportu i Rekreacji - Zespół sanitarny (plaża miejska)</t>
  </si>
  <si>
    <t>590543510401552672</t>
  </si>
  <si>
    <t>590543510401553402</t>
  </si>
  <si>
    <t>590543510400393566</t>
  </si>
  <si>
    <t>Park Naukowo-Technologiczny</t>
  </si>
  <si>
    <t>ul. Podmiejska 5, 19-300 Ełk</t>
  </si>
  <si>
    <t xml:space="preserve">Podmiejska </t>
  </si>
  <si>
    <t>590543510400440291</t>
  </si>
  <si>
    <t xml:space="preserve">Administrator sp. z o. o. </t>
  </si>
  <si>
    <t>ul. Wojska Polskiego 68, 19-300 Ełk</t>
  </si>
  <si>
    <t>Gmina Miasto Ełk ul. Mickiewicza 15 III P</t>
  </si>
  <si>
    <t xml:space="preserve">Mickiewicza </t>
  </si>
  <si>
    <t>590543510400690191</t>
  </si>
  <si>
    <t>Gmina Miasto Ełk ul. Małeckich 3 admin.</t>
  </si>
  <si>
    <t>590543510400618157</t>
  </si>
  <si>
    <t>Gmina Miasto Ełk ul. Małeckich 3 dźwig</t>
  </si>
  <si>
    <t>590543510400520863</t>
  </si>
  <si>
    <t>Gmina Miasto Ełk ul. Wojska Polskiego 68 m oś. Terenu</t>
  </si>
  <si>
    <t>590543510400187776</t>
  </si>
  <si>
    <t>Urząd Miasta ośw. administracyjne ul. Piłsudskiego 10</t>
  </si>
  <si>
    <t>590543510400496694</t>
  </si>
  <si>
    <t>Miejski Zakład Komunikacji sp. z o. o. w Ełku</t>
  </si>
  <si>
    <t>848-177-55-74</t>
  </si>
  <si>
    <t>ul. I. Łukasiewicza 8, 19-300 Ełk</t>
  </si>
  <si>
    <t>I. Łukasiewicza</t>
  </si>
  <si>
    <t>590543510401560127</t>
  </si>
  <si>
    <t>590543510401606153</t>
  </si>
  <si>
    <t>Ełckie Centrum Kultury</t>
  </si>
  <si>
    <t>848-113-55-38</t>
  </si>
  <si>
    <t>ul. Wojska Polskiego 47, 19-300 Ełk</t>
  </si>
  <si>
    <t>Szkoła Artystyczna</t>
  </si>
  <si>
    <t>590543510401552276</t>
  </si>
  <si>
    <t>Wojska Polskiego</t>
  </si>
  <si>
    <t>47</t>
  </si>
  <si>
    <t>590543510400144175</t>
  </si>
  <si>
    <t>590543510400369196</t>
  </si>
  <si>
    <t>Miejska Biblioteka Publiczna im. Zofii Nasierowskiej w Ełku</t>
  </si>
  <si>
    <t>848-113-71-76</t>
  </si>
  <si>
    <t>ul. Armii Krajowej 17B, 19-300 Ełk</t>
  </si>
  <si>
    <t>Miejska Biblioteka Publiczna im.Zofii Nasierowskiej w Ełku</t>
  </si>
  <si>
    <t>17B</t>
  </si>
  <si>
    <t>590543510400144304</t>
  </si>
  <si>
    <t>Jana Pawła II</t>
  </si>
  <si>
    <t>590543510400440352</t>
  </si>
  <si>
    <t>590543510401552351</t>
  </si>
  <si>
    <t>Administrator sp. z o.o.</t>
  </si>
  <si>
    <t>848-165-76-27</t>
  </si>
  <si>
    <t>68</t>
  </si>
  <si>
    <t>590543510400154273</t>
  </si>
  <si>
    <t>Muzeum Historyczne w Ełku</t>
  </si>
  <si>
    <t>848-186-04-17</t>
  </si>
  <si>
    <t>ul. Wąski Tor 1, 19-300 Ełk</t>
  </si>
  <si>
    <t>Camping</t>
  </si>
  <si>
    <t>Sypitki</t>
  </si>
  <si>
    <t>19-314</t>
  </si>
  <si>
    <t>Kalinowo</t>
  </si>
  <si>
    <t>590543510401552375</t>
  </si>
  <si>
    <t xml:space="preserve">Wąski Tor </t>
  </si>
  <si>
    <t>Wąski Tor</t>
  </si>
  <si>
    <t>590543510400537618</t>
  </si>
  <si>
    <t>targowisko</t>
  </si>
  <si>
    <t xml:space="preserve"> 05-555</t>
  </si>
  <si>
    <t>590543570201315747</t>
  </si>
  <si>
    <t>72405716</t>
  </si>
  <si>
    <t>PGE Obrót S.A.</t>
  </si>
  <si>
    <t>590543570201315815</t>
  </si>
  <si>
    <t>92366972</t>
  </si>
  <si>
    <t>budynek komunalny</t>
  </si>
  <si>
    <t xml:space="preserve">Warszawska </t>
  </si>
  <si>
    <t>590543570201325333</t>
  </si>
  <si>
    <t>96227759</t>
  </si>
  <si>
    <t>Oczyszczalnia Ścieków</t>
  </si>
  <si>
    <t>590543570201315167</t>
  </si>
  <si>
    <t>56393039</t>
  </si>
  <si>
    <t>OSP Tarczyn</t>
  </si>
  <si>
    <t>590543570201325326</t>
  </si>
  <si>
    <t>74205718</t>
  </si>
  <si>
    <t>590543570201314221</t>
  </si>
  <si>
    <t>96227757</t>
  </si>
  <si>
    <t>OSP Suchodół</t>
  </si>
  <si>
    <t xml:space="preserve"> 25a</t>
  </si>
  <si>
    <t>590543570201315570</t>
  </si>
  <si>
    <t>96055193</t>
  </si>
  <si>
    <t>budynek komunalny (świetlica)</t>
  </si>
  <si>
    <t xml:space="preserve"> 23a</t>
  </si>
  <si>
    <t>590543570201315587</t>
  </si>
  <si>
    <t>96227754</t>
  </si>
  <si>
    <t>OSP Kotorydz</t>
  </si>
  <si>
    <t>Urząd Miejski</t>
  </si>
  <si>
    <t>Rynek</t>
  </si>
  <si>
    <t>590543570201315990</t>
  </si>
  <si>
    <t>56424074</t>
  </si>
  <si>
    <t xml:space="preserve">Urząd Miejski </t>
  </si>
  <si>
    <t>590543570201315952</t>
  </si>
  <si>
    <t>96227766</t>
  </si>
  <si>
    <t>kamera</t>
  </si>
  <si>
    <t>590543570201315969</t>
  </si>
  <si>
    <t>92432896</t>
  </si>
  <si>
    <t>590543570201315976</t>
  </si>
  <si>
    <t>92432950</t>
  </si>
  <si>
    <t>590543570201315983</t>
  </si>
  <si>
    <t>92368001</t>
  </si>
  <si>
    <t>590543570201315945</t>
  </si>
  <si>
    <t>96227755</t>
  </si>
  <si>
    <t>OSP Prace Małe</t>
  </si>
  <si>
    <t>590543570201167827</t>
  </si>
  <si>
    <t>70908354</t>
  </si>
  <si>
    <t>SUW Suchodół</t>
  </si>
  <si>
    <t>590543570201315594</t>
  </si>
  <si>
    <t>04099857</t>
  </si>
  <si>
    <t>Stacja Uzdatniania</t>
  </si>
  <si>
    <t xml:space="preserve">Pawłowice </t>
  </si>
  <si>
    <t>Topolowa</t>
  </si>
  <si>
    <t>590543570201315174</t>
  </si>
  <si>
    <t>03506987</t>
  </si>
  <si>
    <t>Spacerowa</t>
  </si>
  <si>
    <t>dz. 43</t>
  </si>
  <si>
    <t xml:space="preserve">Janówek </t>
  </si>
  <si>
    <t>590543570201314337</t>
  </si>
  <si>
    <t>04144007</t>
  </si>
  <si>
    <t>Stępkowskiego</t>
  </si>
  <si>
    <t>590543570201316027</t>
  </si>
  <si>
    <t>04143369</t>
  </si>
  <si>
    <t xml:space="preserve">budynek komunalny </t>
  </si>
  <si>
    <t>Tarczyńska</t>
  </si>
  <si>
    <t>590543570201314962</t>
  </si>
  <si>
    <t>93171951</t>
  </si>
  <si>
    <t xml:space="preserve">Stępkowskiego </t>
  </si>
  <si>
    <t>14a</t>
  </si>
  <si>
    <t>590543570201316232</t>
  </si>
  <si>
    <t>8543495</t>
  </si>
  <si>
    <t>590543570201323575</t>
  </si>
  <si>
    <t>8347153</t>
  </si>
  <si>
    <t>590543570201316249</t>
  </si>
  <si>
    <t>82172438</t>
  </si>
  <si>
    <t>Górna Droga</t>
  </si>
  <si>
    <t>2a</t>
  </si>
  <si>
    <t>590543570201315204</t>
  </si>
  <si>
    <t>11486831</t>
  </si>
  <si>
    <t>radar drogowy</t>
  </si>
  <si>
    <t>Pamiątka</t>
  </si>
  <si>
    <t xml:space="preserve">Al. Krakowska </t>
  </si>
  <si>
    <t>590543570201323551</t>
  </si>
  <si>
    <t>82170282</t>
  </si>
  <si>
    <t>SUW Pawłowice</t>
  </si>
  <si>
    <t>590543570201315181</t>
  </si>
  <si>
    <t>96640884</t>
  </si>
  <si>
    <t>Piękna</t>
  </si>
  <si>
    <t>590543570201316621</t>
  </si>
  <si>
    <t>9807388</t>
  </si>
  <si>
    <t>590543570201316614</t>
  </si>
  <si>
    <t>93236296</t>
  </si>
  <si>
    <t>590543570201316638</t>
  </si>
  <si>
    <t>83637264</t>
  </si>
  <si>
    <t>Mazowiecka</t>
  </si>
  <si>
    <t>590543570201323582</t>
  </si>
  <si>
    <t>18973505</t>
  </si>
  <si>
    <t>ul. Kopernika</t>
  </si>
  <si>
    <t>590543570201323568</t>
  </si>
  <si>
    <t>72405611</t>
  </si>
  <si>
    <t>SUW Wólka Jeżewska</t>
  </si>
  <si>
    <t>Wólka Jeżewska</t>
  </si>
  <si>
    <t xml:space="preserve">Graniczna </t>
  </si>
  <si>
    <t>dz. 50</t>
  </si>
  <si>
    <t>590543570201316553</t>
  </si>
  <si>
    <t>01013207</t>
  </si>
  <si>
    <t>przepompownia ścieków (dz. nr 156)</t>
  </si>
  <si>
    <t>Postępu</t>
  </si>
  <si>
    <t>590543570201315341</t>
  </si>
  <si>
    <t>11780122</t>
  </si>
  <si>
    <t>590543570201316478</t>
  </si>
  <si>
    <t>01103497</t>
  </si>
  <si>
    <t xml:space="preserve">Gawarskiego </t>
  </si>
  <si>
    <t>dz. 57/13</t>
  </si>
  <si>
    <t>590543570201178106</t>
  </si>
  <si>
    <t>91067444</t>
  </si>
  <si>
    <t>PSZOK</t>
  </si>
  <si>
    <t>590543570201316485</t>
  </si>
  <si>
    <t>90107714</t>
  </si>
  <si>
    <t>lokal usługowy</t>
  </si>
  <si>
    <t xml:space="preserve">Krakowska </t>
  </si>
  <si>
    <t>590543570201314245</t>
  </si>
  <si>
    <t>72405608</t>
  </si>
  <si>
    <t>lokal komunalny</t>
  </si>
  <si>
    <t>590543570200240910</t>
  </si>
  <si>
    <t>26747513</t>
  </si>
  <si>
    <t>590543570200242471</t>
  </si>
  <si>
    <t>26747498</t>
  </si>
  <si>
    <t xml:space="preserve">Mazowiecka </t>
  </si>
  <si>
    <t>590543570200238528</t>
  </si>
  <si>
    <t>00135250</t>
  </si>
  <si>
    <t>Kopernika</t>
  </si>
  <si>
    <t>590543570200773999</t>
  </si>
  <si>
    <t>00112523</t>
  </si>
  <si>
    <t>ADM</t>
  </si>
  <si>
    <t>590543570201264502</t>
  </si>
  <si>
    <t>02868206</t>
  </si>
  <si>
    <t>590543570201223080</t>
  </si>
  <si>
    <t xml:space="preserve"> </t>
  </si>
  <si>
    <t>82494848</t>
  </si>
  <si>
    <t>590543570201223059</t>
  </si>
  <si>
    <t>82494750</t>
  </si>
  <si>
    <t>590543570201223066</t>
  </si>
  <si>
    <t>82494756</t>
  </si>
  <si>
    <t>590543570201223042</t>
  </si>
  <si>
    <t>82494801</t>
  </si>
  <si>
    <t>590543570201223035</t>
  </si>
  <si>
    <t>82494802</t>
  </si>
  <si>
    <t>590543570201223028</t>
  </si>
  <si>
    <t>82494850</t>
  </si>
  <si>
    <t>Rynek (od Zatylnej)</t>
  </si>
  <si>
    <t>590543570201198000</t>
  </si>
  <si>
    <t>590543570200552938</t>
  </si>
  <si>
    <t>26901484</t>
  </si>
  <si>
    <t>Jesionowa</t>
  </si>
  <si>
    <t>590543570201196216</t>
  </si>
  <si>
    <t>93887073</t>
  </si>
  <si>
    <t>590543570200509352</t>
  </si>
  <si>
    <t>02787334</t>
  </si>
  <si>
    <t>C12b</t>
  </si>
  <si>
    <t>590543570201170797</t>
  </si>
  <si>
    <t>01863072</t>
  </si>
  <si>
    <t>590543570201170773</t>
  </si>
  <si>
    <t>01862938</t>
  </si>
  <si>
    <t>590543570201196155</t>
  </si>
  <si>
    <t>026549220</t>
  </si>
  <si>
    <t>93266502</t>
  </si>
  <si>
    <t>590543570201196162</t>
  </si>
  <si>
    <t>93066089</t>
  </si>
  <si>
    <t xml:space="preserve">Marianka </t>
  </si>
  <si>
    <t>590543570201196179</t>
  </si>
  <si>
    <t>026549222</t>
  </si>
  <si>
    <t>590543570201196186</t>
  </si>
  <si>
    <t>026549223</t>
  </si>
  <si>
    <t>93610813</t>
  </si>
  <si>
    <t>59054357021196193</t>
  </si>
  <si>
    <t>026549224</t>
  </si>
  <si>
    <t>93611759</t>
  </si>
  <si>
    <t>590543570201196209</t>
  </si>
  <si>
    <t>026549225</t>
  </si>
  <si>
    <t>93794874</t>
  </si>
  <si>
    <t>590543570201356030</t>
  </si>
  <si>
    <t>026293235</t>
  </si>
  <si>
    <t>10070523</t>
  </si>
  <si>
    <t>59543570200148674</t>
  </si>
  <si>
    <t>026421321</t>
  </si>
  <si>
    <t>30066955</t>
  </si>
  <si>
    <t>590543570201384088</t>
  </si>
  <si>
    <t>026421334</t>
  </si>
  <si>
    <t>56776062</t>
  </si>
  <si>
    <t>590543570201264496</t>
  </si>
  <si>
    <t>026614160</t>
  </si>
  <si>
    <t>02868205</t>
  </si>
  <si>
    <t>590543570201355859</t>
  </si>
  <si>
    <t>026293216</t>
  </si>
  <si>
    <t>02589436</t>
  </si>
  <si>
    <t>590543570201355842</t>
  </si>
  <si>
    <t>026293215</t>
  </si>
  <si>
    <t>02589621</t>
  </si>
  <si>
    <t>590543570201355927</t>
  </si>
  <si>
    <t>026293223</t>
  </si>
  <si>
    <t>02589482</t>
  </si>
  <si>
    <t>590543570201355941</t>
  </si>
  <si>
    <t>026293225</t>
  </si>
  <si>
    <t>02589148</t>
  </si>
  <si>
    <t>590543570201374621</t>
  </si>
  <si>
    <t>026293228</t>
  </si>
  <si>
    <t>02588211</t>
  </si>
  <si>
    <t>590543570201355996</t>
  </si>
  <si>
    <t>026293231</t>
  </si>
  <si>
    <t>02587816</t>
  </si>
  <si>
    <t>U1</t>
  </si>
  <si>
    <t>590543570201356016</t>
  </si>
  <si>
    <t>026293233</t>
  </si>
  <si>
    <t>02589645</t>
  </si>
  <si>
    <t>U2</t>
  </si>
  <si>
    <t>590543570201356023</t>
  </si>
  <si>
    <t>026293234</t>
  </si>
  <si>
    <t>02588250</t>
  </si>
  <si>
    <t>Okrężna</t>
  </si>
  <si>
    <t>590543570200342881</t>
  </si>
  <si>
    <t>026372188</t>
  </si>
  <si>
    <t>89121812</t>
  </si>
  <si>
    <t>590543570201355934</t>
  </si>
  <si>
    <t>026293224</t>
  </si>
  <si>
    <t>14240648</t>
  </si>
  <si>
    <t>SUW Tarczyn</t>
  </si>
  <si>
    <t>dz.766</t>
  </si>
  <si>
    <t>590543570201412743</t>
  </si>
  <si>
    <t>027100095</t>
  </si>
  <si>
    <t>91526276</t>
  </si>
  <si>
    <t>Samodzielny Publiczny Zakład Opieki Zdrowotnej</t>
  </si>
  <si>
    <t>ul. Warszawska 42, 05-555 Tarczyn</t>
  </si>
  <si>
    <t>SPZOZ WARSZAWSKA</t>
  </si>
  <si>
    <t>42</t>
  </si>
  <si>
    <t>590543570201316218</t>
  </si>
  <si>
    <t>SPZOZ RYNEK 27</t>
  </si>
  <si>
    <t xml:space="preserve">Rynek </t>
  </si>
  <si>
    <t>590543570201223073</t>
  </si>
  <si>
    <t>Zespół Szkół Szkoła Podstawowa i Liceum Ogólnokształcące im. Szarych Szeregów w Tarczynie</t>
  </si>
  <si>
    <t>ul. Szarych Szeregów 8, 05-555 Tarczyn</t>
  </si>
  <si>
    <t xml:space="preserve">Zespół Szkół </t>
  </si>
  <si>
    <t>590543570201315907</t>
  </si>
  <si>
    <t>590543570201316225</t>
  </si>
  <si>
    <t>Szarcyh Szeregów</t>
  </si>
  <si>
    <t>590543570201316010</t>
  </si>
  <si>
    <t>02248488</t>
  </si>
  <si>
    <t>Mała Instalacja PV do 50 kW</t>
  </si>
  <si>
    <t>Szkoła Podstawowa  im. Wojciecha Górskiego w Pamiątce</t>
  </si>
  <si>
    <t>Kopana, ul. Anieli i Wojciecha Górskich 3, 05-555 Tarczyn</t>
  </si>
  <si>
    <t>Anieli i Wojciecha Górskich</t>
  </si>
  <si>
    <t>590543570201314957</t>
  </si>
  <si>
    <t>42100609</t>
  </si>
  <si>
    <t>Przedszkole w Tarczynie</t>
  </si>
  <si>
    <t>ul. K. Dobrowolskiego 3, 05-555 Tarczyn</t>
  </si>
  <si>
    <t>Przedszkole</t>
  </si>
  <si>
    <t>Dobrowolskiego</t>
  </si>
  <si>
    <t>590543570201316171</t>
  </si>
  <si>
    <t>01661576</t>
  </si>
  <si>
    <t>Szkoła Podstawowa im. J. Cełmońskiego w Suchostrudze</t>
  </si>
  <si>
    <t>Suchostruga, ul. Szkolna 20, 05-555 Tarczyn</t>
  </si>
  <si>
    <t>590543570201315624</t>
  </si>
  <si>
    <t>72405717</t>
  </si>
  <si>
    <t>Szkoła Podstawowa im. M. Kaczyńskiego w Pracach Małych</t>
  </si>
  <si>
    <t>Prace Małe, ul. Piaseczyńska 34, 05-555 Tarczyn</t>
  </si>
  <si>
    <t>590543570201325319</t>
  </si>
  <si>
    <t>70908376</t>
  </si>
  <si>
    <t>MOK w Szczawnicy</t>
  </si>
  <si>
    <t>590322429600911564</t>
  </si>
  <si>
    <t>A322056226669</t>
  </si>
  <si>
    <t>budynek wielorodzinny</t>
  </si>
  <si>
    <t>590322429600914824</t>
  </si>
  <si>
    <t>Szlachtowa Cieśliska</t>
  </si>
  <si>
    <t>590322429600916255</t>
  </si>
  <si>
    <t>G12</t>
  </si>
  <si>
    <t>590322429600914787</t>
  </si>
  <si>
    <t>590322429600914794</t>
  </si>
  <si>
    <t>590322429600914756</t>
  </si>
  <si>
    <t>590322429600916224</t>
  </si>
  <si>
    <t>590322429600914817</t>
  </si>
  <si>
    <t>A322056101943</t>
  </si>
  <si>
    <t>590322429600059747</t>
  </si>
  <si>
    <t>plac targowy kiosk</t>
  </si>
  <si>
    <t>590322429600914770</t>
  </si>
  <si>
    <t>590322429600916200</t>
  </si>
  <si>
    <t>szalet publiczny</t>
  </si>
  <si>
    <t>590322429600916248</t>
  </si>
  <si>
    <t>zegar kwiatowy</t>
  </si>
  <si>
    <t>590322429600916231</t>
  </si>
  <si>
    <t>wiata przystankowa</t>
  </si>
  <si>
    <t>590322429600836911</t>
  </si>
  <si>
    <t>0,3</t>
  </si>
  <si>
    <t>moje boisko</t>
  </si>
  <si>
    <t>590322429600250328</t>
  </si>
  <si>
    <t>A322056226672</t>
  </si>
  <si>
    <t>budynek UMIG</t>
  </si>
  <si>
    <t>590322429600916217</t>
  </si>
  <si>
    <t>A322056226611</t>
  </si>
  <si>
    <t>dz. 869/23</t>
  </si>
  <si>
    <t>590322429600985534</t>
  </si>
  <si>
    <t>lokal użytkowy</t>
  </si>
  <si>
    <t>590322429600136226</t>
  </si>
  <si>
    <t>Przystań Flisacka</t>
  </si>
  <si>
    <t>5441/2</t>
  </si>
  <si>
    <t>590322429601169643</t>
  </si>
  <si>
    <t>Dom pogrzebowy</t>
  </si>
  <si>
    <t>Szkoła Podstawowa nr 1 w Szczawnicy</t>
  </si>
  <si>
    <t>ul. Główna 12, 34-460 Szczawnica</t>
  </si>
  <si>
    <t>szkoła</t>
  </si>
  <si>
    <t>590322429600925455</t>
  </si>
  <si>
    <t>52</t>
  </si>
  <si>
    <t>Szkoła Podstawowa nr 2 w Szczawnicy</t>
  </si>
  <si>
    <t>ul. Główna 116, 34-460 Szczawnica</t>
  </si>
  <si>
    <t>590322429600925462</t>
  </si>
  <si>
    <t>Szkoła – mieszkanie</t>
  </si>
  <si>
    <t>590322429600648941</t>
  </si>
  <si>
    <t>Szkoła Podstawowa w Szlachtowej</t>
  </si>
  <si>
    <t>Szkoła Podstawowa im. Jana Pawła II</t>
  </si>
  <si>
    <t>590322429600910048</t>
  </si>
  <si>
    <t>Miejskie Przedszkole Publiczne</t>
  </si>
  <si>
    <t>ul. Jana Wiktora 7A, 34-460 Szczawnica</t>
  </si>
  <si>
    <t>Jana Wiktora</t>
  </si>
  <si>
    <t>7A</t>
  </si>
  <si>
    <t>590322429600919669</t>
  </si>
  <si>
    <t>Miejski Zakład Gospodarki Komunalnej</t>
  </si>
  <si>
    <t>Zawodzie 19C, 34-460 Szczawnica</t>
  </si>
  <si>
    <t>przepompownia wody</t>
  </si>
  <si>
    <t>590322429600002118</t>
  </si>
  <si>
    <t>Połoniny</t>
  </si>
  <si>
    <t>590322429600896885</t>
  </si>
  <si>
    <t>składowisko odpadów komunalnych</t>
  </si>
  <si>
    <t>Jaworki ul. Pod Homolami</t>
  </si>
  <si>
    <t>590322429600916330</t>
  </si>
  <si>
    <t>budynek admin. Warsztatowy</t>
  </si>
  <si>
    <t>19C</t>
  </si>
  <si>
    <t>590322429600916323</t>
  </si>
  <si>
    <t>A302384351198</t>
  </si>
  <si>
    <t>przepomownia wody</t>
  </si>
  <si>
    <t>590322429600923963</t>
  </si>
  <si>
    <t>590322429600953236</t>
  </si>
  <si>
    <t>50</t>
  </si>
  <si>
    <t>Jaworki ul. Czarna Woda</t>
  </si>
  <si>
    <t>590322429600883984</t>
  </si>
  <si>
    <t>garaże</t>
  </si>
  <si>
    <t>590322429600238241</t>
  </si>
  <si>
    <t>Urząd Miasta i Gminy w Wieliczce</t>
  </si>
  <si>
    <t>Budynek Urzędu Miasta i Gminy w Wieliczce ul. Sienkiewicza 2</t>
  </si>
  <si>
    <t xml:space="preserve">ul. Sienkiewicza </t>
  </si>
  <si>
    <t>590322429302860160</t>
  </si>
  <si>
    <t>Budynek Urzędu Miasta i Gminy w Wieliczce ul. Pocztowa 1</t>
  </si>
  <si>
    <t xml:space="preserve">ul. Pocztowa </t>
  </si>
  <si>
    <t>590322429302860177</t>
  </si>
  <si>
    <t>A322056247928</t>
  </si>
  <si>
    <t>Budynek Urzędu Miasta i Gminy w Wieliczce ul. Powstania Warszawskiego 1</t>
  </si>
  <si>
    <t xml:space="preserve">ul. Powstania Warszawskiego </t>
  </si>
  <si>
    <t>590322429302859164</t>
  </si>
  <si>
    <t>Budynek Urzędu Miasta i Gminy w Wieliczce ul. Limanowskiego 32</t>
  </si>
  <si>
    <t xml:space="preserve">ul. Limanowskiego </t>
  </si>
  <si>
    <t>590322429302860153</t>
  </si>
  <si>
    <t>Magazyn Przeciwpowodziowy</t>
  </si>
  <si>
    <t>32-002</t>
  </si>
  <si>
    <t>590322429302374643</t>
  </si>
  <si>
    <t>94547741</t>
  </si>
  <si>
    <t>8k</t>
  </si>
  <si>
    <t>ul. Powstania Warszawskiego 1,32-020 Wieliczka</t>
  </si>
  <si>
    <t xml:space="preserve">Obiekt sportowy typu Orli Al. Solidarności Wieliczka </t>
  </si>
  <si>
    <t xml:space="preserve">Al. Solidarnosci </t>
  </si>
  <si>
    <t>590322429301987448</t>
  </si>
  <si>
    <t>322056065431</t>
  </si>
  <si>
    <t>34</t>
  </si>
  <si>
    <t xml:space="preserve">Obiekt sportowy typu Orlik ul. Krzyszkowicka Wieliczka </t>
  </si>
  <si>
    <t xml:space="preserve">ul. Krzyszkowicka </t>
  </si>
  <si>
    <t>18 B</t>
  </si>
  <si>
    <t>590322429301319102</t>
  </si>
  <si>
    <t>322056086624</t>
  </si>
  <si>
    <t>Obiekt sporotwy typu Orlik w Śledziejowicach</t>
  </si>
  <si>
    <t>brak</t>
  </si>
  <si>
    <t>590322429302624656</t>
  </si>
  <si>
    <t>322056103162</t>
  </si>
  <si>
    <t xml:space="preserve"> ul. Powstania Warszawskiego 1 32-020 Wieliczka</t>
  </si>
  <si>
    <t>Automat biletowy ul. Piłsudskiego dz. 1555/1</t>
  </si>
  <si>
    <t>ul. Piłsudskiego</t>
  </si>
  <si>
    <t>dz. 1555/1</t>
  </si>
  <si>
    <t>590322429303366494</t>
  </si>
  <si>
    <t>95808415</t>
  </si>
  <si>
    <t xml:space="preserve">Automat biletowy ul. Słowackiego dz. 571/1 </t>
  </si>
  <si>
    <t xml:space="preserve">dz. 571/1 </t>
  </si>
  <si>
    <t>590322429303366500</t>
  </si>
  <si>
    <t>95808413</t>
  </si>
  <si>
    <t xml:space="preserve">Automat biletowy ul. Słowackiego dz.1828/1 Wiata </t>
  </si>
  <si>
    <t>dz.1828/1</t>
  </si>
  <si>
    <t>590322429303950198</t>
  </si>
  <si>
    <t>Z102220653783</t>
  </si>
  <si>
    <t xml:space="preserve">Automat biletowy ul. Dembowskiego dz. 1765/3 </t>
  </si>
  <si>
    <t>ul. Dembowskiego</t>
  </si>
  <si>
    <t xml:space="preserve">dz. 1765/3 </t>
  </si>
  <si>
    <t>590322429303368054</t>
  </si>
  <si>
    <t>95808398</t>
  </si>
  <si>
    <t>Automat biletowy Węgrzce Wlk.,</t>
  </si>
  <si>
    <t xml:space="preserve">Węgrzce Wielkie </t>
  </si>
  <si>
    <t>590322429303366487</t>
  </si>
  <si>
    <t>95944660</t>
  </si>
  <si>
    <t>Automat biletowy ul. Piłsudskiego dz. 1917/14</t>
  </si>
  <si>
    <t>dz. 1917/14</t>
  </si>
  <si>
    <t>590322429302802405</t>
  </si>
  <si>
    <t>80965062</t>
  </si>
  <si>
    <t xml:space="preserve">Automat biletowy ul. Krakowska dz. 1755/2 </t>
  </si>
  <si>
    <t>ul. Krakowska</t>
  </si>
  <si>
    <t xml:space="preserve">dz. 1755/2 </t>
  </si>
  <si>
    <t>590322429303366470</t>
  </si>
  <si>
    <t>2043224</t>
  </si>
  <si>
    <t>Plac Bednarka</t>
  </si>
  <si>
    <t>590322429302420388</t>
  </si>
  <si>
    <t>81073186</t>
  </si>
  <si>
    <t xml:space="preserve">Szalety ul. Dembowskiego </t>
  </si>
  <si>
    <t>590322429301236898</t>
  </si>
  <si>
    <t>83447953</t>
  </si>
  <si>
    <t xml:space="preserve">Szalety ul. Limanowskiego </t>
  </si>
  <si>
    <t>ul. Limanowskiego</t>
  </si>
  <si>
    <t>590322429301717656</t>
  </si>
  <si>
    <t>94547542</t>
  </si>
  <si>
    <t xml:space="preserve">Kontener Socjalny ul. Pułaskiego dz 1591  </t>
  </si>
  <si>
    <t xml:space="preserve">dz 1591  </t>
  </si>
  <si>
    <t>590322429303242538</t>
  </si>
  <si>
    <t>94228654</t>
  </si>
  <si>
    <t xml:space="preserve"> Fontanna Park Mickiewicza </t>
  </si>
  <si>
    <t>590322429300259362</t>
  </si>
  <si>
    <t>96821898</t>
  </si>
  <si>
    <t xml:space="preserve">Gminny Parking ul. Dembowskiego </t>
  </si>
  <si>
    <t>590322429301959223</t>
  </si>
  <si>
    <t>322056067313</t>
  </si>
  <si>
    <t xml:space="preserve">Miasteczko Ruchu Drogowego dz. 309/23  </t>
  </si>
  <si>
    <t xml:space="preserve">ul. Józefa Jedynaka </t>
  </si>
  <si>
    <t xml:space="preserve">dz. 309/23  </t>
  </si>
  <si>
    <t>590322429303163741</t>
  </si>
  <si>
    <t>S302371417813</t>
  </si>
  <si>
    <t xml:space="preserve">GMINNY ZARZĄD DRÓG W WIELICZCE </t>
  </si>
  <si>
    <t xml:space="preserve">32-020 WIELICZKA UL LEDNICKA 16A </t>
  </si>
  <si>
    <t>Przepompownia wód deszczowych Nr 1</t>
  </si>
  <si>
    <t>dz nr 4/3</t>
  </si>
  <si>
    <t>590322429303084978</t>
  </si>
  <si>
    <t>Przepompownia wód deszczowych Nr 2</t>
  </si>
  <si>
    <t>dz nr 4/6</t>
  </si>
  <si>
    <t>590322429303083223</t>
  </si>
  <si>
    <t>Przepompownia wód deszczowych Nr 3</t>
  </si>
  <si>
    <t>590322429303080147</t>
  </si>
  <si>
    <t>Przepompownia wód deszczowych Nr 4</t>
  </si>
  <si>
    <t xml:space="preserve">dz nr 511, 512 </t>
  </si>
  <si>
    <t>590322429303009047</t>
  </si>
  <si>
    <t>Przepompownia wód DP 2039K</t>
  </si>
  <si>
    <t>590322429303021027</t>
  </si>
  <si>
    <t>Miejsko Gminny Ośrodek Pomocy Społecznej w Wieliczce</t>
  </si>
  <si>
    <t>ul. Sienkiewicza 26, 32-020 Wieliczka</t>
  </si>
  <si>
    <t>Siedziba Miejsko Gminnego Ośrodka Pomocy Społecznej w Wieliczce</t>
  </si>
  <si>
    <t>ul. Sienkiewicza</t>
  </si>
  <si>
    <t>590322429300005358</t>
  </si>
  <si>
    <t>94913121</t>
  </si>
  <si>
    <t>Zarząd Cmentarza Komunalnego w Wieliczce</t>
  </si>
  <si>
    <t>Kaplica - Dom Pogrzebowy, pomieszczenia administracyjne, chłodnia</t>
  </si>
  <si>
    <t xml:space="preserve">ul. Marszałka Piłsudskiego </t>
  </si>
  <si>
    <t>590322429302125160</t>
  </si>
  <si>
    <t>93543454</t>
  </si>
  <si>
    <t>S322471682601</t>
  </si>
  <si>
    <t>Straż Miejska</t>
  </si>
  <si>
    <t>Pl. M. Skulimowskiego 2</t>
  </si>
  <si>
    <t>budynek</t>
  </si>
  <si>
    <t xml:space="preserve">Pl. Skulimowskiego </t>
  </si>
  <si>
    <t>590322429302253672</t>
  </si>
  <si>
    <t>33028900</t>
  </si>
  <si>
    <t>83447842</t>
  </si>
  <si>
    <t>kamery</t>
  </si>
  <si>
    <t>590322429301353175</t>
  </si>
  <si>
    <t>33131516</t>
  </si>
  <si>
    <t>ul. Narutowicza</t>
  </si>
  <si>
    <t>590322429304124727</t>
  </si>
  <si>
    <t>60372860</t>
  </si>
  <si>
    <t>S102271011321</t>
  </si>
  <si>
    <t>Przedszkole Samorządowe Nr 1 w Wieliczce</t>
  </si>
  <si>
    <t>ul.W.Pola 20, 32-020 Wieliczka</t>
  </si>
  <si>
    <t>Przedszkole - lokalizacja w bloku</t>
  </si>
  <si>
    <t xml:space="preserve">W.Pola </t>
  </si>
  <si>
    <t>590322429301334020</t>
  </si>
  <si>
    <t>90621873</t>
  </si>
  <si>
    <t>Przedszkole Samorządowe Nr 2 w Wieliczce</t>
  </si>
  <si>
    <t>ul. Asnyka 40, 32-020 Wieliczka</t>
  </si>
  <si>
    <t>budynek przedszkola</t>
  </si>
  <si>
    <t>Asnyka</t>
  </si>
  <si>
    <t>590322429301359979</t>
  </si>
  <si>
    <t>322056060667</t>
  </si>
  <si>
    <t>Przedszkole Samorządowe Nr 3 w Wieliczce</t>
  </si>
  <si>
    <t>ul. Józefa Piłsudskiego 97, 32-020 Wieliczka</t>
  </si>
  <si>
    <t>Józefa Piłsudskiego</t>
  </si>
  <si>
    <t>97</t>
  </si>
  <si>
    <t>590322429301720823</t>
  </si>
  <si>
    <t>83447944</t>
  </si>
  <si>
    <t>Przedszkole Samorządowe nr 4 w Wieliczce</t>
  </si>
  <si>
    <t>os. Szymanowskiego 10, 32-020 Wieliczka</t>
  </si>
  <si>
    <t xml:space="preserve">Przedszkole - lokalizacja w bloku </t>
  </si>
  <si>
    <t>os. Szymanowskiego</t>
  </si>
  <si>
    <t>590322429300320062</t>
  </si>
  <si>
    <t>93933873</t>
  </si>
  <si>
    <t>Przedszkole Samorządowe nr 5 im. Brata Alojzego Kosiby w Wieliczce</t>
  </si>
  <si>
    <t>ul. W. Pola 23, 32-020 Wieliczka</t>
  </si>
  <si>
    <t>W. Pola</t>
  </si>
  <si>
    <t>590322429301036344</t>
  </si>
  <si>
    <t>322056065443</t>
  </si>
  <si>
    <t xml:space="preserve">Przedszkole Samorządowe w Koźmicach Wielkich </t>
  </si>
  <si>
    <t>Koźmice Wielkie 427, 32-020 Wieliczka</t>
  </si>
  <si>
    <t>budynek przedszkola (pawilon wielofunkcyjny w Koźmicach Wielkich)</t>
  </si>
  <si>
    <t xml:space="preserve">Koźmice Wielkie </t>
  </si>
  <si>
    <t>427</t>
  </si>
  <si>
    <t>590322429300126114</t>
  </si>
  <si>
    <t>25627716</t>
  </si>
  <si>
    <t>Przedszkole Samorządowe w Mietniowie im. Jana Latuska</t>
  </si>
  <si>
    <t>Mietniów 354,32-020 Wieliczka</t>
  </si>
  <si>
    <t>354</t>
  </si>
  <si>
    <t>590322429303003207</t>
  </si>
  <si>
    <t>50580995</t>
  </si>
  <si>
    <t>Przedszkole Samorządowe w Strumianach</t>
  </si>
  <si>
    <t>Strumiany 38, 32-002 Węgrzce Wielkie</t>
  </si>
  <si>
    <t>590322429300949577</t>
  </si>
  <si>
    <t>322056173469</t>
  </si>
  <si>
    <t>Przedszkole Samorządowe w Śledziejowicach</t>
  </si>
  <si>
    <t>Śledziejowice 203a, 32-020 Wieliczka</t>
  </si>
  <si>
    <t>203a</t>
  </si>
  <si>
    <t>590322429302138573</t>
  </si>
  <si>
    <t>25366102</t>
  </si>
  <si>
    <t>Szkoła Podstawowa nr 1 im. Kazimierza Wielkiego w Wieliczce</t>
  </si>
  <si>
    <t>ul. Marszałka Józefa Piłsudskiego 20,32-020 Wieliczka</t>
  </si>
  <si>
    <t>budynek szkoły</t>
  </si>
  <si>
    <t xml:space="preserve">Marszałka Józefa Piłsudskiego </t>
  </si>
  <si>
    <t>590322429300000674</t>
  </si>
  <si>
    <t>50580973</t>
  </si>
  <si>
    <t>C22B</t>
  </si>
  <si>
    <t>Szkoła Podstawowa Nr 2 im. Tadeusza Kościuszki w Wieliczce</t>
  </si>
  <si>
    <t>ul. Moniuszki 1, 32-020 Wieliczka</t>
  </si>
  <si>
    <t>Żwirki i Wigury</t>
  </si>
  <si>
    <t>590322429301217040</t>
  </si>
  <si>
    <t>25561665, 83447860</t>
  </si>
  <si>
    <t>ul. Moniuszki 1</t>
  </si>
  <si>
    <t xml:space="preserve">Moniuszki </t>
  </si>
  <si>
    <t>590322429302885019</t>
  </si>
  <si>
    <t>87718615</t>
  </si>
  <si>
    <t>Szkoła Podstawowa nr 3 im. Mikołaja Kopernika w Wieliczce</t>
  </si>
  <si>
    <t>oś. Henryka Sienkiewicza 26, 32-020 Wieliczka</t>
  </si>
  <si>
    <t xml:space="preserve">oś. Henryka Sienkiewicza </t>
  </si>
  <si>
    <t>32020</t>
  </si>
  <si>
    <t>590322429300478541</t>
  </si>
  <si>
    <t>Szkoła Podstawowa z Oddziałami Integracyjnymi Nr 4 im. Erazma Józefa Jerzmanowskiego w Wieliczce</t>
  </si>
  <si>
    <t>Krzyszkowicka 18a, 32-020 Wieliczka</t>
  </si>
  <si>
    <t xml:space="preserve">Krzyszkowicka </t>
  </si>
  <si>
    <t>18a</t>
  </si>
  <si>
    <t>590322429300005280</t>
  </si>
  <si>
    <t>97612642</t>
  </si>
  <si>
    <t xml:space="preserve">rozdzielna </t>
  </si>
  <si>
    <t>Sala Sportowo - dydaktyczna</t>
  </si>
  <si>
    <t xml:space="preserve">Sadowa </t>
  </si>
  <si>
    <t>1b</t>
  </si>
  <si>
    <t>590322429304044858</t>
  </si>
  <si>
    <t>87719465</t>
  </si>
  <si>
    <t>Instalacja PV - moc 27,5 kW, data uruchomienia:13.06.2024r.  Energia wprowadzona do sieci w okresie sierpień-grudzień: 6626</t>
  </si>
  <si>
    <t>Szkoła Podstawowa w Byszycach</t>
  </si>
  <si>
    <t>Byszyce 1, 32-020 Wieliczka</t>
  </si>
  <si>
    <t>590322429300482364</t>
  </si>
  <si>
    <t>95822046</t>
  </si>
  <si>
    <t>Szkoła Podstawowa im. Wojciecha Kucharskiego w Dobranowicach</t>
  </si>
  <si>
    <t>Dobranowice 121, 32-020 Wieliczka</t>
  </si>
  <si>
    <t>121</t>
  </si>
  <si>
    <t>590322429301662321</t>
  </si>
  <si>
    <t>Szkoła Podstawowa im. Obrońców Radiostacji Wisła AK w Golkowicach</t>
  </si>
  <si>
    <t>Golkowice 454, 30-698 Kraków</t>
  </si>
  <si>
    <t>454</t>
  </si>
  <si>
    <t>30-698</t>
  </si>
  <si>
    <t>Kraków</t>
  </si>
  <si>
    <t>590322429300004115</t>
  </si>
  <si>
    <t>20,00</t>
  </si>
  <si>
    <t>Szkoła Podstawowa im. Kornela Makuszyńskiego w Gorzkowie</t>
  </si>
  <si>
    <t>Gorzków 168, 32-020 Wieliczka</t>
  </si>
  <si>
    <t>168</t>
  </si>
  <si>
    <t>590322429302882124</t>
  </si>
  <si>
    <t>Szkoła Podstawowa im. Macieja Szarka w Grabiu</t>
  </si>
  <si>
    <t>Grabie 2, 32-002 Węgrzce Wielkie</t>
  </si>
  <si>
    <t>590322429304083604</t>
  </si>
  <si>
    <t>S322471684727</t>
  </si>
  <si>
    <t>C11,C21</t>
  </si>
  <si>
    <t>590322429300772212</t>
  </si>
  <si>
    <t>70258790</t>
  </si>
  <si>
    <t>590322429301720687</t>
  </si>
  <si>
    <t>96631858</t>
  </si>
  <si>
    <t>590322429301385657</t>
  </si>
  <si>
    <t>70258792</t>
  </si>
  <si>
    <t>590322429301967570</t>
  </si>
  <si>
    <t>70258791</t>
  </si>
  <si>
    <t>Szkoła Podstawowa im. s. Emilii Podoskiej w Grajowie</t>
  </si>
  <si>
    <t xml:space="preserve"> Grajów 177, 32-020 Wieliczka</t>
  </si>
  <si>
    <t xml:space="preserve">32-020 </t>
  </si>
  <si>
    <t>590322429300234109</t>
  </si>
  <si>
    <t>S322471683691</t>
  </si>
  <si>
    <t>Szkoła Podstawowa im. Zofii Stryszowskiej w Janowicach</t>
  </si>
  <si>
    <t>Janowice 1, 32-020 Wieliczka</t>
  </si>
  <si>
    <t>590322429300349599</t>
  </si>
  <si>
    <t>322056155575</t>
  </si>
  <si>
    <t>Szkoła Podstawowa im. Obrońców Westerplatte w Koźmicach Wielkich</t>
  </si>
  <si>
    <t>Koźmice Wielkie 1, 32-020 Wieliczka</t>
  </si>
  <si>
    <t>590322429300411425</t>
  </si>
  <si>
    <t>87685246</t>
  </si>
  <si>
    <t>590322429300002999</t>
  </si>
  <si>
    <t>98704966</t>
  </si>
  <si>
    <t>Szkoła Podstawowa im. Anny Iskry w Mietniowie</t>
  </si>
  <si>
    <t>Mietniów 60, 32-020 Wieliczka</t>
  </si>
  <si>
    <t xml:space="preserve">Mietniów </t>
  </si>
  <si>
    <t>590322429301562539</t>
  </si>
  <si>
    <t>50140415</t>
  </si>
  <si>
    <t>Szkoła Podstawowa w Mietniowie</t>
  </si>
  <si>
    <t>Budynek szkoły – Szkoła Filialna w Pawlikowicach</t>
  </si>
  <si>
    <t xml:space="preserve">Pawlikowice </t>
  </si>
  <si>
    <t>61</t>
  </si>
  <si>
    <t>590322429301863933</t>
  </si>
  <si>
    <t>98704957</t>
  </si>
  <si>
    <t>Szkoła Podstawowa im. św. Kingi w Podstolicach</t>
  </si>
  <si>
    <t>Podstolice 204, 32-020 Wieliczka</t>
  </si>
  <si>
    <t>204</t>
  </si>
  <si>
    <t>590322429301695633</t>
  </si>
  <si>
    <t>50581348</t>
  </si>
  <si>
    <t>Szkoła Podstawowa im. Marii Konopnickiej w Raciborsku</t>
  </si>
  <si>
    <t>Raciborsko 71, 32-020 Wieliczka</t>
  </si>
  <si>
    <t>główny budynek szkoły</t>
  </si>
  <si>
    <t>71</t>
  </si>
  <si>
    <t>590322429300644571</t>
  </si>
  <si>
    <t>96362899</t>
  </si>
  <si>
    <t>II budynek szkoły</t>
  </si>
  <si>
    <t>72</t>
  </si>
  <si>
    <t>32-021</t>
  </si>
  <si>
    <t>590322429300761438</t>
  </si>
  <si>
    <t>322056255059</t>
  </si>
  <si>
    <t>Szkoła Podstawowa im. Królowej Jadwigi w Sierczy</t>
  </si>
  <si>
    <t>Siercza 428, 32-020 Wieliczka</t>
  </si>
  <si>
    <t>428</t>
  </si>
  <si>
    <t>590322429301565745</t>
  </si>
  <si>
    <t>55883240</t>
  </si>
  <si>
    <t>Szkoła Podstawowa im.Kapitan AK Jadwigi Beaupre w Sygneczowie</t>
  </si>
  <si>
    <t>Sygneczów 1 32-020 Wieliczka</t>
  </si>
  <si>
    <t>590322429300685185</t>
  </si>
  <si>
    <t>322056173848</t>
  </si>
  <si>
    <t>590322429302636901</t>
  </si>
  <si>
    <t>83646627</t>
  </si>
  <si>
    <t>92452340</t>
  </si>
  <si>
    <t>hala sportowa</t>
  </si>
  <si>
    <t>590322429303621623</t>
  </si>
  <si>
    <t>70799030</t>
  </si>
  <si>
    <t xml:space="preserve">Szkoła Podstawowa im. Jana Pawła II w Śledziejowicach </t>
  </si>
  <si>
    <t xml:space="preserve">Śledziejowice 203, 32-020 Wieliczka </t>
  </si>
  <si>
    <t xml:space="preserve">budynek szkoły </t>
  </si>
  <si>
    <t xml:space="preserve">Śledziejowice </t>
  </si>
  <si>
    <t>203</t>
  </si>
  <si>
    <t xml:space="preserve">Wieliczka </t>
  </si>
  <si>
    <t>590322429302863116</t>
  </si>
  <si>
    <t>95821937</t>
  </si>
  <si>
    <t>Szkoła Podstawowa im. Janusza Korczaka w Węgrzcach Wielkich</t>
  </si>
  <si>
    <t>32-002 Węgrzce Wielkie, Węgrzce Wielkie 190</t>
  </si>
  <si>
    <t>190</t>
  </si>
  <si>
    <t>590322429300007291</t>
  </si>
  <si>
    <t>95821981</t>
  </si>
  <si>
    <t>Szkoła Podstawowa im. Janusza Korczaka</t>
  </si>
  <si>
    <t>518</t>
  </si>
  <si>
    <t>590322429300002081</t>
  </si>
  <si>
    <t>97611738</t>
  </si>
  <si>
    <t>Zespół Szkół Muzycznych w Wieliczce</t>
  </si>
  <si>
    <t>Rynek Górny 6, 32-020 Wieliczka</t>
  </si>
  <si>
    <t xml:space="preserve">Rynek Górny </t>
  </si>
  <si>
    <t>590322429300755444</t>
  </si>
  <si>
    <t xml:space="preserve">87718784 </t>
  </si>
  <si>
    <t>ZSM w Wieliczce, Rynek Górny 6, 32-020 Wieliczka</t>
  </si>
  <si>
    <t xml:space="preserve">Dembowskiego </t>
  </si>
  <si>
    <t>590322429300453715</t>
  </si>
  <si>
    <t>322056080826</t>
  </si>
  <si>
    <t>Zarząd Budynków Komunalnych w Wieliczce</t>
  </si>
  <si>
    <t>ul. Słowackiego 51, Wieliczka</t>
  </si>
  <si>
    <t>Lokal użytkowy</t>
  </si>
  <si>
    <t xml:space="preserve">ul. Kościuszki </t>
  </si>
  <si>
    <t>51</t>
  </si>
  <si>
    <t>590322429302915716</t>
  </si>
  <si>
    <t>91599423</t>
  </si>
  <si>
    <t>590322429301550161</t>
  </si>
  <si>
    <t>90807316</t>
  </si>
  <si>
    <t>590322429303133324</t>
  </si>
  <si>
    <t>70180631</t>
  </si>
  <si>
    <t>314</t>
  </si>
  <si>
    <t>590322429300794818</t>
  </si>
  <si>
    <t>98803432</t>
  </si>
  <si>
    <t>2A</t>
  </si>
  <si>
    <t>590322429302670981</t>
  </si>
  <si>
    <t>96024946</t>
  </si>
  <si>
    <t>Dom Ludowy</t>
  </si>
  <si>
    <t>150</t>
  </si>
  <si>
    <t>590322429302918038</t>
  </si>
  <si>
    <t>96668933</t>
  </si>
  <si>
    <t>590322429302918069</t>
  </si>
  <si>
    <t>70265674</t>
  </si>
  <si>
    <t>Dom Osiedlowy</t>
  </si>
  <si>
    <t>Krzyszkowice</t>
  </si>
  <si>
    <t>5C</t>
  </si>
  <si>
    <t>590322429302918052</t>
  </si>
  <si>
    <t>71649012</t>
  </si>
  <si>
    <t>Świetlica Wiejska</t>
  </si>
  <si>
    <t>590322429302918007</t>
  </si>
  <si>
    <t>12566419</t>
  </si>
  <si>
    <t>Budynek Wielofunkcyjny</t>
  </si>
  <si>
    <t>590322429300533448</t>
  </si>
  <si>
    <t>25627715</t>
  </si>
  <si>
    <t>Boisko - oświetlenie (dz. 1083/1)</t>
  </si>
  <si>
    <t>os. Lekarka</t>
  </si>
  <si>
    <t>dz. 1083/1</t>
  </si>
  <si>
    <t>590322429303270050</t>
  </si>
  <si>
    <t>91727388</t>
  </si>
  <si>
    <t>Plac zabaw - oświetlenie (dz. 1192)</t>
  </si>
  <si>
    <t>dz. 1192</t>
  </si>
  <si>
    <t>590322429303101996</t>
  </si>
  <si>
    <t>91761676</t>
  </si>
  <si>
    <t>Wiejski Dom Kultury</t>
  </si>
  <si>
    <t>303</t>
  </si>
  <si>
    <t>590322429302915730</t>
  </si>
  <si>
    <t>322056163765</t>
  </si>
  <si>
    <t>590322429302915723</t>
  </si>
  <si>
    <t>96362829</t>
  </si>
  <si>
    <t>Budynek gospodarczy</t>
  </si>
  <si>
    <t>590322429300904347</t>
  </si>
  <si>
    <t>S122400002704</t>
  </si>
  <si>
    <t>75</t>
  </si>
  <si>
    <t>590322429302920598</t>
  </si>
  <si>
    <t>Z102220624933</t>
  </si>
  <si>
    <t>Toalety</t>
  </si>
  <si>
    <t>ul. Powstania Warszawskiego</t>
  </si>
  <si>
    <t>18</t>
  </si>
  <si>
    <t>590322429303641355</t>
  </si>
  <si>
    <t>25615574</t>
  </si>
  <si>
    <t>Plac zabaw - oświetlenie (dz. 525/1)</t>
  </si>
  <si>
    <t>dz. 525/1</t>
  </si>
  <si>
    <t>590322429303464220</t>
  </si>
  <si>
    <t>70324999</t>
  </si>
  <si>
    <t>254</t>
  </si>
  <si>
    <t>590322429302915709</t>
  </si>
  <si>
    <t>90950560</t>
  </si>
  <si>
    <t>Oświetlenie uliczne (dz. 70/2)</t>
  </si>
  <si>
    <t>dz. 70/2</t>
  </si>
  <si>
    <t>590322429303083063</t>
  </si>
  <si>
    <t>89045558</t>
  </si>
  <si>
    <t>623</t>
  </si>
  <si>
    <t>590322429302915747</t>
  </si>
  <si>
    <t>322056101537</t>
  </si>
  <si>
    <t>16,1</t>
  </si>
  <si>
    <t>Budynek wielofunkcyjny</t>
  </si>
  <si>
    <t>590322429302922721</t>
  </si>
  <si>
    <t>55883434</t>
  </si>
  <si>
    <t>Oświetlenie boiska (dz. 476/2)</t>
  </si>
  <si>
    <t>dz. 476/2</t>
  </si>
  <si>
    <t>590322429303946511</t>
  </si>
  <si>
    <t>S322271540047</t>
  </si>
  <si>
    <t>Świetlica środowiskowa</t>
  </si>
  <si>
    <t>ul. Reformacka</t>
  </si>
  <si>
    <t>76</t>
  </si>
  <si>
    <t>590222429302918045</t>
  </si>
  <si>
    <t>S322271496889</t>
  </si>
  <si>
    <t>234</t>
  </si>
  <si>
    <t>590322429302918021</t>
  </si>
  <si>
    <t>A322056173490</t>
  </si>
  <si>
    <t>590322429302917994</t>
  </si>
  <si>
    <t>A322056083389</t>
  </si>
  <si>
    <t>25,8</t>
  </si>
  <si>
    <t>Budynek mieszkalny</t>
  </si>
  <si>
    <t>590322429302922691</t>
  </si>
  <si>
    <t>70252212</t>
  </si>
  <si>
    <t>ul. Jasna</t>
  </si>
  <si>
    <t>590322429302920376</t>
  </si>
  <si>
    <t>91604517</t>
  </si>
  <si>
    <t xml:space="preserve">ul. Dembowskiego </t>
  </si>
  <si>
    <t>28A</t>
  </si>
  <si>
    <t>590322429302920321</t>
  </si>
  <si>
    <t>95066210</t>
  </si>
  <si>
    <t>ul. Klaśnieńska</t>
  </si>
  <si>
    <t>590322429302920406</t>
  </si>
  <si>
    <t>83646517</t>
  </si>
  <si>
    <t>590322429302922684</t>
  </si>
  <si>
    <t>S102371131703</t>
  </si>
  <si>
    <t>590322429302920413</t>
  </si>
  <si>
    <t>95066063</t>
  </si>
  <si>
    <t>uk. Krakowska</t>
  </si>
  <si>
    <t>590322429302920451</t>
  </si>
  <si>
    <t>90389255</t>
  </si>
  <si>
    <t>Nr działki PPE</t>
  </si>
  <si>
    <t>Obecna Taryfa</t>
  </si>
  <si>
    <t>11-go listopada</t>
  </si>
  <si>
    <t>31</t>
  </si>
  <si>
    <t>590543510400959588</t>
  </si>
  <si>
    <t>325.0022964</t>
  </si>
  <si>
    <t>B23</t>
  </si>
  <si>
    <t>125</t>
  </si>
  <si>
    <t>PGE Dystrybucja S. A.</t>
  </si>
  <si>
    <t>590543510401049073</t>
  </si>
  <si>
    <t>325.0023027</t>
  </si>
  <si>
    <t>Stacja Uzdatniania Wody</t>
  </si>
  <si>
    <t>33a</t>
  </si>
  <si>
    <t>590543510400872092</t>
  </si>
  <si>
    <t>160</t>
  </si>
  <si>
    <t>590543510401049110</t>
  </si>
  <si>
    <t>66-008 Świdnica, ul. Długa 25</t>
  </si>
  <si>
    <t>Letnica/Grabowiec</t>
  </si>
  <si>
    <t>1111/1</t>
  </si>
  <si>
    <t>590310600025654587</t>
  </si>
  <si>
    <t>04943633</t>
  </si>
  <si>
    <t>B11</t>
  </si>
  <si>
    <t>2023</t>
  </si>
  <si>
    <t>590310600024838322</t>
  </si>
  <si>
    <t>04943236</t>
  </si>
  <si>
    <t>Oświet. drogowe / Przepom. ścieków</t>
  </si>
  <si>
    <t>348/5</t>
  </si>
  <si>
    <t>590310600029964026</t>
  </si>
  <si>
    <t>04943490</t>
  </si>
  <si>
    <t>Przepompownia P1k</t>
  </si>
  <si>
    <t>Cisewska</t>
  </si>
  <si>
    <t>590243835014978996</t>
  </si>
  <si>
    <t>590243835014978989</t>
  </si>
  <si>
    <t>B22</t>
  </si>
  <si>
    <t>Instalcja PV</t>
  </si>
  <si>
    <t>ul. Warszawska</t>
  </si>
  <si>
    <t>590543570201183803</t>
  </si>
  <si>
    <t>01154668</t>
  </si>
  <si>
    <t>Załącznik nr 1 do SWZ– Szczegółowy Opis Przedmiotu Zamówienia – Część 1  (Taryfa Cxx - Oświetlenie Uliczne)</t>
  </si>
  <si>
    <t>Załącznik nr 1 do SWZ– Szczegółowy Opis Przedmiotu Zamówienia – Część 2  (Taryfa Cxx, Gxx i R (Budynki))</t>
  </si>
  <si>
    <t>Załącznik nr 1 do SWZ– Szczegółowy Opis Przedmiotu Zamówienia – Część 3  (Taryfa Bxx (SN))</t>
  </si>
  <si>
    <t>Część 3 Zamówienia: Prognozowane zapotrzebowanie energii elektrycznej dla powyższych obiektów w okresie od 01.01.2026 r. do 31.12.2026 r. wynosi [kWh]:</t>
  </si>
  <si>
    <t>Część 3 Zamówienia: Prognozowane zapotrzebowanie energii elektrycznej dla powyższych obiektów w okresie od 01.01.2027 r. do 31.12.2027 r. wynosi [kWh]:</t>
  </si>
  <si>
    <t>Część 3 Zamówienia: Prognozowane zapotrzebowanie energii elektrycznej dla powyższych obiektów w okresie od 01.01.2028 r. do 31.12.2028 r. wynosi [kWh]:</t>
  </si>
  <si>
    <t>Część 2 Zamówienia: Prognozowane zapotrzebowanie energii elektrycznej dla powyższych obiektów w okresie od 01.01.2026 r. do 31.12.2026 r. wynosi [kWh]:</t>
  </si>
  <si>
    <t>Część 2 Zamówienia: Prognozowane zapotrzebowanie energii elektrycznej dla powyższych obiektów w okresie od 01.01.2027 r. do 31.12.2027 r. wynosi [kWh]:</t>
  </si>
  <si>
    <t>Część 2 Zamówienia: Prognozowane zapotrzebowanie energii elektrycznej dla powyższych obiektów w okresie od 01.01.2028 r. do 31.12.2028 r. wynosi [kWh]:</t>
  </si>
  <si>
    <t>Część 1 Zamówienia: Prognozowane zapotrzebowanie energii elektrycznej dla powyższych obiektów w okresie od 01.01.2026 r. do 31.12.2026 r. wynosi [kWh]:</t>
  </si>
  <si>
    <t>Część 1 Zamówienia: Prognozowane zapotrzebowanie energii elektrycznej dla powyższych obiektów w okresie od 01.01.2027 r. do 31.12.2027 r. wynosi [kWh]:</t>
  </si>
  <si>
    <t>Część 1 Zamówienia: Prognozowane zapotrzebowanie energii elektrycznej dla powyższych obiektów w okresie od 01.01.2028 r. do 31.12.2028 r. wynosi [kWh]:</t>
  </si>
  <si>
    <t>Instalacja PV 4,10 kW, 05.2024, 3 809 kWh</t>
  </si>
  <si>
    <t>Instalacja PV 4,10 kW, 05.2024, 3 943 kWh</t>
  </si>
  <si>
    <t>Instalacja PV 4,10 kW, 05.2024, 4 229 kWh</t>
  </si>
  <si>
    <t>Instalacja PV 4,10 kW, 05.2024, 4 160 kWh</t>
  </si>
  <si>
    <t>Instalacja PV 4,10 kW, 05.2024, 4 009 kWh</t>
  </si>
  <si>
    <t>Instalacja PV 4,10 kW, 05.2024, 4 118 kWh</t>
  </si>
  <si>
    <t>Instalacja PV 4,10 kW, 05.2024, 4 282 kWh</t>
  </si>
  <si>
    <t>Instalacja PV 6,56 kW, 05.2023, 4 118 kWh</t>
  </si>
  <si>
    <t>Instalacja PV 4,10 kW, 05.2024, 3 793 kWh</t>
  </si>
  <si>
    <t>Instalacja PV 4,10 kW, 05.2024, 4 336 kWh</t>
  </si>
  <si>
    <t>Instalacja PV 4,10 kW,05.2024, 4 395 kWh</t>
  </si>
  <si>
    <t>Instalacja PV 16,50 kW, 16 500 kWh</t>
  </si>
  <si>
    <t>Instalacja PV 49,28kW, 49000kWh</t>
  </si>
  <si>
    <t>Instalacja PV 39,60 kW, 39 000 kWh</t>
  </si>
  <si>
    <t>Instalacja PV 15,40 kW, 15 000 kWh</t>
  </si>
  <si>
    <t>Instalacja PV 43,38 kW, 43 000 kWh</t>
  </si>
  <si>
    <t>Instalacja PV 16,84 kW, 05.2024, 16 293 kWh</t>
  </si>
  <si>
    <t>Instalacja PV 10,92 kW, 05.2024, 11 698 kWh</t>
  </si>
  <si>
    <t>Instalacja PV 15,93 kW, 05.2024, 15 261 kWh</t>
  </si>
  <si>
    <t>Instalacja PV - moc 48,84 kW; 2023 r.; 6 000 kWh</t>
  </si>
  <si>
    <t>ZAKUP ENERGII ELEKTRYCZNEJ POTWIERDZONY GWARANCJĄ POCHODZENIA Z OZE</t>
  </si>
  <si>
    <r>
      <t xml:space="preserve">Instalacja PV - moc 13,65 kW; 29.03.2024.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</si>
  <si>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24,115 kW; 08.04.2024.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</si>
  <si>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8,645 kW; 29.03.2024.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</si>
  <si>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14,560 kW; 29.03.204.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</si>
  <si>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 13,650 kW; 29.03.2024.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</si>
  <si>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8,645 kW; 29.03.2024.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</si>
  <si>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14,560 kW; 29.03.2024.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</si>
  <si>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8,645 kW; 12.04.2024.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</si>
  <si>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20,70 kW 19.09.2022.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</si>
  <si>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17,745 kW; 29.03.2024.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</si>
  <si>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8,01 kW 2020 r.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</si>
  <si>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18,656 kW; 29.03.2024,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</si>
  <si>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24,115 kW; 29.03.2024,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</si>
  <si>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15,47 kW; 29.03.2024,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</si>
  <si>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33,67 kW; 29.03.2024,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</si>
  <si>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PV- 16,20 KW,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</si>
  <si>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10,12kW; 29.04.2024,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</si>
  <si>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9,9 kW, 9.10.2023 r, 9900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</si>
  <si>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7,2 kW, 10.028.2023r, 7200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</si>
  <si>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5,18 kW, 27.09.2023 r.   0,4,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</si>
  <si>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7,2 KW, aneks do umowy z dnia 04.08.2023 r.; produkcja (oddanie) 4454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</si>
  <si>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6,0 KW aneks do umowy z dnia 30.08.2023 r.; produkcja (oddanie) 4627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</si>
  <si>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7,2 KW, aneks do umowy z dnia 04.08.2023 r.; produkcja (oddanie)  5671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</si>
  <si>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30.90 kWp,  data ur. - 10.10.2023r., zakladana produkcja energii - 15 770 KWh na podstawie 2024 r.,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</si>
  <si>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15kW,06.2022, do tej pory wyprodukowano 28425 kWh,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</si>
  <si>
    <r>
      <t xml:space="preserve">Instalacja PV - moc 7,2 kWp  04.08.2023r. 5,32MWh, </t>
    </r>
    <r>
      <rPr>
        <b/>
        <sz val="12"/>
        <color rgb="FF000000"/>
        <rFont val="Arial"/>
        <family val="2"/>
        <scheme val="minor"/>
      </rPr>
      <t>ZAKUP ENERGII ELEKTRYCZNEJ POTWIERDZONY GWARANCJĄ POCHODZENIA Z OZE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</si>
</sst>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\ * #,##0.00&quot;      &quot;;\-* #,##0.00&quot;      &quot;;\ * \-#&quot;      &quot;;\ @\ "/>
    <numFmt numFmtId="165" formatCode="\ * #,##0.00&quot;      &quot;;\-* #,##0.00&quot;      &quot;;\ * \-??&quot;      &quot;;\ @\ "/>
    <numFmt numFmtId="166" formatCode="\ * #,##0.00,&quot;     &quot;;\-* #,##0.00,&quot;     &quot;;\ * \-??&quot;      &quot;;\ @\ "/>
    <numFmt numFmtId="167" formatCode="\ * #,##0.00&quot;      &quot;;\-* #,##0.00&quot;      &quot;;\ * \-#&quot;      &quot;;@\ "/>
    <numFmt numFmtId="168" formatCode="[$-415]General"/>
    <numFmt numFmtId="169" formatCode="\ * #,##0.00&quot; zł &quot;;\-* #,##0.00&quot; zł &quot;;\ * \-#&quot; zł &quot;;\ @\ "/>
    <numFmt numFmtId="170" formatCode="[$$-409]#,##0.00;[Red]\-[$$-409]#,##0.00"/>
    <numFmt numFmtId="171" formatCode="#,##0.00\ [$zł-415];[Red]\-#,##0.00\ [$zł-415]"/>
    <numFmt numFmtId="172" formatCode="#,##0.00\ [$€-407];[Red]\-#,##0.00\ [$€-407]"/>
    <numFmt numFmtId="173" formatCode="dd\/mm\/yyyy"/>
  </numFmts>
  <fonts count="38">
    <font>
      <sz val="11"/>
      <color rgb="FF000000"/>
      <name val="Calibri"/>
      <family val="2"/>
      <charset val="238"/>
    </font>
    <font>
      <sz val="10"/>
      <color rgb="FFFFFFFF"/>
      <name val="Calibri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sz val="11"/>
      <color rgb="FF000000"/>
      <name val="Calibri"/>
      <family val="2"/>
      <charset val="1"/>
    </font>
    <font>
      <sz val="10"/>
      <color rgb="FF000000"/>
      <name val="Liberation Sans1"/>
      <charset val="238"/>
    </font>
    <font>
      <sz val="1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b/>
      <i/>
      <sz val="16"/>
      <name val="Arial"/>
      <family val="2"/>
      <charset val="238"/>
    </font>
    <font>
      <sz val="10"/>
      <color rgb="FF996600"/>
      <name val="Arial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sz val="10"/>
      <color rgb="FF000000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name val="Arial"/>
      <family val="2"/>
      <charset val="1"/>
    </font>
    <font>
      <b/>
      <sz val="14"/>
      <color rgb="FF000000"/>
      <name val="Arial"/>
      <family val="2"/>
      <scheme val="minor"/>
    </font>
    <font>
      <sz val="12"/>
      <color rgb="FF000000"/>
      <name val="Arial"/>
      <family val="2"/>
      <scheme val="minor"/>
    </font>
    <font>
      <b/>
      <sz val="12"/>
      <color rgb="FF000000"/>
      <name val="Arial"/>
      <family val="2"/>
      <scheme val="minor"/>
    </font>
    <font>
      <sz val="12"/>
      <name val="Arial"/>
      <family val="2"/>
      <scheme val="minor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  <scheme val="minor"/>
    </font>
    <font>
      <b/>
      <sz val="14"/>
      <color rgb="FF000000"/>
      <name val="Arial (Tekst podstawowy)"/>
      <charset val="238"/>
    </font>
    <font>
      <sz val="14"/>
      <color rgb="FF000000"/>
      <name val="Arial (Tekst podstawowy)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B3A2C7"/>
        <bgColor rgb="FF9999FF"/>
      </patternFill>
    </fill>
    <fill>
      <patternFill patternType="solid">
        <fgColor theme="0"/>
        <bgColor rgb="FFFFFFCC"/>
      </patternFill>
    </fill>
    <fill>
      <patternFill patternType="solid">
        <fgColor rgb="FF92D050"/>
        <bgColor rgb="FF969696"/>
      </patternFill>
    </fill>
    <fill>
      <patternFill patternType="solid">
        <fgColor rgb="FFFFC000"/>
        <bgColor rgb="FFFF9900"/>
      </patternFill>
    </fill>
    <fill>
      <patternFill patternType="solid">
        <fgColor rgb="FFCCCCCC"/>
        <bgColor rgb="FFDDDDDD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0">
    <xf numFmtId="0" fontId="0" fillId="0" borderId="0"/>
    <xf numFmtId="0" fontId="1" fillId="2" borderId="0" applyBorder="0" applyProtection="0"/>
    <xf numFmtId="0" fontId="2" fillId="2" borderId="0"/>
    <xf numFmtId="0" fontId="2" fillId="2" borderId="0"/>
    <xf numFmtId="0" fontId="2" fillId="3" borderId="0"/>
    <xf numFmtId="0" fontId="2" fillId="3" borderId="0"/>
    <xf numFmtId="0" fontId="3" fillId="4" borderId="0"/>
    <xf numFmtId="0" fontId="4" fillId="4" borderId="0"/>
    <xf numFmtId="0" fontId="3" fillId="0" borderId="0"/>
    <xf numFmtId="0" fontId="3" fillId="0" borderId="0"/>
    <xf numFmtId="0" fontId="5" fillId="5" borderId="0"/>
    <xf numFmtId="0" fontId="5" fillId="5" borderId="0"/>
    <xf numFmtId="0" fontId="6" fillId="0" borderId="0" applyBorder="0" applyProtection="0"/>
    <xf numFmtId="0" fontId="7" fillId="0" borderId="0" applyBorder="0" applyProtection="0"/>
    <xf numFmtId="164" fontId="25" fillId="0" borderId="0" applyBorder="0" applyProtection="0"/>
    <xf numFmtId="164" fontId="25" fillId="0" borderId="0" applyBorder="0" applyProtection="0"/>
    <xf numFmtId="165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6" fontId="8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7" fontId="8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5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164" fontId="25" fillId="0" borderId="0" applyBorder="0" applyProtection="0"/>
    <xf numFmtId="0" fontId="9" fillId="6" borderId="0"/>
    <xf numFmtId="0" fontId="9" fillId="6" borderId="0"/>
    <xf numFmtId="0" fontId="10" fillId="0" borderId="0"/>
    <xf numFmtId="0" fontId="10" fillId="0" borderId="0"/>
    <xf numFmtId="0" fontId="11" fillId="7" borderId="0"/>
    <xf numFmtId="0" fontId="11" fillId="7" borderId="0"/>
    <xf numFmtId="0" fontId="12" fillId="0" borderId="0">
      <alignment horizontal="center" textRotation="90"/>
    </xf>
    <xf numFmtId="0" fontId="13" fillId="0" borderId="0"/>
    <xf numFmtId="0" fontId="12" fillId="0" borderId="0">
      <alignment horizontal="center"/>
    </xf>
    <xf numFmtId="0" fontId="14" fillId="0" borderId="0"/>
    <xf numFmtId="0" fontId="14" fillId="0" borderId="0"/>
    <xf numFmtId="0" fontId="12" fillId="0" borderId="0" applyBorder="0" applyProtection="0">
      <alignment horizontal="center"/>
    </xf>
    <xf numFmtId="0" fontId="12" fillId="0" borderId="0" applyBorder="0" applyProtection="0">
      <alignment horizont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2" fillId="0" borderId="0" applyBorder="0" applyProtection="0">
      <alignment horizontal="center" textRotation="90"/>
    </xf>
    <xf numFmtId="0" fontId="12" fillId="0" borderId="0" applyBorder="0" applyProtection="0">
      <alignment horizontal="center" textRotation="90"/>
    </xf>
    <xf numFmtId="0" fontId="17" fillId="0" borderId="0" applyBorder="0" applyProtection="0">
      <alignment horizontal="center" textRotation="90"/>
    </xf>
    <xf numFmtId="0" fontId="18" fillId="8" borderId="0"/>
    <xf numFmtId="0" fontId="18" fillId="8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8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168" fontId="20" fillId="0" borderId="0" applyBorder="0" applyProtection="0"/>
    <xf numFmtId="0" fontId="8" fillId="0" borderId="0"/>
    <xf numFmtId="0" fontId="21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2" fillId="8" borderId="1"/>
    <xf numFmtId="0" fontId="22" fillId="8" borderId="1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25" fillId="0" borderId="0" applyBorder="0" applyProtection="0"/>
    <xf numFmtId="9" fontId="8" fillId="0" borderId="0" applyBorder="0" applyProtection="0"/>
    <xf numFmtId="0" fontId="23" fillId="0" borderId="0"/>
    <xf numFmtId="0" fontId="23" fillId="0" borderId="0" applyBorder="0" applyProtection="0"/>
    <xf numFmtId="0" fontId="23" fillId="0" borderId="0" applyBorder="0" applyProtection="0"/>
    <xf numFmtId="0" fontId="4" fillId="0" borderId="0"/>
    <xf numFmtId="0" fontId="4" fillId="0" borderId="0"/>
    <xf numFmtId="0" fontId="25" fillId="0" borderId="0"/>
    <xf numFmtId="0" fontId="8" fillId="0" borderId="0"/>
    <xf numFmtId="0" fontId="4" fillId="0" borderId="0"/>
    <xf numFmtId="0" fontId="4" fillId="0" borderId="0"/>
    <xf numFmtId="169" fontId="25" fillId="0" borderId="0" applyBorder="0" applyProtection="0"/>
    <xf numFmtId="0" fontId="5" fillId="0" borderId="0"/>
    <xf numFmtId="0" fontId="5" fillId="0" borderId="0"/>
    <xf numFmtId="170" fontId="24" fillId="0" borderId="0"/>
    <xf numFmtId="171" fontId="23" fillId="0" borderId="0" applyBorder="0" applyProtection="0"/>
    <xf numFmtId="171" fontId="23" fillId="0" borderId="0" applyBorder="0" applyProtection="0"/>
    <xf numFmtId="172" fontId="23" fillId="0" borderId="0"/>
  </cellStyleXfs>
  <cellXfs count="77">
    <xf numFmtId="0" fontId="0" fillId="0" borderId="0" xfId="0"/>
    <xf numFmtId="0" fontId="26" fillId="0" borderId="2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14" fontId="26" fillId="0" borderId="2" xfId="0" applyNumberFormat="1" applyFont="1" applyBorder="1" applyAlignment="1">
      <alignment horizontal="center" vertical="center" wrapText="1"/>
    </xf>
    <xf numFmtId="0" fontId="27" fillId="9" borderId="2" xfId="0" applyFont="1" applyFill="1" applyBorder="1" applyAlignment="1">
      <alignment horizontal="center" vertical="center"/>
    </xf>
    <xf numFmtId="0" fontId="27" fillId="9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0" fontId="26" fillId="10" borderId="2" xfId="0" applyFont="1" applyFill="1" applyBorder="1" applyAlignment="1">
      <alignment horizontal="center" vertical="center"/>
    </xf>
    <xf numFmtId="49" fontId="26" fillId="10" borderId="2" xfId="0" applyNumberFormat="1" applyFont="1" applyFill="1" applyBorder="1" applyAlignment="1">
      <alignment horizontal="center" vertical="center"/>
    </xf>
    <xf numFmtId="4" fontId="28" fillId="0" borderId="2" xfId="92" applyNumberFormat="1" applyFont="1" applyBorder="1" applyAlignment="1">
      <alignment vertical="center"/>
    </xf>
    <xf numFmtId="4" fontId="28" fillId="4" borderId="2" xfId="92" applyNumberFormat="1" applyFont="1" applyFill="1" applyBorder="1" applyAlignment="1">
      <alignment vertical="center"/>
    </xf>
    <xf numFmtId="4" fontId="28" fillId="0" borderId="2" xfId="92" applyNumberFormat="1" applyFont="1" applyBorder="1" applyAlignment="1">
      <alignment horizontal="right" vertical="center"/>
    </xf>
    <xf numFmtId="0" fontId="28" fillId="0" borderId="2" xfId="61" applyFont="1" applyBorder="1" applyAlignment="1">
      <alignment horizontal="center" vertical="center"/>
    </xf>
    <xf numFmtId="173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vertical="center"/>
    </xf>
    <xf numFmtId="0" fontId="26" fillId="11" borderId="2" xfId="0" applyFont="1" applyFill="1" applyBorder="1" applyAlignment="1">
      <alignment vertical="center"/>
    </xf>
    <xf numFmtId="0" fontId="27" fillId="11" borderId="2" xfId="0" applyFont="1" applyFill="1" applyBorder="1" applyAlignment="1">
      <alignment horizontal="center" vertical="center"/>
    </xf>
    <xf numFmtId="4" fontId="27" fillId="11" borderId="2" xfId="0" applyNumberFormat="1" applyFont="1" applyFill="1" applyBorder="1" applyAlignment="1">
      <alignment vertical="center"/>
    </xf>
    <xf numFmtId="4" fontId="28" fillId="0" borderId="2" xfId="92" applyNumberFormat="1" applyFont="1" applyBorder="1" applyAlignment="1">
      <alignment horizontal="center" vertical="center"/>
    </xf>
    <xf numFmtId="4" fontId="28" fillId="10" borderId="2" xfId="92" applyNumberFormat="1" applyFont="1" applyFill="1" applyBorder="1" applyAlignment="1">
      <alignment vertical="center"/>
    </xf>
    <xf numFmtId="173" fontId="26" fillId="10" borderId="2" xfId="0" applyNumberFormat="1" applyFont="1" applyFill="1" applyBorder="1" applyAlignment="1">
      <alignment horizontal="center" vertical="center"/>
    </xf>
    <xf numFmtId="4" fontId="26" fillId="0" borderId="0" xfId="0" applyNumberFormat="1" applyFont="1" applyAlignment="1">
      <alignment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4" fontId="30" fillId="0" borderId="2" xfId="0" applyNumberFormat="1" applyFont="1" applyBorder="1" applyAlignment="1">
      <alignment horizontal="center" vertical="center" wrapText="1"/>
    </xf>
    <xf numFmtId="0" fontId="31" fillId="9" borderId="2" xfId="0" applyFont="1" applyFill="1" applyBorder="1" applyAlignment="1">
      <alignment horizontal="center" vertical="center"/>
    </xf>
    <xf numFmtId="0" fontId="31" fillId="9" borderId="2" xfId="0" applyFont="1" applyFill="1" applyBorder="1" applyAlignment="1">
      <alignment horizontal="center" vertical="center" wrapText="1"/>
    </xf>
    <xf numFmtId="49" fontId="31" fillId="9" borderId="2" xfId="0" applyNumberFormat="1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49" fontId="30" fillId="0" borderId="0" xfId="0" applyNumberFormat="1" applyFont="1" applyAlignment="1">
      <alignment vertical="center"/>
    </xf>
    <xf numFmtId="0" fontId="30" fillId="10" borderId="2" xfId="0" applyFont="1" applyFill="1" applyBorder="1" applyAlignment="1">
      <alignment horizontal="center" vertical="center"/>
    </xf>
    <xf numFmtId="49" fontId="30" fillId="0" borderId="2" xfId="0" applyNumberFormat="1" applyFont="1" applyBorder="1" applyAlignment="1">
      <alignment horizontal="center" vertical="center"/>
    </xf>
    <xf numFmtId="4" fontId="32" fillId="0" borderId="2" xfId="92" applyNumberFormat="1" applyFont="1" applyBorder="1" applyAlignment="1">
      <alignment horizontal="right" vertical="center"/>
    </xf>
    <xf numFmtId="4" fontId="32" fillId="4" borderId="2" xfId="92" applyNumberFormat="1" applyFont="1" applyFill="1" applyBorder="1" applyAlignment="1">
      <alignment vertical="center"/>
    </xf>
    <xf numFmtId="0" fontId="32" fillId="0" borderId="2" xfId="61" applyFont="1" applyBorder="1" applyAlignment="1">
      <alignment horizontal="center" vertical="center"/>
    </xf>
    <xf numFmtId="173" fontId="30" fillId="0" borderId="2" xfId="0" applyNumberFormat="1" applyFont="1" applyBorder="1" applyAlignment="1">
      <alignment horizontal="center" vertical="center"/>
    </xf>
    <xf numFmtId="0" fontId="30" fillId="11" borderId="2" xfId="0" applyFont="1" applyFill="1" applyBorder="1" applyAlignment="1">
      <alignment vertical="center"/>
    </xf>
    <xf numFmtId="0" fontId="31" fillId="11" borderId="2" xfId="0" applyFont="1" applyFill="1" applyBorder="1" applyAlignment="1">
      <alignment horizontal="center" vertical="center"/>
    </xf>
    <xf numFmtId="49" fontId="30" fillId="11" borderId="2" xfId="0" applyNumberFormat="1" applyFont="1" applyFill="1" applyBorder="1" applyAlignment="1">
      <alignment vertical="center"/>
    </xf>
    <xf numFmtId="4" fontId="31" fillId="11" borderId="2" xfId="0" applyNumberFormat="1" applyFont="1" applyFill="1" applyBorder="1" applyAlignment="1">
      <alignment vertical="center"/>
    </xf>
    <xf numFmtId="49" fontId="30" fillId="10" borderId="2" xfId="0" applyNumberFormat="1" applyFont="1" applyFill="1" applyBorder="1" applyAlignment="1">
      <alignment horizontal="center" vertical="center"/>
    </xf>
    <xf numFmtId="4" fontId="32" fillId="0" borderId="2" xfId="92" applyNumberFormat="1" applyFont="1" applyBorder="1" applyAlignment="1">
      <alignment horizontal="center" vertical="center"/>
    </xf>
    <xf numFmtId="4" fontId="32" fillId="10" borderId="2" xfId="92" applyNumberFormat="1" applyFont="1" applyFill="1" applyBorder="1" applyAlignment="1">
      <alignment horizontal="right" vertical="center"/>
    </xf>
    <xf numFmtId="173" fontId="30" fillId="10" borderId="2" xfId="0" applyNumberFormat="1" applyFont="1" applyFill="1" applyBorder="1" applyAlignment="1">
      <alignment horizontal="center" vertical="center"/>
    </xf>
    <xf numFmtId="49" fontId="30" fillId="12" borderId="2" xfId="0" applyNumberFormat="1" applyFont="1" applyFill="1" applyBorder="1" applyAlignment="1">
      <alignment horizontal="center" vertical="center"/>
    </xf>
    <xf numFmtId="0" fontId="30" fillId="14" borderId="2" xfId="0" applyFont="1" applyFill="1" applyBorder="1" applyAlignment="1">
      <alignment horizontal="center" vertical="center"/>
    </xf>
    <xf numFmtId="49" fontId="30" fillId="14" borderId="2" xfId="0" applyNumberFormat="1" applyFont="1" applyFill="1" applyBorder="1" applyAlignment="1">
      <alignment horizontal="center" vertical="center"/>
    </xf>
    <xf numFmtId="4" fontId="30" fillId="0" borderId="0" xfId="0" applyNumberFormat="1" applyFont="1" applyAlignment="1">
      <alignment vertical="center"/>
    </xf>
    <xf numFmtId="4" fontId="32" fillId="12" borderId="2" xfId="92" applyNumberFormat="1" applyFont="1" applyFill="1" applyBorder="1" applyAlignment="1">
      <alignment horizontal="right" vertical="center"/>
    </xf>
    <xf numFmtId="0" fontId="32" fillId="10" borderId="2" xfId="61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/>
    </xf>
    <xf numFmtId="4" fontId="29" fillId="13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" fontId="36" fillId="13" borderId="0" xfId="0" applyNumberFormat="1" applyFont="1" applyFill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/>
    </xf>
    <xf numFmtId="0" fontId="30" fillId="11" borderId="2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6" fillId="13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4" fillId="0" borderId="3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 wrapText="1"/>
    </xf>
    <xf numFmtId="0" fontId="29" fillId="13" borderId="0" xfId="0" applyFont="1" applyFill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9" fillId="0" borderId="3" xfId="0" applyFont="1" applyBorder="1" applyAlignment="1">
      <alignment horizontal="left" vertical="center"/>
    </xf>
    <xf numFmtId="0" fontId="30" fillId="0" borderId="2" xfId="0" applyFont="1" applyBorder="1" applyAlignment="1">
      <alignment horizontal="center" vertical="center" wrapText="1"/>
    </xf>
  </cellXfs>
  <cellStyles count="130">
    <cellStyle name="Accent 1 1" xfId="1" xr:uid="{00000000-0005-0000-0000-000006000000}"/>
    <cellStyle name="Accent 1 2" xfId="2" xr:uid="{00000000-0005-0000-0000-000007000000}"/>
    <cellStyle name="Accent 1 6" xfId="3" xr:uid="{00000000-0005-0000-0000-000008000000}"/>
    <cellStyle name="Accent 2 2" xfId="4" xr:uid="{00000000-0005-0000-0000-000009000000}"/>
    <cellStyle name="Accent 2 7" xfId="5" xr:uid="{00000000-0005-0000-0000-00000A000000}"/>
    <cellStyle name="Accent 3 2" xfId="6" xr:uid="{00000000-0005-0000-0000-00000B000000}"/>
    <cellStyle name="Accent 3 8" xfId="7" xr:uid="{00000000-0005-0000-0000-00000C000000}"/>
    <cellStyle name="Accent 4" xfId="8" xr:uid="{00000000-0005-0000-0000-00000D000000}"/>
    <cellStyle name="Accent 5" xfId="9" xr:uid="{00000000-0005-0000-0000-00000E000000}"/>
    <cellStyle name="Bad 2" xfId="10" xr:uid="{00000000-0005-0000-0000-00000F000000}"/>
    <cellStyle name="Bad 9" xfId="11" xr:uid="{00000000-0005-0000-0000-000010000000}"/>
    <cellStyle name="Default 1" xfId="12" xr:uid="{00000000-0005-0000-0000-000011000000}"/>
    <cellStyle name="Default 2" xfId="13" xr:uid="{00000000-0005-0000-0000-000012000000}"/>
    <cellStyle name="Dziesiętny 10" xfId="14" xr:uid="{00000000-0005-0000-0000-000013000000}"/>
    <cellStyle name="Dziesiętny 11" xfId="15" xr:uid="{00000000-0005-0000-0000-000014000000}"/>
    <cellStyle name="Dziesiętny 11 2" xfId="16" xr:uid="{00000000-0005-0000-0000-000015000000}"/>
    <cellStyle name="Dziesiętny 2" xfId="17" xr:uid="{00000000-0005-0000-0000-000016000000}"/>
    <cellStyle name="Dziesiętny 2 2" xfId="18" xr:uid="{00000000-0005-0000-0000-000017000000}"/>
    <cellStyle name="Dziesiętny 2 3" xfId="19" xr:uid="{00000000-0005-0000-0000-000018000000}"/>
    <cellStyle name="Dziesiętny 2 3 2" xfId="20" xr:uid="{00000000-0005-0000-0000-000019000000}"/>
    <cellStyle name="Dziesiętny 2 4" xfId="21" xr:uid="{00000000-0005-0000-0000-00001A000000}"/>
    <cellStyle name="Dziesiętny 2 5" xfId="22" xr:uid="{00000000-0005-0000-0000-00001B000000}"/>
    <cellStyle name="Dziesiętny 3" xfId="23" xr:uid="{00000000-0005-0000-0000-00001C000000}"/>
    <cellStyle name="Dziesiętny 3 2" xfId="24" xr:uid="{00000000-0005-0000-0000-00001D000000}"/>
    <cellStyle name="Dziesiętny 3 3" xfId="25" xr:uid="{00000000-0005-0000-0000-00001E000000}"/>
    <cellStyle name="Dziesiętny 3 3 2" xfId="26" xr:uid="{00000000-0005-0000-0000-00001F000000}"/>
    <cellStyle name="Dziesiętny 3 4" xfId="27" xr:uid="{00000000-0005-0000-0000-000020000000}"/>
    <cellStyle name="Dziesiętny 4" xfId="28" xr:uid="{00000000-0005-0000-0000-000021000000}"/>
    <cellStyle name="Dziesiętny 5" xfId="29" xr:uid="{00000000-0005-0000-0000-000022000000}"/>
    <cellStyle name="Dziesiętny 5 2" xfId="30" xr:uid="{00000000-0005-0000-0000-000023000000}"/>
    <cellStyle name="Dziesiętny 5 3" xfId="31" xr:uid="{00000000-0005-0000-0000-000024000000}"/>
    <cellStyle name="Dziesiętny 6" xfId="32" xr:uid="{00000000-0005-0000-0000-000025000000}"/>
    <cellStyle name="Dziesiętny 7" xfId="33" xr:uid="{00000000-0005-0000-0000-000026000000}"/>
    <cellStyle name="Dziesiętny 8" xfId="34" xr:uid="{00000000-0005-0000-0000-000027000000}"/>
    <cellStyle name="Dziesiętny 9" xfId="35" xr:uid="{00000000-0005-0000-0000-000028000000}"/>
    <cellStyle name="Error 10" xfId="36" xr:uid="{00000000-0005-0000-0000-000029000000}"/>
    <cellStyle name="Error 2" xfId="37" xr:uid="{00000000-0005-0000-0000-00002A000000}"/>
    <cellStyle name="Footnote 11" xfId="38" xr:uid="{00000000-0005-0000-0000-00002B000000}"/>
    <cellStyle name="Footnote 2" xfId="39" xr:uid="{00000000-0005-0000-0000-00002C000000}"/>
    <cellStyle name="Good 12" xfId="40" xr:uid="{00000000-0005-0000-0000-00002D000000}"/>
    <cellStyle name="Good 2" xfId="41" xr:uid="{00000000-0005-0000-0000-00002E000000}"/>
    <cellStyle name="Heading 1 14" xfId="42" xr:uid="{00000000-0005-0000-0000-00002F000000}"/>
    <cellStyle name="Heading 1 2" xfId="43" xr:uid="{00000000-0005-0000-0000-000030000000}"/>
    <cellStyle name="Heading 13" xfId="44" xr:uid="{00000000-0005-0000-0000-000031000000}"/>
    <cellStyle name="Heading 2 15" xfId="45" xr:uid="{00000000-0005-0000-0000-000032000000}"/>
    <cellStyle name="Heading 2 2" xfId="46" xr:uid="{00000000-0005-0000-0000-000033000000}"/>
    <cellStyle name="Heading 3" xfId="47" xr:uid="{00000000-0005-0000-0000-000034000000}"/>
    <cellStyle name="Heading 3 2" xfId="48" xr:uid="{00000000-0005-0000-0000-000035000000}"/>
    <cellStyle name="Heading 4" xfId="49" xr:uid="{00000000-0005-0000-0000-000036000000}"/>
    <cellStyle name="Heading 5" xfId="50" xr:uid="{00000000-0005-0000-0000-000037000000}"/>
    <cellStyle name="Hyperlink 16" xfId="51" xr:uid="{00000000-0005-0000-0000-000038000000}"/>
    <cellStyle name="Hyperlink 2" xfId="52" xr:uid="{00000000-0005-0000-0000-000039000000}"/>
    <cellStyle name="Nagłówek 1 2" xfId="53" xr:uid="{00000000-0005-0000-0000-00003A000000}"/>
    <cellStyle name="Nagłówek 1 2 2" xfId="54" xr:uid="{00000000-0005-0000-0000-00003B000000}"/>
    <cellStyle name="Nagłówek1" xfId="55" xr:uid="{00000000-0005-0000-0000-00003C000000}"/>
    <cellStyle name="Neutral 17" xfId="56" xr:uid="{00000000-0005-0000-0000-00003D000000}"/>
    <cellStyle name="Neutral 2" xfId="57" xr:uid="{00000000-0005-0000-0000-00003E000000}"/>
    <cellStyle name="Normalny" xfId="0" builtinId="0"/>
    <cellStyle name="Normalny 10" xfId="58" xr:uid="{00000000-0005-0000-0000-00003F000000}"/>
    <cellStyle name="Normalny 10 2" xfId="59" xr:uid="{00000000-0005-0000-0000-000040000000}"/>
    <cellStyle name="Normalny 12" xfId="60" xr:uid="{00000000-0005-0000-0000-000041000000}"/>
    <cellStyle name="Normalny 12 2" xfId="61" xr:uid="{00000000-0005-0000-0000-000042000000}"/>
    <cellStyle name="Normalny 15 2" xfId="62" xr:uid="{00000000-0005-0000-0000-000043000000}"/>
    <cellStyle name="Normalny 18" xfId="63" xr:uid="{00000000-0005-0000-0000-000044000000}"/>
    <cellStyle name="Normalny 19" xfId="64" xr:uid="{00000000-0005-0000-0000-000045000000}"/>
    <cellStyle name="Normalny 19 2" xfId="65" xr:uid="{00000000-0005-0000-0000-000046000000}"/>
    <cellStyle name="Normalny 2" xfId="66" xr:uid="{00000000-0005-0000-0000-000047000000}"/>
    <cellStyle name="Normalny 2 10" xfId="67" xr:uid="{00000000-0005-0000-0000-000048000000}"/>
    <cellStyle name="Normalny 2 2" xfId="68" xr:uid="{00000000-0005-0000-0000-000049000000}"/>
    <cellStyle name="Normalny 2 2 2" xfId="69" xr:uid="{00000000-0005-0000-0000-00004A000000}"/>
    <cellStyle name="Normalny 2 3" xfId="70" xr:uid="{00000000-0005-0000-0000-00004B000000}"/>
    <cellStyle name="Normalny 2 3 2" xfId="71" xr:uid="{00000000-0005-0000-0000-00004C000000}"/>
    <cellStyle name="Normalny 2 3 3" xfId="72" xr:uid="{00000000-0005-0000-0000-00004D000000}"/>
    <cellStyle name="Normalny 2 4" xfId="73" xr:uid="{00000000-0005-0000-0000-00004E000000}"/>
    <cellStyle name="Normalny 2 4 2" xfId="74" xr:uid="{00000000-0005-0000-0000-00004F000000}"/>
    <cellStyle name="Normalny 2 5" xfId="75" xr:uid="{00000000-0005-0000-0000-000050000000}"/>
    <cellStyle name="Normalny 2 6" xfId="76" xr:uid="{00000000-0005-0000-0000-000051000000}"/>
    <cellStyle name="Normalny 3" xfId="77" xr:uid="{00000000-0005-0000-0000-000052000000}"/>
    <cellStyle name="Normalny 3 2" xfId="78" xr:uid="{00000000-0005-0000-0000-000053000000}"/>
    <cellStyle name="Normalny 3 2 2" xfId="79" xr:uid="{00000000-0005-0000-0000-000054000000}"/>
    <cellStyle name="Normalny 3 3" xfId="80" xr:uid="{00000000-0005-0000-0000-000055000000}"/>
    <cellStyle name="Normalny 3 3 2" xfId="81" xr:uid="{00000000-0005-0000-0000-000056000000}"/>
    <cellStyle name="Normalny 3 4" xfId="82" xr:uid="{00000000-0005-0000-0000-000057000000}"/>
    <cellStyle name="Normalny 4" xfId="83" xr:uid="{00000000-0005-0000-0000-000058000000}"/>
    <cellStyle name="Normalny 4 2" xfId="84" xr:uid="{00000000-0005-0000-0000-000059000000}"/>
    <cellStyle name="Normalny 4 2 2" xfId="85" xr:uid="{00000000-0005-0000-0000-00005A000000}"/>
    <cellStyle name="Normalny 4 2 2 2" xfId="86" xr:uid="{00000000-0005-0000-0000-00005B000000}"/>
    <cellStyle name="Normalny 4 2 2 2 2" xfId="87" xr:uid="{00000000-0005-0000-0000-00005C000000}"/>
    <cellStyle name="Normalny 4 2 2 3" xfId="88" xr:uid="{00000000-0005-0000-0000-00005D000000}"/>
    <cellStyle name="Normalny 4 2 3" xfId="89" xr:uid="{00000000-0005-0000-0000-00005E000000}"/>
    <cellStyle name="Normalny 4 3" xfId="90" xr:uid="{00000000-0005-0000-0000-00005F000000}"/>
    <cellStyle name="Normalny 4 5" xfId="91" xr:uid="{00000000-0005-0000-0000-000060000000}"/>
    <cellStyle name="Normalny 5" xfId="92" xr:uid="{00000000-0005-0000-0000-000061000000}"/>
    <cellStyle name="Normalny 5 2" xfId="93" xr:uid="{00000000-0005-0000-0000-000062000000}"/>
    <cellStyle name="Normalny 6" xfId="94" xr:uid="{00000000-0005-0000-0000-000063000000}"/>
    <cellStyle name="Normalny 6 2" xfId="95" xr:uid="{00000000-0005-0000-0000-000064000000}"/>
    <cellStyle name="Normalny 6 3" xfId="96" xr:uid="{00000000-0005-0000-0000-000065000000}"/>
    <cellStyle name="Normalny 7" xfId="97" xr:uid="{00000000-0005-0000-0000-000066000000}"/>
    <cellStyle name="Normalny 7 2" xfId="98" xr:uid="{00000000-0005-0000-0000-000067000000}"/>
    <cellStyle name="Normalny 8" xfId="99" xr:uid="{00000000-0005-0000-0000-000068000000}"/>
    <cellStyle name="Normalny 8 2" xfId="100" xr:uid="{00000000-0005-0000-0000-000069000000}"/>
    <cellStyle name="Normalny 9" xfId="101" xr:uid="{00000000-0005-0000-0000-00006A000000}"/>
    <cellStyle name="Note 18" xfId="102" xr:uid="{00000000-0005-0000-0000-00006B000000}"/>
    <cellStyle name="Note 2" xfId="103" xr:uid="{00000000-0005-0000-0000-00006C000000}"/>
    <cellStyle name="Procentowy 2" xfId="104" xr:uid="{00000000-0005-0000-0000-00006D000000}"/>
    <cellStyle name="Procentowy 2 2" xfId="105" xr:uid="{00000000-0005-0000-0000-00006E000000}"/>
    <cellStyle name="Procentowy 2 3" xfId="106" xr:uid="{00000000-0005-0000-0000-00006F000000}"/>
    <cellStyle name="Procentowy 2 3 2" xfId="107" xr:uid="{00000000-0005-0000-0000-000070000000}"/>
    <cellStyle name="Procentowy 3" xfId="108" xr:uid="{00000000-0005-0000-0000-000071000000}"/>
    <cellStyle name="Procentowy 3 2" xfId="109" xr:uid="{00000000-0005-0000-0000-000072000000}"/>
    <cellStyle name="Procentowy 3 3" xfId="110" xr:uid="{00000000-0005-0000-0000-000073000000}"/>
    <cellStyle name="Procentowy 3 3 2" xfId="111" xr:uid="{00000000-0005-0000-0000-000074000000}"/>
    <cellStyle name="Procentowy 4" xfId="112" xr:uid="{00000000-0005-0000-0000-000075000000}"/>
    <cellStyle name="Procentowy 4 2" xfId="113" xr:uid="{00000000-0005-0000-0000-000076000000}"/>
    <cellStyle name="Result 19" xfId="114" xr:uid="{00000000-0005-0000-0000-000077000000}"/>
    <cellStyle name="Result 4" xfId="115" xr:uid="{00000000-0005-0000-0000-000078000000}"/>
    <cellStyle name="Result 4 2" xfId="116" xr:uid="{00000000-0005-0000-0000-000079000000}"/>
    <cellStyle name="Status 2" xfId="117" xr:uid="{00000000-0005-0000-0000-00007A000000}"/>
    <cellStyle name="Status 20" xfId="118" xr:uid="{00000000-0005-0000-0000-00007B000000}"/>
    <cellStyle name="TableStyleLight1" xfId="119" xr:uid="{00000000-0005-0000-0000-00007C000000}"/>
    <cellStyle name="Tekst objaśnienia 4" xfId="120" xr:uid="{00000000-0005-0000-0000-00007D000000}"/>
    <cellStyle name="Text 2" xfId="121" xr:uid="{00000000-0005-0000-0000-00007E000000}"/>
    <cellStyle name="Text 21" xfId="122" xr:uid="{00000000-0005-0000-0000-00007F000000}"/>
    <cellStyle name="Walutowy 2" xfId="123" xr:uid="{00000000-0005-0000-0000-000080000000}"/>
    <cellStyle name="Warning 2" xfId="124" xr:uid="{00000000-0005-0000-0000-000081000000}"/>
    <cellStyle name="Warning 22" xfId="125" xr:uid="{00000000-0005-0000-0000-000082000000}"/>
    <cellStyle name="Wynik2" xfId="126" xr:uid="{00000000-0005-0000-0000-000083000000}"/>
    <cellStyle name="Wynik2 2" xfId="127" xr:uid="{00000000-0005-0000-0000-000084000000}"/>
    <cellStyle name="Wynik2 2 2" xfId="128" xr:uid="{00000000-0005-0000-0000-000085000000}"/>
    <cellStyle name="Wynik2 3" xfId="129" xr:uid="{00000000-0005-0000-0000-000086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FCCCC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Q758"/>
  <sheetViews>
    <sheetView topLeftCell="B738" zoomScaleNormal="100" workbookViewId="0">
      <selection activeCell="F746" sqref="F746"/>
    </sheetView>
  </sheetViews>
  <sheetFormatPr baseColWidth="10" defaultColWidth="15" defaultRowHeight="16"/>
  <cols>
    <col min="1" max="1" width="9.5" style="7" bestFit="1" customWidth="1"/>
    <col min="2" max="2" width="97.83203125" style="7" bestFit="1" customWidth="1"/>
    <col min="3" max="3" width="18.83203125" style="7" bestFit="1" customWidth="1"/>
    <col min="4" max="4" width="47.6640625" style="7" bestFit="1" customWidth="1"/>
    <col min="5" max="5" width="31.1640625" style="7" bestFit="1" customWidth="1"/>
    <col min="6" max="6" width="39.33203125" style="7" bestFit="1" customWidth="1"/>
    <col min="7" max="7" width="56" style="7" bestFit="1" customWidth="1"/>
    <col min="8" max="8" width="31.5" style="7" bestFit="1" customWidth="1"/>
    <col min="9" max="9" width="34.1640625" style="7" bestFit="1" customWidth="1"/>
    <col min="10" max="10" width="17.83203125" style="7" bestFit="1" customWidth="1"/>
    <col min="11" max="11" width="12.33203125" style="7" bestFit="1" customWidth="1"/>
    <col min="12" max="12" width="25.1640625" style="7" bestFit="1" customWidth="1"/>
    <col min="13" max="13" width="10" style="7" bestFit="1" customWidth="1"/>
    <col min="14" max="14" width="31.5" style="7" bestFit="1" customWidth="1"/>
    <col min="15" max="15" width="22.5" style="7" bestFit="1" customWidth="1"/>
    <col min="16" max="16" width="30.1640625" style="7" bestFit="1" customWidth="1"/>
    <col min="17" max="17" width="30.6640625" style="7" bestFit="1" customWidth="1"/>
    <col min="18" max="18" width="21.5" style="7" bestFit="1" customWidth="1"/>
    <col min="19" max="19" width="18.6640625" style="7" bestFit="1" customWidth="1"/>
    <col min="20" max="20" width="36.83203125" style="7" bestFit="1" customWidth="1"/>
    <col min="21" max="21" width="26" style="7" bestFit="1" customWidth="1"/>
    <col min="22" max="22" width="23.1640625" style="7" bestFit="1" customWidth="1"/>
    <col min="23" max="23" width="24.1640625" style="7" bestFit="1" customWidth="1"/>
    <col min="24" max="24" width="23.1640625" style="7" bestFit="1" customWidth="1"/>
    <col min="25" max="25" width="26" style="7" bestFit="1" customWidth="1"/>
    <col min="26" max="26" width="23.1640625" style="7" bestFit="1" customWidth="1"/>
    <col min="27" max="27" width="24.1640625" style="7" bestFit="1" customWidth="1"/>
    <col min="28" max="28" width="23.1640625" style="7" bestFit="1" customWidth="1"/>
    <col min="29" max="29" width="26" style="7" bestFit="1" customWidth="1"/>
    <col min="30" max="30" width="23.1640625" style="7" bestFit="1" customWidth="1"/>
    <col min="31" max="31" width="24.1640625" style="7" bestFit="1" customWidth="1"/>
    <col min="32" max="32" width="23.1640625" style="7" bestFit="1" customWidth="1"/>
    <col min="33" max="33" width="21" style="7" bestFit="1" customWidth="1"/>
    <col min="34" max="34" width="27.1640625" style="7" bestFit="1" customWidth="1"/>
    <col min="35" max="35" width="20.83203125" style="7" bestFit="1" customWidth="1"/>
    <col min="36" max="36" width="42.1640625" style="7" bestFit="1" customWidth="1"/>
    <col min="37" max="37" width="19.6640625" style="7" bestFit="1" customWidth="1"/>
    <col min="38" max="40" width="20.33203125" style="7" bestFit="1" customWidth="1"/>
    <col min="41" max="41" width="18.1640625" style="7" bestFit="1" customWidth="1"/>
    <col min="42" max="42" width="18" style="7" bestFit="1" customWidth="1"/>
    <col min="43" max="43" width="12" style="7" bestFit="1" customWidth="1"/>
    <col min="44" max="1018" width="15" style="7"/>
    <col min="1019" max="1022" width="11.5" style="7" customWidth="1"/>
    <col min="1023" max="1026" width="9.1640625" style="7" customWidth="1"/>
    <col min="1027" max="16380" width="15" style="7"/>
    <col min="16381" max="16384" width="11.5" style="7" customWidth="1"/>
  </cols>
  <sheetData>
    <row r="2" spans="1:43" ht="15" customHeight="1">
      <c r="B2" s="70" t="s">
        <v>4518</v>
      </c>
      <c r="C2" s="70"/>
      <c r="D2" s="70"/>
      <c r="U2" s="72" t="s">
        <v>0</v>
      </c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5.75" customHeight="1">
      <c r="B3" s="71"/>
      <c r="C3" s="71"/>
      <c r="D3" s="71"/>
      <c r="U3" s="1" t="s">
        <v>1</v>
      </c>
      <c r="V3" s="1" t="s">
        <v>2</v>
      </c>
      <c r="W3" s="1" t="s">
        <v>3</v>
      </c>
      <c r="X3" s="3">
        <v>46387</v>
      </c>
      <c r="Y3" s="1" t="s">
        <v>1</v>
      </c>
      <c r="Z3" s="1" t="s">
        <v>4</v>
      </c>
      <c r="AA3" s="1" t="s">
        <v>3</v>
      </c>
      <c r="AB3" s="3">
        <v>46752</v>
      </c>
      <c r="AC3" s="1" t="s">
        <v>1</v>
      </c>
      <c r="AD3" s="1" t="s">
        <v>5</v>
      </c>
      <c r="AE3" s="1" t="s">
        <v>3</v>
      </c>
      <c r="AF3" s="3">
        <v>47118</v>
      </c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59.25" customHeight="1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5" t="s">
        <v>15</v>
      </c>
      <c r="K4" s="5" t="s">
        <v>16</v>
      </c>
      <c r="L4" s="5" t="s">
        <v>17</v>
      </c>
      <c r="M4" s="4" t="s">
        <v>18</v>
      </c>
      <c r="N4" s="4" t="s">
        <v>19</v>
      </c>
      <c r="O4" s="4" t="s">
        <v>20</v>
      </c>
      <c r="P4" s="4" t="s">
        <v>21</v>
      </c>
      <c r="Q4" s="4" t="s">
        <v>22</v>
      </c>
      <c r="R4" s="4" t="s">
        <v>23</v>
      </c>
      <c r="S4" s="4" t="s">
        <v>24</v>
      </c>
      <c r="T4" s="4" t="s">
        <v>25</v>
      </c>
      <c r="U4" s="1" t="s">
        <v>26</v>
      </c>
      <c r="V4" s="1" t="s">
        <v>27</v>
      </c>
      <c r="W4" s="1" t="s">
        <v>28</v>
      </c>
      <c r="X4" s="6" t="s">
        <v>29</v>
      </c>
      <c r="Y4" s="1" t="s">
        <v>30</v>
      </c>
      <c r="Z4" s="1" t="s">
        <v>31</v>
      </c>
      <c r="AA4" s="1" t="s">
        <v>32</v>
      </c>
      <c r="AB4" s="6" t="s">
        <v>33</v>
      </c>
      <c r="AC4" s="1" t="s">
        <v>34</v>
      </c>
      <c r="AD4" s="1" t="s">
        <v>35</v>
      </c>
      <c r="AE4" s="1" t="s">
        <v>36</v>
      </c>
      <c r="AF4" s="6" t="s">
        <v>37</v>
      </c>
      <c r="AG4" s="6" t="s">
        <v>38</v>
      </c>
      <c r="AH4" s="1" t="s">
        <v>39</v>
      </c>
      <c r="AI4" s="1" t="s">
        <v>40</v>
      </c>
      <c r="AJ4" s="1" t="s">
        <v>41</v>
      </c>
      <c r="AK4" s="1" t="s">
        <v>42</v>
      </c>
      <c r="AL4" s="1" t="s">
        <v>43</v>
      </c>
      <c r="AM4" s="1" t="s">
        <v>44</v>
      </c>
      <c r="AN4" s="1" t="s">
        <v>45</v>
      </c>
      <c r="AO4" s="1" t="s">
        <v>46</v>
      </c>
      <c r="AP4" s="1" t="s">
        <v>47</v>
      </c>
      <c r="AQ4" s="1" t="s">
        <v>48</v>
      </c>
    </row>
    <row r="5" spans="1:43">
      <c r="A5" s="8">
        <v>1</v>
      </c>
      <c r="B5" s="8" t="s">
        <v>49</v>
      </c>
      <c r="C5" s="8" t="s">
        <v>50</v>
      </c>
      <c r="D5" s="8" t="s">
        <v>51</v>
      </c>
      <c r="E5" s="8" t="s">
        <v>49</v>
      </c>
      <c r="F5" s="8" t="s">
        <v>51</v>
      </c>
      <c r="G5" s="8" t="s">
        <v>52</v>
      </c>
      <c r="H5" s="8" t="s">
        <v>53</v>
      </c>
      <c r="I5" s="8" t="s">
        <v>53</v>
      </c>
      <c r="J5" s="8"/>
      <c r="K5" s="8"/>
      <c r="L5" s="8"/>
      <c r="M5" s="8" t="s">
        <v>54</v>
      </c>
      <c r="N5" s="8" t="s">
        <v>55</v>
      </c>
      <c r="O5" s="9" t="s">
        <v>56</v>
      </c>
      <c r="P5" s="8"/>
      <c r="Q5" s="8">
        <v>81467870</v>
      </c>
      <c r="R5" s="8" t="s">
        <v>57</v>
      </c>
      <c r="S5" s="8" t="s">
        <v>58</v>
      </c>
      <c r="T5" s="8">
        <v>36</v>
      </c>
      <c r="U5" s="10">
        <v>8455</v>
      </c>
      <c r="V5" s="10"/>
      <c r="W5" s="10"/>
      <c r="X5" s="11">
        <f t="shared" ref="X5:X28" si="0">SUM(U5:W5)</f>
        <v>8455</v>
      </c>
      <c r="Y5" s="12">
        <f t="shared" ref="Y5:Y28" si="1">U5</f>
        <v>8455</v>
      </c>
      <c r="Z5" s="12">
        <f t="shared" ref="Z5:Z28" si="2">V5</f>
        <v>0</v>
      </c>
      <c r="AA5" s="12">
        <f t="shared" ref="AA5:AA28" si="3">W5</f>
        <v>0</v>
      </c>
      <c r="AB5" s="11">
        <f t="shared" ref="AB5:AB28" si="4">SUM(Y5:AA5)</f>
        <v>8455</v>
      </c>
      <c r="AC5" s="12">
        <f t="shared" ref="AC5:AC28" si="5">U5</f>
        <v>8455</v>
      </c>
      <c r="AD5" s="12">
        <f t="shared" ref="AD5:AD28" si="6">V5</f>
        <v>0</v>
      </c>
      <c r="AE5" s="12">
        <f t="shared" ref="AE5:AE28" si="7">W5</f>
        <v>0</v>
      </c>
      <c r="AF5" s="11">
        <f t="shared" ref="AF5:AF28" si="8">SUM(AC5:AE5)</f>
        <v>8455</v>
      </c>
      <c r="AG5" s="11">
        <f t="shared" ref="AG5:AG28" si="9">X5+AB5+AF5</f>
        <v>25365</v>
      </c>
      <c r="AH5" s="13" t="s">
        <v>59</v>
      </c>
      <c r="AI5" s="13" t="s">
        <v>60</v>
      </c>
      <c r="AJ5" s="13" t="s">
        <v>61</v>
      </c>
      <c r="AK5" s="13" t="s">
        <v>62</v>
      </c>
      <c r="AL5" s="13" t="s">
        <v>63</v>
      </c>
      <c r="AM5" s="14">
        <v>46022</v>
      </c>
      <c r="AN5" s="15" t="s">
        <v>63</v>
      </c>
      <c r="AO5" s="14">
        <v>46023</v>
      </c>
      <c r="AP5" s="14">
        <v>47118</v>
      </c>
      <c r="AQ5" s="16"/>
    </row>
    <row r="6" spans="1:43">
      <c r="A6" s="8">
        <v>2</v>
      </c>
      <c r="B6" s="8" t="s">
        <v>49</v>
      </c>
      <c r="C6" s="8" t="s">
        <v>50</v>
      </c>
      <c r="D6" s="8" t="s">
        <v>51</v>
      </c>
      <c r="E6" s="8" t="s">
        <v>49</v>
      </c>
      <c r="F6" s="8" t="s">
        <v>51</v>
      </c>
      <c r="G6" s="8" t="s">
        <v>52</v>
      </c>
      <c r="H6" s="8" t="s">
        <v>53</v>
      </c>
      <c r="I6" s="8" t="s">
        <v>53</v>
      </c>
      <c r="J6" s="8"/>
      <c r="K6" s="8"/>
      <c r="L6" s="8"/>
      <c r="M6" s="8" t="s">
        <v>54</v>
      </c>
      <c r="N6" s="8" t="s">
        <v>55</v>
      </c>
      <c r="O6" s="9" t="s">
        <v>64</v>
      </c>
      <c r="P6" s="8"/>
      <c r="Q6" s="8">
        <v>63724027</v>
      </c>
      <c r="R6" s="8" t="s">
        <v>65</v>
      </c>
      <c r="S6" s="8" t="s">
        <v>66</v>
      </c>
      <c r="T6" s="8">
        <v>36</v>
      </c>
      <c r="U6" s="10">
        <v>1820</v>
      </c>
      <c r="V6" s="10">
        <v>1819</v>
      </c>
      <c r="W6" s="10"/>
      <c r="X6" s="11">
        <f t="shared" si="0"/>
        <v>3639</v>
      </c>
      <c r="Y6" s="12">
        <f t="shared" si="1"/>
        <v>1820</v>
      </c>
      <c r="Z6" s="12">
        <f t="shared" si="2"/>
        <v>1819</v>
      </c>
      <c r="AA6" s="12">
        <f t="shared" si="3"/>
        <v>0</v>
      </c>
      <c r="AB6" s="11">
        <f t="shared" si="4"/>
        <v>3639</v>
      </c>
      <c r="AC6" s="12">
        <f t="shared" si="5"/>
        <v>1820</v>
      </c>
      <c r="AD6" s="12">
        <f t="shared" si="6"/>
        <v>1819</v>
      </c>
      <c r="AE6" s="12">
        <f t="shared" si="7"/>
        <v>0</v>
      </c>
      <c r="AF6" s="11">
        <f t="shared" si="8"/>
        <v>3639</v>
      </c>
      <c r="AG6" s="11">
        <f t="shared" si="9"/>
        <v>10917</v>
      </c>
      <c r="AH6" s="13" t="s">
        <v>59</v>
      </c>
      <c r="AI6" s="13" t="s">
        <v>60</v>
      </c>
      <c r="AJ6" s="13" t="s">
        <v>61</v>
      </c>
      <c r="AK6" s="13" t="s">
        <v>62</v>
      </c>
      <c r="AL6" s="13" t="s">
        <v>63</v>
      </c>
      <c r="AM6" s="14">
        <v>46022</v>
      </c>
      <c r="AN6" s="15" t="s">
        <v>63</v>
      </c>
      <c r="AO6" s="14">
        <v>46023</v>
      </c>
      <c r="AP6" s="14">
        <v>47118</v>
      </c>
      <c r="AQ6" s="16"/>
    </row>
    <row r="7" spans="1:43">
      <c r="A7" s="8">
        <v>3</v>
      </c>
      <c r="B7" s="8" t="s">
        <v>49</v>
      </c>
      <c r="C7" s="8" t="s">
        <v>50</v>
      </c>
      <c r="D7" s="8" t="s">
        <v>51</v>
      </c>
      <c r="E7" s="8" t="s">
        <v>49</v>
      </c>
      <c r="F7" s="8" t="s">
        <v>51</v>
      </c>
      <c r="G7" s="8" t="s">
        <v>52</v>
      </c>
      <c r="H7" s="8" t="s">
        <v>53</v>
      </c>
      <c r="I7" s="8" t="s">
        <v>53</v>
      </c>
      <c r="J7" s="8"/>
      <c r="K7" s="8"/>
      <c r="L7" s="8"/>
      <c r="M7" s="8" t="s">
        <v>54</v>
      </c>
      <c r="N7" s="8" t="s">
        <v>55</v>
      </c>
      <c r="O7" s="9" t="s">
        <v>67</v>
      </c>
      <c r="P7" s="8"/>
      <c r="Q7" s="8">
        <v>56286502</v>
      </c>
      <c r="R7" s="8" t="s">
        <v>65</v>
      </c>
      <c r="S7" s="8" t="s">
        <v>68</v>
      </c>
      <c r="T7" s="8">
        <v>36</v>
      </c>
      <c r="U7" s="10">
        <v>925</v>
      </c>
      <c r="V7" s="10">
        <v>924</v>
      </c>
      <c r="W7" s="10"/>
      <c r="X7" s="11">
        <f t="shared" si="0"/>
        <v>1849</v>
      </c>
      <c r="Y7" s="12">
        <f t="shared" si="1"/>
        <v>925</v>
      </c>
      <c r="Z7" s="12">
        <f t="shared" si="2"/>
        <v>924</v>
      </c>
      <c r="AA7" s="12">
        <f t="shared" si="3"/>
        <v>0</v>
      </c>
      <c r="AB7" s="11">
        <f t="shared" si="4"/>
        <v>1849</v>
      </c>
      <c r="AC7" s="12">
        <f t="shared" si="5"/>
        <v>925</v>
      </c>
      <c r="AD7" s="12">
        <f t="shared" si="6"/>
        <v>924</v>
      </c>
      <c r="AE7" s="12">
        <f t="shared" si="7"/>
        <v>0</v>
      </c>
      <c r="AF7" s="11">
        <f t="shared" si="8"/>
        <v>1849</v>
      </c>
      <c r="AG7" s="11">
        <f t="shared" si="9"/>
        <v>5547</v>
      </c>
      <c r="AH7" s="13" t="s">
        <v>59</v>
      </c>
      <c r="AI7" s="13" t="s">
        <v>60</v>
      </c>
      <c r="AJ7" s="13" t="s">
        <v>61</v>
      </c>
      <c r="AK7" s="13" t="s">
        <v>62</v>
      </c>
      <c r="AL7" s="13" t="s">
        <v>63</v>
      </c>
      <c r="AM7" s="14">
        <v>46022</v>
      </c>
      <c r="AN7" s="15" t="s">
        <v>63</v>
      </c>
      <c r="AO7" s="14">
        <v>46023</v>
      </c>
      <c r="AP7" s="14">
        <v>47118</v>
      </c>
      <c r="AQ7" s="16"/>
    </row>
    <row r="8" spans="1:43">
      <c r="A8" s="8">
        <v>4</v>
      </c>
      <c r="B8" s="8" t="s">
        <v>49</v>
      </c>
      <c r="C8" s="8" t="s">
        <v>50</v>
      </c>
      <c r="D8" s="8" t="s">
        <v>51</v>
      </c>
      <c r="E8" s="8" t="s">
        <v>49</v>
      </c>
      <c r="F8" s="8" t="s">
        <v>51</v>
      </c>
      <c r="G8" s="8" t="s">
        <v>52</v>
      </c>
      <c r="H8" s="8" t="s">
        <v>53</v>
      </c>
      <c r="I8" s="8" t="s">
        <v>53</v>
      </c>
      <c r="J8" s="8"/>
      <c r="K8" s="8"/>
      <c r="L8" s="8"/>
      <c r="M8" s="8" t="s">
        <v>54</v>
      </c>
      <c r="N8" s="8" t="s">
        <v>55</v>
      </c>
      <c r="O8" s="9" t="s">
        <v>69</v>
      </c>
      <c r="P8" s="8"/>
      <c r="Q8" s="8">
        <v>81437105</v>
      </c>
      <c r="R8" s="8" t="s">
        <v>65</v>
      </c>
      <c r="S8" s="8" t="s">
        <v>70</v>
      </c>
      <c r="T8" s="8">
        <v>36</v>
      </c>
      <c r="U8" s="10">
        <v>714</v>
      </c>
      <c r="V8" s="10">
        <v>714</v>
      </c>
      <c r="W8" s="10"/>
      <c r="X8" s="11">
        <f t="shared" si="0"/>
        <v>1428</v>
      </c>
      <c r="Y8" s="12">
        <f t="shared" si="1"/>
        <v>714</v>
      </c>
      <c r="Z8" s="12">
        <f t="shared" si="2"/>
        <v>714</v>
      </c>
      <c r="AA8" s="12">
        <f t="shared" si="3"/>
        <v>0</v>
      </c>
      <c r="AB8" s="11">
        <f t="shared" si="4"/>
        <v>1428</v>
      </c>
      <c r="AC8" s="12">
        <f t="shared" si="5"/>
        <v>714</v>
      </c>
      <c r="AD8" s="12">
        <f t="shared" si="6"/>
        <v>714</v>
      </c>
      <c r="AE8" s="12">
        <f t="shared" si="7"/>
        <v>0</v>
      </c>
      <c r="AF8" s="11">
        <f t="shared" si="8"/>
        <v>1428</v>
      </c>
      <c r="AG8" s="11">
        <f t="shared" si="9"/>
        <v>4284</v>
      </c>
      <c r="AH8" s="13" t="s">
        <v>59</v>
      </c>
      <c r="AI8" s="13" t="s">
        <v>60</v>
      </c>
      <c r="AJ8" s="13" t="s">
        <v>61</v>
      </c>
      <c r="AK8" s="13" t="s">
        <v>62</v>
      </c>
      <c r="AL8" s="13" t="s">
        <v>63</v>
      </c>
      <c r="AM8" s="14">
        <v>46022</v>
      </c>
      <c r="AN8" s="15" t="s">
        <v>63</v>
      </c>
      <c r="AO8" s="14">
        <v>46023</v>
      </c>
      <c r="AP8" s="14">
        <v>47118</v>
      </c>
      <c r="AQ8" s="16"/>
    </row>
    <row r="9" spans="1:43">
      <c r="A9" s="8">
        <v>5</v>
      </c>
      <c r="B9" s="8" t="s">
        <v>49</v>
      </c>
      <c r="C9" s="8" t="s">
        <v>50</v>
      </c>
      <c r="D9" s="8" t="s">
        <v>51</v>
      </c>
      <c r="E9" s="8" t="s">
        <v>49</v>
      </c>
      <c r="F9" s="8" t="s">
        <v>51</v>
      </c>
      <c r="G9" s="8" t="s">
        <v>71</v>
      </c>
      <c r="H9" s="8" t="s">
        <v>72</v>
      </c>
      <c r="I9" s="8" t="s">
        <v>72</v>
      </c>
      <c r="J9" s="8"/>
      <c r="K9" s="8"/>
      <c r="L9" s="8"/>
      <c r="M9" s="8" t="s">
        <v>54</v>
      </c>
      <c r="N9" s="8" t="s">
        <v>55</v>
      </c>
      <c r="O9" s="9" t="s">
        <v>73</v>
      </c>
      <c r="P9" s="8"/>
      <c r="Q9" s="8">
        <v>81280160</v>
      </c>
      <c r="R9" s="8" t="s">
        <v>74</v>
      </c>
      <c r="S9" s="8" t="s">
        <v>75</v>
      </c>
      <c r="T9" s="8">
        <v>36</v>
      </c>
      <c r="U9" s="10">
        <v>331</v>
      </c>
      <c r="V9" s="10">
        <v>330</v>
      </c>
      <c r="W9" s="10"/>
      <c r="X9" s="11">
        <f t="shared" si="0"/>
        <v>661</v>
      </c>
      <c r="Y9" s="12">
        <f t="shared" si="1"/>
        <v>331</v>
      </c>
      <c r="Z9" s="12">
        <f t="shared" si="2"/>
        <v>330</v>
      </c>
      <c r="AA9" s="12">
        <f t="shared" si="3"/>
        <v>0</v>
      </c>
      <c r="AB9" s="11">
        <f t="shared" si="4"/>
        <v>661</v>
      </c>
      <c r="AC9" s="12">
        <f t="shared" si="5"/>
        <v>331</v>
      </c>
      <c r="AD9" s="12">
        <f t="shared" si="6"/>
        <v>330</v>
      </c>
      <c r="AE9" s="12">
        <f t="shared" si="7"/>
        <v>0</v>
      </c>
      <c r="AF9" s="11">
        <f t="shared" si="8"/>
        <v>661</v>
      </c>
      <c r="AG9" s="11">
        <f t="shared" si="9"/>
        <v>1983</v>
      </c>
      <c r="AH9" s="13" t="s">
        <v>59</v>
      </c>
      <c r="AI9" s="13" t="s">
        <v>60</v>
      </c>
      <c r="AJ9" s="13" t="s">
        <v>61</v>
      </c>
      <c r="AK9" s="13" t="s">
        <v>62</v>
      </c>
      <c r="AL9" s="13" t="s">
        <v>63</v>
      </c>
      <c r="AM9" s="14">
        <v>46022</v>
      </c>
      <c r="AN9" s="15" t="s">
        <v>63</v>
      </c>
      <c r="AO9" s="14">
        <v>46023</v>
      </c>
      <c r="AP9" s="14">
        <v>47118</v>
      </c>
      <c r="AQ9" s="16"/>
    </row>
    <row r="10" spans="1:43">
      <c r="A10" s="8">
        <v>6</v>
      </c>
      <c r="B10" s="8" t="s">
        <v>49</v>
      </c>
      <c r="C10" s="8" t="s">
        <v>50</v>
      </c>
      <c r="D10" s="8" t="s">
        <v>51</v>
      </c>
      <c r="E10" s="8" t="s">
        <v>49</v>
      </c>
      <c r="F10" s="8" t="s">
        <v>51</v>
      </c>
      <c r="G10" s="8" t="s">
        <v>76</v>
      </c>
      <c r="H10" s="8" t="s">
        <v>77</v>
      </c>
      <c r="I10" s="8" t="s">
        <v>77</v>
      </c>
      <c r="J10" s="8"/>
      <c r="K10" s="8"/>
      <c r="L10" s="8"/>
      <c r="M10" s="8" t="s">
        <v>54</v>
      </c>
      <c r="N10" s="8" t="s">
        <v>55</v>
      </c>
      <c r="O10" s="9" t="s">
        <v>78</v>
      </c>
      <c r="P10" s="8"/>
      <c r="Q10" s="8">
        <v>81500890</v>
      </c>
      <c r="R10" s="8" t="s">
        <v>65</v>
      </c>
      <c r="S10" s="8" t="s">
        <v>70</v>
      </c>
      <c r="T10" s="8">
        <v>36</v>
      </c>
      <c r="U10" s="10">
        <v>3089</v>
      </c>
      <c r="V10" s="10">
        <v>3089</v>
      </c>
      <c r="W10" s="10"/>
      <c r="X10" s="11">
        <f t="shared" si="0"/>
        <v>6178</v>
      </c>
      <c r="Y10" s="12">
        <f t="shared" si="1"/>
        <v>3089</v>
      </c>
      <c r="Z10" s="12">
        <f t="shared" si="2"/>
        <v>3089</v>
      </c>
      <c r="AA10" s="12">
        <f t="shared" si="3"/>
        <v>0</v>
      </c>
      <c r="AB10" s="11">
        <f t="shared" si="4"/>
        <v>6178</v>
      </c>
      <c r="AC10" s="12">
        <f t="shared" si="5"/>
        <v>3089</v>
      </c>
      <c r="AD10" s="12">
        <f t="shared" si="6"/>
        <v>3089</v>
      </c>
      <c r="AE10" s="12">
        <f t="shared" si="7"/>
        <v>0</v>
      </c>
      <c r="AF10" s="11">
        <f t="shared" si="8"/>
        <v>6178</v>
      </c>
      <c r="AG10" s="11">
        <f t="shared" si="9"/>
        <v>18534</v>
      </c>
      <c r="AH10" s="13" t="s">
        <v>59</v>
      </c>
      <c r="AI10" s="13" t="s">
        <v>60</v>
      </c>
      <c r="AJ10" s="13" t="s">
        <v>61</v>
      </c>
      <c r="AK10" s="13" t="s">
        <v>62</v>
      </c>
      <c r="AL10" s="13" t="s">
        <v>63</v>
      </c>
      <c r="AM10" s="14">
        <v>46022</v>
      </c>
      <c r="AN10" s="15" t="s">
        <v>63</v>
      </c>
      <c r="AO10" s="14">
        <v>46023</v>
      </c>
      <c r="AP10" s="14">
        <v>47118</v>
      </c>
      <c r="AQ10" s="16"/>
    </row>
    <row r="11" spans="1:43">
      <c r="A11" s="8">
        <v>7</v>
      </c>
      <c r="B11" s="8" t="s">
        <v>49</v>
      </c>
      <c r="C11" s="8" t="s">
        <v>50</v>
      </c>
      <c r="D11" s="8" t="s">
        <v>51</v>
      </c>
      <c r="E11" s="8" t="s">
        <v>49</v>
      </c>
      <c r="F11" s="8" t="s">
        <v>51</v>
      </c>
      <c r="G11" s="8" t="s">
        <v>76</v>
      </c>
      <c r="H11" s="8" t="s">
        <v>77</v>
      </c>
      <c r="I11" s="8" t="s">
        <v>77</v>
      </c>
      <c r="J11" s="8"/>
      <c r="K11" s="8"/>
      <c r="L11" s="8"/>
      <c r="M11" s="8" t="s">
        <v>54</v>
      </c>
      <c r="N11" s="8" t="s">
        <v>55</v>
      </c>
      <c r="O11" s="9" t="s">
        <v>79</v>
      </c>
      <c r="P11" s="8"/>
      <c r="Q11" s="8">
        <v>81282173</v>
      </c>
      <c r="R11" s="8" t="s">
        <v>65</v>
      </c>
      <c r="S11" s="8" t="s">
        <v>66</v>
      </c>
      <c r="T11" s="8">
        <v>36</v>
      </c>
      <c r="U11" s="10">
        <v>945</v>
      </c>
      <c r="V11" s="10">
        <v>945</v>
      </c>
      <c r="W11" s="10"/>
      <c r="X11" s="11">
        <f t="shared" si="0"/>
        <v>1890</v>
      </c>
      <c r="Y11" s="12">
        <f t="shared" si="1"/>
        <v>945</v>
      </c>
      <c r="Z11" s="12">
        <f t="shared" si="2"/>
        <v>945</v>
      </c>
      <c r="AA11" s="12">
        <f t="shared" si="3"/>
        <v>0</v>
      </c>
      <c r="AB11" s="11">
        <f t="shared" si="4"/>
        <v>1890</v>
      </c>
      <c r="AC11" s="12">
        <f t="shared" si="5"/>
        <v>945</v>
      </c>
      <c r="AD11" s="12">
        <f t="shared" si="6"/>
        <v>945</v>
      </c>
      <c r="AE11" s="12">
        <f t="shared" si="7"/>
        <v>0</v>
      </c>
      <c r="AF11" s="11">
        <f t="shared" si="8"/>
        <v>1890</v>
      </c>
      <c r="AG11" s="11">
        <f t="shared" si="9"/>
        <v>5670</v>
      </c>
      <c r="AH11" s="13" t="s">
        <v>59</v>
      </c>
      <c r="AI11" s="13" t="s">
        <v>60</v>
      </c>
      <c r="AJ11" s="13" t="s">
        <v>61</v>
      </c>
      <c r="AK11" s="13" t="s">
        <v>62</v>
      </c>
      <c r="AL11" s="13" t="s">
        <v>63</v>
      </c>
      <c r="AM11" s="14">
        <v>46022</v>
      </c>
      <c r="AN11" s="15" t="s">
        <v>63</v>
      </c>
      <c r="AO11" s="14">
        <v>46023</v>
      </c>
      <c r="AP11" s="14">
        <v>47118</v>
      </c>
      <c r="AQ11" s="16"/>
    </row>
    <row r="12" spans="1:43">
      <c r="A12" s="8">
        <v>8</v>
      </c>
      <c r="B12" s="8" t="s">
        <v>49</v>
      </c>
      <c r="C12" s="8" t="s">
        <v>50</v>
      </c>
      <c r="D12" s="8" t="s">
        <v>51</v>
      </c>
      <c r="E12" s="8" t="s">
        <v>49</v>
      </c>
      <c r="F12" s="8" t="s">
        <v>51</v>
      </c>
      <c r="G12" s="8" t="s">
        <v>80</v>
      </c>
      <c r="H12" s="8" t="s">
        <v>81</v>
      </c>
      <c r="I12" s="8" t="s">
        <v>81</v>
      </c>
      <c r="J12" s="8"/>
      <c r="K12" s="8"/>
      <c r="L12" s="8"/>
      <c r="M12" s="8" t="s">
        <v>54</v>
      </c>
      <c r="N12" s="8" t="s">
        <v>55</v>
      </c>
      <c r="O12" s="9" t="s">
        <v>82</v>
      </c>
      <c r="P12" s="8"/>
      <c r="Q12" s="8">
        <v>81456624</v>
      </c>
      <c r="R12" s="8" t="s">
        <v>65</v>
      </c>
      <c r="S12" s="8" t="s">
        <v>70</v>
      </c>
      <c r="T12" s="8">
        <v>36</v>
      </c>
      <c r="U12" s="10">
        <v>4835</v>
      </c>
      <c r="V12" s="10">
        <v>4834</v>
      </c>
      <c r="W12" s="10"/>
      <c r="X12" s="11">
        <f t="shared" si="0"/>
        <v>9669</v>
      </c>
      <c r="Y12" s="12">
        <f t="shared" si="1"/>
        <v>4835</v>
      </c>
      <c r="Z12" s="12">
        <f t="shared" si="2"/>
        <v>4834</v>
      </c>
      <c r="AA12" s="12">
        <f t="shared" si="3"/>
        <v>0</v>
      </c>
      <c r="AB12" s="11">
        <f t="shared" si="4"/>
        <v>9669</v>
      </c>
      <c r="AC12" s="12">
        <f t="shared" si="5"/>
        <v>4835</v>
      </c>
      <c r="AD12" s="12">
        <f t="shared" si="6"/>
        <v>4834</v>
      </c>
      <c r="AE12" s="12">
        <f t="shared" si="7"/>
        <v>0</v>
      </c>
      <c r="AF12" s="11">
        <f t="shared" si="8"/>
        <v>9669</v>
      </c>
      <c r="AG12" s="11">
        <f t="shared" si="9"/>
        <v>29007</v>
      </c>
      <c r="AH12" s="13" t="s">
        <v>59</v>
      </c>
      <c r="AI12" s="13" t="s">
        <v>60</v>
      </c>
      <c r="AJ12" s="13" t="s">
        <v>61</v>
      </c>
      <c r="AK12" s="13" t="s">
        <v>62</v>
      </c>
      <c r="AL12" s="13" t="s">
        <v>63</v>
      </c>
      <c r="AM12" s="14">
        <v>46022</v>
      </c>
      <c r="AN12" s="15" t="s">
        <v>63</v>
      </c>
      <c r="AO12" s="14">
        <v>46023</v>
      </c>
      <c r="AP12" s="14">
        <v>47118</v>
      </c>
      <c r="AQ12" s="16"/>
    </row>
    <row r="13" spans="1:43">
      <c r="A13" s="8">
        <v>9</v>
      </c>
      <c r="B13" s="8" t="s">
        <v>49</v>
      </c>
      <c r="C13" s="8" t="s">
        <v>50</v>
      </c>
      <c r="D13" s="8" t="s">
        <v>51</v>
      </c>
      <c r="E13" s="8" t="s">
        <v>49</v>
      </c>
      <c r="F13" s="8" t="s">
        <v>51</v>
      </c>
      <c r="G13" s="8" t="s">
        <v>83</v>
      </c>
      <c r="H13" s="8" t="s">
        <v>55</v>
      </c>
      <c r="I13" s="8" t="s">
        <v>84</v>
      </c>
      <c r="J13" s="8"/>
      <c r="K13" s="8"/>
      <c r="L13" s="8"/>
      <c r="M13" s="8" t="s">
        <v>54</v>
      </c>
      <c r="N13" s="8" t="s">
        <v>55</v>
      </c>
      <c r="O13" s="9" t="s">
        <v>85</v>
      </c>
      <c r="P13" s="8"/>
      <c r="Q13" s="8">
        <v>56286514</v>
      </c>
      <c r="R13" s="8" t="s">
        <v>65</v>
      </c>
      <c r="S13" s="8" t="s">
        <v>68</v>
      </c>
      <c r="T13" s="8">
        <v>36</v>
      </c>
      <c r="U13" s="10">
        <v>2537</v>
      </c>
      <c r="V13" s="10">
        <v>2537</v>
      </c>
      <c r="W13" s="10"/>
      <c r="X13" s="11">
        <f t="shared" si="0"/>
        <v>5074</v>
      </c>
      <c r="Y13" s="12">
        <f t="shared" si="1"/>
        <v>2537</v>
      </c>
      <c r="Z13" s="12">
        <f t="shared" si="2"/>
        <v>2537</v>
      </c>
      <c r="AA13" s="12">
        <f t="shared" si="3"/>
        <v>0</v>
      </c>
      <c r="AB13" s="11">
        <f t="shared" si="4"/>
        <v>5074</v>
      </c>
      <c r="AC13" s="12">
        <f t="shared" si="5"/>
        <v>2537</v>
      </c>
      <c r="AD13" s="12">
        <f t="shared" si="6"/>
        <v>2537</v>
      </c>
      <c r="AE13" s="12">
        <f t="shared" si="7"/>
        <v>0</v>
      </c>
      <c r="AF13" s="11">
        <f t="shared" si="8"/>
        <v>5074</v>
      </c>
      <c r="AG13" s="11">
        <f t="shared" si="9"/>
        <v>15222</v>
      </c>
      <c r="AH13" s="13" t="s">
        <v>59</v>
      </c>
      <c r="AI13" s="13" t="s">
        <v>60</v>
      </c>
      <c r="AJ13" s="13" t="s">
        <v>61</v>
      </c>
      <c r="AK13" s="13" t="s">
        <v>62</v>
      </c>
      <c r="AL13" s="13" t="s">
        <v>63</v>
      </c>
      <c r="AM13" s="14">
        <v>46022</v>
      </c>
      <c r="AN13" s="15" t="s">
        <v>63</v>
      </c>
      <c r="AO13" s="14">
        <v>46023</v>
      </c>
      <c r="AP13" s="14">
        <v>47118</v>
      </c>
      <c r="AQ13" s="16"/>
    </row>
    <row r="14" spans="1:43">
      <c r="A14" s="8">
        <v>10</v>
      </c>
      <c r="B14" s="8" t="s">
        <v>49</v>
      </c>
      <c r="C14" s="8" t="s">
        <v>50</v>
      </c>
      <c r="D14" s="8" t="s">
        <v>51</v>
      </c>
      <c r="E14" s="8" t="s">
        <v>49</v>
      </c>
      <c r="F14" s="8" t="s">
        <v>51</v>
      </c>
      <c r="G14" s="8" t="s">
        <v>86</v>
      </c>
      <c r="H14" s="8" t="s">
        <v>55</v>
      </c>
      <c r="I14" s="8" t="s">
        <v>87</v>
      </c>
      <c r="J14" s="8"/>
      <c r="K14" s="8"/>
      <c r="L14" s="8"/>
      <c r="M14" s="8" t="s">
        <v>54</v>
      </c>
      <c r="N14" s="8" t="s">
        <v>55</v>
      </c>
      <c r="O14" s="9" t="s">
        <v>88</v>
      </c>
      <c r="P14" s="8"/>
      <c r="Q14" s="8">
        <v>56286498</v>
      </c>
      <c r="R14" s="8" t="s">
        <v>65</v>
      </c>
      <c r="S14" s="8" t="s">
        <v>68</v>
      </c>
      <c r="T14" s="8">
        <v>36</v>
      </c>
      <c r="U14" s="10">
        <v>15264</v>
      </c>
      <c r="V14" s="10">
        <v>15263</v>
      </c>
      <c r="W14" s="10"/>
      <c r="X14" s="11">
        <f t="shared" si="0"/>
        <v>30527</v>
      </c>
      <c r="Y14" s="12">
        <f t="shared" si="1"/>
        <v>15264</v>
      </c>
      <c r="Z14" s="12">
        <f t="shared" si="2"/>
        <v>15263</v>
      </c>
      <c r="AA14" s="12">
        <f t="shared" si="3"/>
        <v>0</v>
      </c>
      <c r="AB14" s="11">
        <f t="shared" si="4"/>
        <v>30527</v>
      </c>
      <c r="AC14" s="12">
        <f t="shared" si="5"/>
        <v>15264</v>
      </c>
      <c r="AD14" s="12">
        <f t="shared" si="6"/>
        <v>15263</v>
      </c>
      <c r="AE14" s="12">
        <f t="shared" si="7"/>
        <v>0</v>
      </c>
      <c r="AF14" s="11">
        <f t="shared" si="8"/>
        <v>30527</v>
      </c>
      <c r="AG14" s="11">
        <f t="shared" si="9"/>
        <v>91581</v>
      </c>
      <c r="AH14" s="13" t="s">
        <v>59</v>
      </c>
      <c r="AI14" s="13" t="s">
        <v>60</v>
      </c>
      <c r="AJ14" s="13" t="s">
        <v>61</v>
      </c>
      <c r="AK14" s="13" t="s">
        <v>62</v>
      </c>
      <c r="AL14" s="13" t="s">
        <v>63</v>
      </c>
      <c r="AM14" s="14">
        <v>46022</v>
      </c>
      <c r="AN14" s="15" t="s">
        <v>63</v>
      </c>
      <c r="AO14" s="14">
        <v>46023</v>
      </c>
      <c r="AP14" s="14">
        <v>47118</v>
      </c>
      <c r="AQ14" s="16"/>
    </row>
    <row r="15" spans="1:43">
      <c r="A15" s="8">
        <v>11</v>
      </c>
      <c r="B15" s="8" t="s">
        <v>49</v>
      </c>
      <c r="C15" s="8" t="s">
        <v>50</v>
      </c>
      <c r="D15" s="8" t="s">
        <v>51</v>
      </c>
      <c r="E15" s="8" t="s">
        <v>49</v>
      </c>
      <c r="F15" s="8" t="s">
        <v>51</v>
      </c>
      <c r="G15" s="8" t="s">
        <v>89</v>
      </c>
      <c r="H15" s="8" t="s">
        <v>55</v>
      </c>
      <c r="I15" s="8" t="s">
        <v>90</v>
      </c>
      <c r="J15" s="8"/>
      <c r="K15" s="8"/>
      <c r="L15" s="8"/>
      <c r="M15" s="8" t="s">
        <v>54</v>
      </c>
      <c r="N15" s="8" t="s">
        <v>55</v>
      </c>
      <c r="O15" s="9" t="s">
        <v>91</v>
      </c>
      <c r="P15" s="8"/>
      <c r="Q15" s="8">
        <v>56287302</v>
      </c>
      <c r="R15" s="8" t="s">
        <v>65</v>
      </c>
      <c r="S15" s="8" t="s">
        <v>68</v>
      </c>
      <c r="T15" s="8">
        <v>36</v>
      </c>
      <c r="U15" s="10">
        <v>24150</v>
      </c>
      <c r="V15" s="10">
        <v>24149</v>
      </c>
      <c r="W15" s="10"/>
      <c r="X15" s="11">
        <f t="shared" si="0"/>
        <v>48299</v>
      </c>
      <c r="Y15" s="12">
        <f t="shared" si="1"/>
        <v>24150</v>
      </c>
      <c r="Z15" s="12">
        <f t="shared" si="2"/>
        <v>24149</v>
      </c>
      <c r="AA15" s="12">
        <f t="shared" si="3"/>
        <v>0</v>
      </c>
      <c r="AB15" s="11">
        <f t="shared" si="4"/>
        <v>48299</v>
      </c>
      <c r="AC15" s="12">
        <f t="shared" si="5"/>
        <v>24150</v>
      </c>
      <c r="AD15" s="12">
        <f t="shared" si="6"/>
        <v>24149</v>
      </c>
      <c r="AE15" s="12">
        <f t="shared" si="7"/>
        <v>0</v>
      </c>
      <c r="AF15" s="11">
        <f t="shared" si="8"/>
        <v>48299</v>
      </c>
      <c r="AG15" s="11">
        <f t="shared" si="9"/>
        <v>144897</v>
      </c>
      <c r="AH15" s="13" t="s">
        <v>59</v>
      </c>
      <c r="AI15" s="13" t="s">
        <v>60</v>
      </c>
      <c r="AJ15" s="13" t="s">
        <v>61</v>
      </c>
      <c r="AK15" s="13" t="s">
        <v>62</v>
      </c>
      <c r="AL15" s="13" t="s">
        <v>63</v>
      </c>
      <c r="AM15" s="14">
        <v>46022</v>
      </c>
      <c r="AN15" s="15" t="s">
        <v>63</v>
      </c>
      <c r="AO15" s="14">
        <v>46023</v>
      </c>
      <c r="AP15" s="14">
        <v>47118</v>
      </c>
      <c r="AQ15" s="16"/>
    </row>
    <row r="16" spans="1:43">
      <c r="A16" s="8">
        <v>12</v>
      </c>
      <c r="B16" s="8" t="s">
        <v>49</v>
      </c>
      <c r="C16" s="8" t="s">
        <v>50</v>
      </c>
      <c r="D16" s="8" t="s">
        <v>51</v>
      </c>
      <c r="E16" s="8" t="s">
        <v>49</v>
      </c>
      <c r="F16" s="8" t="s">
        <v>51</v>
      </c>
      <c r="G16" s="8" t="s">
        <v>92</v>
      </c>
      <c r="H16" s="8" t="s">
        <v>93</v>
      </c>
      <c r="I16" s="8" t="s">
        <v>93</v>
      </c>
      <c r="J16" s="8"/>
      <c r="K16" s="8"/>
      <c r="L16" s="8"/>
      <c r="M16" s="8" t="s">
        <v>54</v>
      </c>
      <c r="N16" s="8" t="s">
        <v>55</v>
      </c>
      <c r="O16" s="9" t="s">
        <v>94</v>
      </c>
      <c r="P16" s="8"/>
      <c r="Q16" s="8">
        <v>24029058</v>
      </c>
      <c r="R16" s="8" t="s">
        <v>57</v>
      </c>
      <c r="S16" s="8" t="s">
        <v>66</v>
      </c>
      <c r="T16" s="8">
        <v>36</v>
      </c>
      <c r="U16" s="10">
        <v>2777</v>
      </c>
      <c r="V16" s="10"/>
      <c r="W16" s="10"/>
      <c r="X16" s="11">
        <f t="shared" si="0"/>
        <v>2777</v>
      </c>
      <c r="Y16" s="12">
        <f t="shared" si="1"/>
        <v>2777</v>
      </c>
      <c r="Z16" s="12">
        <f t="shared" si="2"/>
        <v>0</v>
      </c>
      <c r="AA16" s="12">
        <f t="shared" si="3"/>
        <v>0</v>
      </c>
      <c r="AB16" s="11">
        <f t="shared" si="4"/>
        <v>2777</v>
      </c>
      <c r="AC16" s="12">
        <f t="shared" si="5"/>
        <v>2777</v>
      </c>
      <c r="AD16" s="12">
        <f t="shared" si="6"/>
        <v>0</v>
      </c>
      <c r="AE16" s="12">
        <f t="shared" si="7"/>
        <v>0</v>
      </c>
      <c r="AF16" s="11">
        <f t="shared" si="8"/>
        <v>2777</v>
      </c>
      <c r="AG16" s="11">
        <f t="shared" si="9"/>
        <v>8331</v>
      </c>
      <c r="AH16" s="13" t="s">
        <v>59</v>
      </c>
      <c r="AI16" s="13" t="s">
        <v>60</v>
      </c>
      <c r="AJ16" s="13" t="s">
        <v>61</v>
      </c>
      <c r="AK16" s="13" t="s">
        <v>62</v>
      </c>
      <c r="AL16" s="13" t="s">
        <v>63</v>
      </c>
      <c r="AM16" s="14">
        <v>46022</v>
      </c>
      <c r="AN16" s="15" t="s">
        <v>63</v>
      </c>
      <c r="AO16" s="14">
        <v>46023</v>
      </c>
      <c r="AP16" s="14">
        <v>47118</v>
      </c>
      <c r="AQ16" s="16"/>
    </row>
    <row r="17" spans="1:43">
      <c r="A17" s="8">
        <v>13</v>
      </c>
      <c r="B17" s="8" t="s">
        <v>49</v>
      </c>
      <c r="C17" s="8" t="s">
        <v>50</v>
      </c>
      <c r="D17" s="8" t="s">
        <v>51</v>
      </c>
      <c r="E17" s="8" t="s">
        <v>49</v>
      </c>
      <c r="F17" s="8" t="s">
        <v>51</v>
      </c>
      <c r="G17" s="8" t="s">
        <v>92</v>
      </c>
      <c r="H17" s="8" t="s">
        <v>93</v>
      </c>
      <c r="I17" s="8" t="s">
        <v>93</v>
      </c>
      <c r="J17" s="8"/>
      <c r="K17" s="8"/>
      <c r="L17" s="8"/>
      <c r="M17" s="8" t="s">
        <v>54</v>
      </c>
      <c r="N17" s="8" t="s">
        <v>55</v>
      </c>
      <c r="O17" s="9" t="s">
        <v>95</v>
      </c>
      <c r="P17" s="8"/>
      <c r="Q17" s="8">
        <v>81461616</v>
      </c>
      <c r="R17" s="8" t="s">
        <v>65</v>
      </c>
      <c r="S17" s="8" t="s">
        <v>70</v>
      </c>
      <c r="T17" s="8">
        <v>36</v>
      </c>
      <c r="U17" s="10">
        <v>5206</v>
      </c>
      <c r="V17" s="10">
        <v>5206</v>
      </c>
      <c r="W17" s="10"/>
      <c r="X17" s="11">
        <f t="shared" si="0"/>
        <v>10412</v>
      </c>
      <c r="Y17" s="12">
        <f t="shared" si="1"/>
        <v>5206</v>
      </c>
      <c r="Z17" s="12">
        <f t="shared" si="2"/>
        <v>5206</v>
      </c>
      <c r="AA17" s="12">
        <f t="shared" si="3"/>
        <v>0</v>
      </c>
      <c r="AB17" s="11">
        <f t="shared" si="4"/>
        <v>10412</v>
      </c>
      <c r="AC17" s="12">
        <f t="shared" si="5"/>
        <v>5206</v>
      </c>
      <c r="AD17" s="12">
        <f t="shared" si="6"/>
        <v>5206</v>
      </c>
      <c r="AE17" s="12">
        <f t="shared" si="7"/>
        <v>0</v>
      </c>
      <c r="AF17" s="11">
        <f t="shared" si="8"/>
        <v>10412</v>
      </c>
      <c r="AG17" s="11">
        <f t="shared" si="9"/>
        <v>31236</v>
      </c>
      <c r="AH17" s="13" t="s">
        <v>59</v>
      </c>
      <c r="AI17" s="13" t="s">
        <v>60</v>
      </c>
      <c r="AJ17" s="13" t="s">
        <v>61</v>
      </c>
      <c r="AK17" s="13" t="s">
        <v>62</v>
      </c>
      <c r="AL17" s="13" t="s">
        <v>63</v>
      </c>
      <c r="AM17" s="14">
        <v>46022</v>
      </c>
      <c r="AN17" s="15" t="s">
        <v>63</v>
      </c>
      <c r="AO17" s="14">
        <v>46023</v>
      </c>
      <c r="AP17" s="14">
        <v>47118</v>
      </c>
      <c r="AQ17" s="16"/>
    </row>
    <row r="18" spans="1:43">
      <c r="A18" s="8">
        <v>14</v>
      </c>
      <c r="B18" s="8" t="s">
        <v>49</v>
      </c>
      <c r="C18" s="8" t="s">
        <v>50</v>
      </c>
      <c r="D18" s="8" t="s">
        <v>51</v>
      </c>
      <c r="E18" s="8" t="s">
        <v>49</v>
      </c>
      <c r="F18" s="8" t="s">
        <v>51</v>
      </c>
      <c r="G18" s="8" t="s">
        <v>96</v>
      </c>
      <c r="H18" s="8" t="s">
        <v>97</v>
      </c>
      <c r="I18" s="8" t="s">
        <v>97</v>
      </c>
      <c r="J18" s="8"/>
      <c r="K18" s="8"/>
      <c r="L18" s="8"/>
      <c r="M18" s="8" t="s">
        <v>54</v>
      </c>
      <c r="N18" s="8" t="s">
        <v>55</v>
      </c>
      <c r="O18" s="9" t="s">
        <v>98</v>
      </c>
      <c r="P18" s="8"/>
      <c r="Q18" s="8">
        <v>81434708</v>
      </c>
      <c r="R18" s="8" t="s">
        <v>65</v>
      </c>
      <c r="S18" s="8" t="s">
        <v>66</v>
      </c>
      <c r="T18" s="8">
        <v>36</v>
      </c>
      <c r="U18" s="10">
        <v>5087</v>
      </c>
      <c r="V18" s="10">
        <v>5087</v>
      </c>
      <c r="W18" s="10"/>
      <c r="X18" s="11">
        <f t="shared" si="0"/>
        <v>10174</v>
      </c>
      <c r="Y18" s="12">
        <f t="shared" si="1"/>
        <v>5087</v>
      </c>
      <c r="Z18" s="12">
        <f t="shared" si="2"/>
        <v>5087</v>
      </c>
      <c r="AA18" s="12">
        <f t="shared" si="3"/>
        <v>0</v>
      </c>
      <c r="AB18" s="11">
        <f t="shared" si="4"/>
        <v>10174</v>
      </c>
      <c r="AC18" s="12">
        <f t="shared" si="5"/>
        <v>5087</v>
      </c>
      <c r="AD18" s="12">
        <f t="shared" si="6"/>
        <v>5087</v>
      </c>
      <c r="AE18" s="12">
        <f t="shared" si="7"/>
        <v>0</v>
      </c>
      <c r="AF18" s="11">
        <f t="shared" si="8"/>
        <v>10174</v>
      </c>
      <c r="AG18" s="11">
        <f t="shared" si="9"/>
        <v>30522</v>
      </c>
      <c r="AH18" s="13" t="s">
        <v>59</v>
      </c>
      <c r="AI18" s="13" t="s">
        <v>60</v>
      </c>
      <c r="AJ18" s="13" t="s">
        <v>61</v>
      </c>
      <c r="AK18" s="13" t="s">
        <v>62</v>
      </c>
      <c r="AL18" s="13" t="s">
        <v>63</v>
      </c>
      <c r="AM18" s="14">
        <v>46022</v>
      </c>
      <c r="AN18" s="15" t="s">
        <v>63</v>
      </c>
      <c r="AO18" s="14">
        <v>46023</v>
      </c>
      <c r="AP18" s="14">
        <v>47118</v>
      </c>
      <c r="AQ18" s="16"/>
    </row>
    <row r="19" spans="1:43">
      <c r="A19" s="8">
        <v>15</v>
      </c>
      <c r="B19" s="8" t="s">
        <v>49</v>
      </c>
      <c r="C19" s="8" t="s">
        <v>50</v>
      </c>
      <c r="D19" s="8" t="s">
        <v>51</v>
      </c>
      <c r="E19" s="8" t="s">
        <v>49</v>
      </c>
      <c r="F19" s="8" t="s">
        <v>51</v>
      </c>
      <c r="G19" s="8" t="s">
        <v>99</v>
      </c>
      <c r="H19" s="8" t="s">
        <v>100</v>
      </c>
      <c r="I19" s="8" t="s">
        <v>100</v>
      </c>
      <c r="J19" s="8"/>
      <c r="K19" s="8"/>
      <c r="L19" s="8"/>
      <c r="M19" s="8" t="s">
        <v>54</v>
      </c>
      <c r="N19" s="8" t="s">
        <v>55</v>
      </c>
      <c r="O19" s="9" t="s">
        <v>101</v>
      </c>
      <c r="P19" s="8"/>
      <c r="Q19" s="8">
        <v>82779090</v>
      </c>
      <c r="R19" s="8" t="s">
        <v>65</v>
      </c>
      <c r="S19" s="8" t="s">
        <v>75</v>
      </c>
      <c r="T19" s="8">
        <v>36</v>
      </c>
      <c r="U19" s="10">
        <v>326</v>
      </c>
      <c r="V19" s="10">
        <v>326</v>
      </c>
      <c r="W19" s="10"/>
      <c r="X19" s="11">
        <f t="shared" si="0"/>
        <v>652</v>
      </c>
      <c r="Y19" s="12">
        <f t="shared" si="1"/>
        <v>326</v>
      </c>
      <c r="Z19" s="12">
        <f t="shared" si="2"/>
        <v>326</v>
      </c>
      <c r="AA19" s="12">
        <f t="shared" si="3"/>
        <v>0</v>
      </c>
      <c r="AB19" s="11">
        <f t="shared" si="4"/>
        <v>652</v>
      </c>
      <c r="AC19" s="12">
        <f t="shared" si="5"/>
        <v>326</v>
      </c>
      <c r="AD19" s="12">
        <f t="shared" si="6"/>
        <v>326</v>
      </c>
      <c r="AE19" s="12">
        <f t="shared" si="7"/>
        <v>0</v>
      </c>
      <c r="AF19" s="11">
        <f t="shared" si="8"/>
        <v>652</v>
      </c>
      <c r="AG19" s="11">
        <f t="shared" si="9"/>
        <v>1956</v>
      </c>
      <c r="AH19" s="13" t="s">
        <v>59</v>
      </c>
      <c r="AI19" s="13" t="s">
        <v>60</v>
      </c>
      <c r="AJ19" s="13" t="s">
        <v>61</v>
      </c>
      <c r="AK19" s="13" t="s">
        <v>62</v>
      </c>
      <c r="AL19" s="13" t="s">
        <v>63</v>
      </c>
      <c r="AM19" s="14">
        <v>46022</v>
      </c>
      <c r="AN19" s="15" t="s">
        <v>63</v>
      </c>
      <c r="AO19" s="14">
        <v>46023</v>
      </c>
      <c r="AP19" s="14">
        <v>47118</v>
      </c>
      <c r="AQ19" s="16"/>
    </row>
    <row r="20" spans="1:43">
      <c r="A20" s="8">
        <v>16</v>
      </c>
      <c r="B20" s="8" t="s">
        <v>49</v>
      </c>
      <c r="C20" s="8" t="s">
        <v>50</v>
      </c>
      <c r="D20" s="8" t="s">
        <v>51</v>
      </c>
      <c r="E20" s="8" t="s">
        <v>49</v>
      </c>
      <c r="F20" s="8" t="s">
        <v>51</v>
      </c>
      <c r="G20" s="8" t="s">
        <v>102</v>
      </c>
      <c r="H20" s="8" t="s">
        <v>55</v>
      </c>
      <c r="I20" s="8" t="s">
        <v>103</v>
      </c>
      <c r="J20" s="8"/>
      <c r="K20" s="8"/>
      <c r="L20" s="8"/>
      <c r="M20" s="8" t="s">
        <v>54</v>
      </c>
      <c r="N20" s="8" t="s">
        <v>55</v>
      </c>
      <c r="O20" s="9" t="s">
        <v>104</v>
      </c>
      <c r="P20" s="8"/>
      <c r="Q20" s="8">
        <v>89173371</v>
      </c>
      <c r="R20" s="8" t="s">
        <v>105</v>
      </c>
      <c r="S20" s="8" t="s">
        <v>106</v>
      </c>
      <c r="T20" s="8">
        <v>36</v>
      </c>
      <c r="U20" s="10">
        <v>3238</v>
      </c>
      <c r="V20" s="10">
        <v>3238</v>
      </c>
      <c r="W20" s="10"/>
      <c r="X20" s="11">
        <f t="shared" si="0"/>
        <v>6476</v>
      </c>
      <c r="Y20" s="12">
        <f t="shared" si="1"/>
        <v>3238</v>
      </c>
      <c r="Z20" s="12">
        <f t="shared" si="2"/>
        <v>3238</v>
      </c>
      <c r="AA20" s="12">
        <f t="shared" si="3"/>
        <v>0</v>
      </c>
      <c r="AB20" s="11">
        <f t="shared" si="4"/>
        <v>6476</v>
      </c>
      <c r="AC20" s="12">
        <f t="shared" si="5"/>
        <v>3238</v>
      </c>
      <c r="AD20" s="12">
        <f t="shared" si="6"/>
        <v>3238</v>
      </c>
      <c r="AE20" s="12">
        <f t="shared" si="7"/>
        <v>0</v>
      </c>
      <c r="AF20" s="11">
        <f t="shared" si="8"/>
        <v>6476</v>
      </c>
      <c r="AG20" s="11">
        <f t="shared" si="9"/>
        <v>19428</v>
      </c>
      <c r="AH20" s="13" t="s">
        <v>59</v>
      </c>
      <c r="AI20" s="13" t="s">
        <v>60</v>
      </c>
      <c r="AJ20" s="13" t="s">
        <v>61</v>
      </c>
      <c r="AK20" s="13" t="s">
        <v>62</v>
      </c>
      <c r="AL20" s="13" t="s">
        <v>63</v>
      </c>
      <c r="AM20" s="14">
        <v>46022</v>
      </c>
      <c r="AN20" s="15" t="s">
        <v>63</v>
      </c>
      <c r="AO20" s="14">
        <v>46023</v>
      </c>
      <c r="AP20" s="14">
        <v>47118</v>
      </c>
      <c r="AQ20" s="16"/>
    </row>
    <row r="21" spans="1:43" ht="15" customHeight="1">
      <c r="A21" s="8">
        <v>17</v>
      </c>
      <c r="B21" s="8" t="s">
        <v>49</v>
      </c>
      <c r="C21" s="8" t="s">
        <v>50</v>
      </c>
      <c r="D21" s="8" t="s">
        <v>51</v>
      </c>
      <c r="E21" s="8" t="s">
        <v>49</v>
      </c>
      <c r="F21" s="8" t="s">
        <v>51</v>
      </c>
      <c r="G21" s="8" t="s">
        <v>107</v>
      </c>
      <c r="H21" s="8" t="s">
        <v>55</v>
      </c>
      <c r="I21" s="8" t="s">
        <v>108</v>
      </c>
      <c r="J21" s="8"/>
      <c r="K21" s="8"/>
      <c r="L21" s="8"/>
      <c r="M21" s="8" t="s">
        <v>54</v>
      </c>
      <c r="N21" s="8" t="s">
        <v>55</v>
      </c>
      <c r="O21" s="9" t="s">
        <v>109</v>
      </c>
      <c r="P21" s="8"/>
      <c r="Q21" s="8">
        <v>56286461</v>
      </c>
      <c r="R21" s="8" t="s">
        <v>65</v>
      </c>
      <c r="S21" s="8" t="s">
        <v>68</v>
      </c>
      <c r="T21" s="8">
        <v>36</v>
      </c>
      <c r="U21" s="10">
        <v>7070</v>
      </c>
      <c r="V21" s="10">
        <v>7069</v>
      </c>
      <c r="W21" s="10"/>
      <c r="X21" s="11">
        <f t="shared" si="0"/>
        <v>14139</v>
      </c>
      <c r="Y21" s="12">
        <f t="shared" si="1"/>
        <v>7070</v>
      </c>
      <c r="Z21" s="12">
        <f t="shared" si="2"/>
        <v>7069</v>
      </c>
      <c r="AA21" s="12">
        <f t="shared" si="3"/>
        <v>0</v>
      </c>
      <c r="AB21" s="11">
        <f t="shared" si="4"/>
        <v>14139</v>
      </c>
      <c r="AC21" s="12">
        <f t="shared" si="5"/>
        <v>7070</v>
      </c>
      <c r="AD21" s="12">
        <f t="shared" si="6"/>
        <v>7069</v>
      </c>
      <c r="AE21" s="12">
        <f t="shared" si="7"/>
        <v>0</v>
      </c>
      <c r="AF21" s="11">
        <f t="shared" si="8"/>
        <v>14139</v>
      </c>
      <c r="AG21" s="11">
        <f t="shared" si="9"/>
        <v>42417</v>
      </c>
      <c r="AH21" s="13" t="s">
        <v>59</v>
      </c>
      <c r="AI21" s="13" t="s">
        <v>60</v>
      </c>
      <c r="AJ21" s="13" t="s">
        <v>61</v>
      </c>
      <c r="AK21" s="13" t="s">
        <v>62</v>
      </c>
      <c r="AL21" s="13" t="s">
        <v>63</v>
      </c>
      <c r="AM21" s="14">
        <v>46022</v>
      </c>
      <c r="AN21" s="15" t="s">
        <v>63</v>
      </c>
      <c r="AO21" s="14">
        <v>46023</v>
      </c>
      <c r="AP21" s="14">
        <v>47118</v>
      </c>
      <c r="AQ21" s="16"/>
    </row>
    <row r="22" spans="1:43" ht="15" customHeight="1">
      <c r="A22" s="8">
        <v>18</v>
      </c>
      <c r="B22" s="8" t="s">
        <v>49</v>
      </c>
      <c r="C22" s="8" t="s">
        <v>50</v>
      </c>
      <c r="D22" s="8" t="s">
        <v>51</v>
      </c>
      <c r="E22" s="8" t="s">
        <v>49</v>
      </c>
      <c r="F22" s="8" t="s">
        <v>51</v>
      </c>
      <c r="G22" s="8" t="s">
        <v>110</v>
      </c>
      <c r="H22" s="8" t="s">
        <v>111</v>
      </c>
      <c r="I22" s="8" t="s">
        <v>111</v>
      </c>
      <c r="J22" s="8"/>
      <c r="K22" s="8"/>
      <c r="L22" s="8"/>
      <c r="M22" s="8" t="s">
        <v>54</v>
      </c>
      <c r="N22" s="8" t="s">
        <v>55</v>
      </c>
      <c r="O22" s="9" t="s">
        <v>112</v>
      </c>
      <c r="P22" s="8"/>
      <c r="Q22" s="8">
        <v>81470586</v>
      </c>
      <c r="R22" s="8" t="s">
        <v>65</v>
      </c>
      <c r="S22" s="8" t="s">
        <v>66</v>
      </c>
      <c r="T22" s="8">
        <v>36</v>
      </c>
      <c r="U22" s="10">
        <v>1642</v>
      </c>
      <c r="V22" s="10">
        <v>1642</v>
      </c>
      <c r="W22" s="10"/>
      <c r="X22" s="11">
        <f t="shared" si="0"/>
        <v>3284</v>
      </c>
      <c r="Y22" s="12">
        <f t="shared" si="1"/>
        <v>1642</v>
      </c>
      <c r="Z22" s="12">
        <f t="shared" si="2"/>
        <v>1642</v>
      </c>
      <c r="AA22" s="12">
        <f t="shared" si="3"/>
        <v>0</v>
      </c>
      <c r="AB22" s="11">
        <f t="shared" si="4"/>
        <v>3284</v>
      </c>
      <c r="AC22" s="12">
        <f t="shared" si="5"/>
        <v>1642</v>
      </c>
      <c r="AD22" s="12">
        <f t="shared" si="6"/>
        <v>1642</v>
      </c>
      <c r="AE22" s="12">
        <f t="shared" si="7"/>
        <v>0</v>
      </c>
      <c r="AF22" s="11">
        <f t="shared" si="8"/>
        <v>3284</v>
      </c>
      <c r="AG22" s="11">
        <f t="shared" si="9"/>
        <v>9852</v>
      </c>
      <c r="AH22" s="13" t="s">
        <v>59</v>
      </c>
      <c r="AI22" s="13" t="s">
        <v>60</v>
      </c>
      <c r="AJ22" s="13" t="s">
        <v>61</v>
      </c>
      <c r="AK22" s="13" t="s">
        <v>62</v>
      </c>
      <c r="AL22" s="13" t="s">
        <v>63</v>
      </c>
      <c r="AM22" s="14">
        <v>46022</v>
      </c>
      <c r="AN22" s="15" t="s">
        <v>63</v>
      </c>
      <c r="AO22" s="14">
        <v>46023</v>
      </c>
      <c r="AP22" s="14">
        <v>47118</v>
      </c>
      <c r="AQ22" s="16"/>
    </row>
    <row r="23" spans="1:43" ht="15" customHeight="1">
      <c r="A23" s="8">
        <v>19</v>
      </c>
      <c r="B23" s="8" t="s">
        <v>49</v>
      </c>
      <c r="C23" s="8" t="s">
        <v>50</v>
      </c>
      <c r="D23" s="8" t="s">
        <v>51</v>
      </c>
      <c r="E23" s="8" t="s">
        <v>49</v>
      </c>
      <c r="F23" s="8" t="s">
        <v>51</v>
      </c>
      <c r="G23" s="8" t="s">
        <v>113</v>
      </c>
      <c r="H23" s="8" t="s">
        <v>114</v>
      </c>
      <c r="I23" s="8" t="s">
        <v>114</v>
      </c>
      <c r="J23" s="8"/>
      <c r="K23" s="8"/>
      <c r="L23" s="8"/>
      <c r="M23" s="8" t="s">
        <v>54</v>
      </c>
      <c r="N23" s="8" t="s">
        <v>55</v>
      </c>
      <c r="O23" s="9" t="s">
        <v>115</v>
      </c>
      <c r="P23" s="8"/>
      <c r="Q23" s="8">
        <v>83037417</v>
      </c>
      <c r="R23" s="8" t="s">
        <v>65</v>
      </c>
      <c r="S23" s="8" t="s">
        <v>70</v>
      </c>
      <c r="T23" s="8">
        <v>36</v>
      </c>
      <c r="U23" s="10">
        <v>5897</v>
      </c>
      <c r="V23" s="10">
        <v>5897</v>
      </c>
      <c r="W23" s="10"/>
      <c r="X23" s="11">
        <f t="shared" si="0"/>
        <v>11794</v>
      </c>
      <c r="Y23" s="12">
        <f t="shared" si="1"/>
        <v>5897</v>
      </c>
      <c r="Z23" s="12">
        <f t="shared" si="2"/>
        <v>5897</v>
      </c>
      <c r="AA23" s="12">
        <f t="shared" si="3"/>
        <v>0</v>
      </c>
      <c r="AB23" s="11">
        <f t="shared" si="4"/>
        <v>11794</v>
      </c>
      <c r="AC23" s="12">
        <f t="shared" si="5"/>
        <v>5897</v>
      </c>
      <c r="AD23" s="12">
        <f t="shared" si="6"/>
        <v>5897</v>
      </c>
      <c r="AE23" s="12">
        <f t="shared" si="7"/>
        <v>0</v>
      </c>
      <c r="AF23" s="11">
        <f t="shared" si="8"/>
        <v>11794</v>
      </c>
      <c r="AG23" s="11">
        <f t="shared" si="9"/>
        <v>35382</v>
      </c>
      <c r="AH23" s="13" t="s">
        <v>59</v>
      </c>
      <c r="AI23" s="13" t="s">
        <v>60</v>
      </c>
      <c r="AJ23" s="13" t="s">
        <v>61</v>
      </c>
      <c r="AK23" s="13" t="s">
        <v>62</v>
      </c>
      <c r="AL23" s="13" t="s">
        <v>63</v>
      </c>
      <c r="AM23" s="14">
        <v>46022</v>
      </c>
      <c r="AN23" s="15" t="s">
        <v>63</v>
      </c>
      <c r="AO23" s="14">
        <v>46023</v>
      </c>
      <c r="AP23" s="14">
        <v>47118</v>
      </c>
      <c r="AQ23" s="16"/>
    </row>
    <row r="24" spans="1:43" ht="15" customHeight="1">
      <c r="A24" s="8">
        <v>20</v>
      </c>
      <c r="B24" s="8" t="s">
        <v>49</v>
      </c>
      <c r="C24" s="8" t="s">
        <v>50</v>
      </c>
      <c r="D24" s="8" t="s">
        <v>51</v>
      </c>
      <c r="E24" s="8" t="s">
        <v>49</v>
      </c>
      <c r="F24" s="8" t="s">
        <v>51</v>
      </c>
      <c r="G24" s="8" t="s">
        <v>116</v>
      </c>
      <c r="H24" s="8" t="s">
        <v>117</v>
      </c>
      <c r="I24" s="8" t="s">
        <v>117</v>
      </c>
      <c r="J24" s="8"/>
      <c r="K24" s="8"/>
      <c r="L24" s="8"/>
      <c r="M24" s="8" t="s">
        <v>54</v>
      </c>
      <c r="N24" s="8" t="s">
        <v>55</v>
      </c>
      <c r="O24" s="9" t="s">
        <v>118</v>
      </c>
      <c r="P24" s="8"/>
      <c r="Q24" s="8">
        <v>82779133</v>
      </c>
      <c r="R24" s="8" t="s">
        <v>65</v>
      </c>
      <c r="S24" s="8" t="s">
        <v>70</v>
      </c>
      <c r="T24" s="8">
        <v>36</v>
      </c>
      <c r="U24" s="10">
        <v>3743</v>
      </c>
      <c r="V24" s="10">
        <v>3742</v>
      </c>
      <c r="W24" s="10"/>
      <c r="X24" s="11">
        <f t="shared" si="0"/>
        <v>7485</v>
      </c>
      <c r="Y24" s="12">
        <f t="shared" si="1"/>
        <v>3743</v>
      </c>
      <c r="Z24" s="12">
        <f t="shared" si="2"/>
        <v>3742</v>
      </c>
      <c r="AA24" s="12">
        <f t="shared" si="3"/>
        <v>0</v>
      </c>
      <c r="AB24" s="11">
        <f t="shared" si="4"/>
        <v>7485</v>
      </c>
      <c r="AC24" s="12">
        <f t="shared" si="5"/>
        <v>3743</v>
      </c>
      <c r="AD24" s="12">
        <f t="shared" si="6"/>
        <v>3742</v>
      </c>
      <c r="AE24" s="12">
        <f t="shared" si="7"/>
        <v>0</v>
      </c>
      <c r="AF24" s="11">
        <f t="shared" si="8"/>
        <v>7485</v>
      </c>
      <c r="AG24" s="11">
        <f t="shared" si="9"/>
        <v>22455</v>
      </c>
      <c r="AH24" s="13" t="s">
        <v>59</v>
      </c>
      <c r="AI24" s="13" t="s">
        <v>60</v>
      </c>
      <c r="AJ24" s="13" t="s">
        <v>61</v>
      </c>
      <c r="AK24" s="13" t="s">
        <v>62</v>
      </c>
      <c r="AL24" s="13" t="s">
        <v>63</v>
      </c>
      <c r="AM24" s="14">
        <v>46022</v>
      </c>
      <c r="AN24" s="15" t="s">
        <v>63</v>
      </c>
      <c r="AO24" s="14">
        <v>46023</v>
      </c>
      <c r="AP24" s="14">
        <v>47118</v>
      </c>
      <c r="AQ24" s="16"/>
    </row>
    <row r="25" spans="1:43" ht="15" customHeight="1">
      <c r="A25" s="8">
        <v>21</v>
      </c>
      <c r="B25" s="8" t="s">
        <v>49</v>
      </c>
      <c r="C25" s="8" t="s">
        <v>50</v>
      </c>
      <c r="D25" s="8" t="s">
        <v>51</v>
      </c>
      <c r="E25" s="8" t="s">
        <v>49</v>
      </c>
      <c r="F25" s="8" t="s">
        <v>51</v>
      </c>
      <c r="G25" s="8" t="s">
        <v>119</v>
      </c>
      <c r="H25" s="8" t="s">
        <v>55</v>
      </c>
      <c r="I25" s="8" t="s">
        <v>120</v>
      </c>
      <c r="J25" s="8"/>
      <c r="K25" s="8"/>
      <c r="L25" s="8"/>
      <c r="M25" s="8" t="s">
        <v>54</v>
      </c>
      <c r="N25" s="8" t="s">
        <v>55</v>
      </c>
      <c r="O25" s="9" t="s">
        <v>121</v>
      </c>
      <c r="P25" s="8"/>
      <c r="Q25" s="8">
        <v>63666061</v>
      </c>
      <c r="R25" s="8" t="s">
        <v>65</v>
      </c>
      <c r="S25" s="8" t="s">
        <v>66</v>
      </c>
      <c r="T25" s="8">
        <v>36</v>
      </c>
      <c r="U25" s="10">
        <v>1418</v>
      </c>
      <c r="V25" s="10">
        <v>1418</v>
      </c>
      <c r="W25" s="10"/>
      <c r="X25" s="11">
        <f t="shared" si="0"/>
        <v>2836</v>
      </c>
      <c r="Y25" s="12">
        <f t="shared" si="1"/>
        <v>1418</v>
      </c>
      <c r="Z25" s="12">
        <f t="shared" si="2"/>
        <v>1418</v>
      </c>
      <c r="AA25" s="12">
        <f t="shared" si="3"/>
        <v>0</v>
      </c>
      <c r="AB25" s="11">
        <f t="shared" si="4"/>
        <v>2836</v>
      </c>
      <c r="AC25" s="12">
        <f t="shared" si="5"/>
        <v>1418</v>
      </c>
      <c r="AD25" s="12">
        <f t="shared" si="6"/>
        <v>1418</v>
      </c>
      <c r="AE25" s="12">
        <f t="shared" si="7"/>
        <v>0</v>
      </c>
      <c r="AF25" s="11">
        <f t="shared" si="8"/>
        <v>2836</v>
      </c>
      <c r="AG25" s="11">
        <f t="shared" si="9"/>
        <v>8508</v>
      </c>
      <c r="AH25" s="13" t="s">
        <v>59</v>
      </c>
      <c r="AI25" s="13" t="s">
        <v>60</v>
      </c>
      <c r="AJ25" s="13" t="s">
        <v>61</v>
      </c>
      <c r="AK25" s="13" t="s">
        <v>62</v>
      </c>
      <c r="AL25" s="13" t="s">
        <v>63</v>
      </c>
      <c r="AM25" s="14">
        <v>46022</v>
      </c>
      <c r="AN25" s="15" t="s">
        <v>63</v>
      </c>
      <c r="AO25" s="14">
        <v>46023</v>
      </c>
      <c r="AP25" s="14">
        <v>47118</v>
      </c>
      <c r="AQ25" s="16"/>
    </row>
    <row r="26" spans="1:43">
      <c r="A26" s="8">
        <v>22</v>
      </c>
      <c r="B26" s="8" t="s">
        <v>49</v>
      </c>
      <c r="C26" s="8" t="s">
        <v>50</v>
      </c>
      <c r="D26" s="8" t="s">
        <v>51</v>
      </c>
      <c r="E26" s="8" t="s">
        <v>49</v>
      </c>
      <c r="F26" s="8" t="s">
        <v>51</v>
      </c>
      <c r="G26" s="8" t="s">
        <v>122</v>
      </c>
      <c r="H26" s="8" t="s">
        <v>55</v>
      </c>
      <c r="I26" s="8" t="s">
        <v>123</v>
      </c>
      <c r="J26" s="8"/>
      <c r="K26" s="8"/>
      <c r="L26" s="8"/>
      <c r="M26" s="8" t="s">
        <v>54</v>
      </c>
      <c r="N26" s="8" t="s">
        <v>55</v>
      </c>
      <c r="O26" s="9" t="s">
        <v>124</v>
      </c>
      <c r="P26" s="8"/>
      <c r="Q26" s="8">
        <v>11413417</v>
      </c>
      <c r="R26" s="8" t="s">
        <v>57</v>
      </c>
      <c r="S26" s="8" t="s">
        <v>125</v>
      </c>
      <c r="T26" s="8">
        <v>36</v>
      </c>
      <c r="U26" s="10">
        <v>21047</v>
      </c>
      <c r="V26" s="10"/>
      <c r="W26" s="10"/>
      <c r="X26" s="11">
        <f t="shared" si="0"/>
        <v>21047</v>
      </c>
      <c r="Y26" s="12">
        <f t="shared" si="1"/>
        <v>21047</v>
      </c>
      <c r="Z26" s="12">
        <f t="shared" si="2"/>
        <v>0</v>
      </c>
      <c r="AA26" s="12">
        <f t="shared" si="3"/>
        <v>0</v>
      </c>
      <c r="AB26" s="11">
        <f t="shared" si="4"/>
        <v>21047</v>
      </c>
      <c r="AC26" s="12">
        <f t="shared" si="5"/>
        <v>21047</v>
      </c>
      <c r="AD26" s="12">
        <f t="shared" si="6"/>
        <v>0</v>
      </c>
      <c r="AE26" s="12">
        <f t="shared" si="7"/>
        <v>0</v>
      </c>
      <c r="AF26" s="11">
        <f t="shared" si="8"/>
        <v>21047</v>
      </c>
      <c r="AG26" s="11">
        <f t="shared" si="9"/>
        <v>63141</v>
      </c>
      <c r="AH26" s="13" t="s">
        <v>59</v>
      </c>
      <c r="AI26" s="13" t="s">
        <v>60</v>
      </c>
      <c r="AJ26" s="13" t="s">
        <v>61</v>
      </c>
      <c r="AK26" s="13" t="s">
        <v>62</v>
      </c>
      <c r="AL26" s="13" t="s">
        <v>63</v>
      </c>
      <c r="AM26" s="14">
        <v>46022</v>
      </c>
      <c r="AN26" s="15" t="s">
        <v>63</v>
      </c>
      <c r="AO26" s="14">
        <v>46023</v>
      </c>
      <c r="AP26" s="14">
        <v>47118</v>
      </c>
      <c r="AQ26" s="16"/>
    </row>
    <row r="27" spans="1:43">
      <c r="A27" s="8">
        <v>23</v>
      </c>
      <c r="B27" s="8" t="s">
        <v>49</v>
      </c>
      <c r="C27" s="8" t="s">
        <v>50</v>
      </c>
      <c r="D27" s="8" t="s">
        <v>51</v>
      </c>
      <c r="E27" s="8" t="s">
        <v>49</v>
      </c>
      <c r="F27" s="8" t="s">
        <v>51</v>
      </c>
      <c r="G27" s="8" t="s">
        <v>126</v>
      </c>
      <c r="H27" s="8" t="s">
        <v>127</v>
      </c>
      <c r="I27" s="8" t="s">
        <v>127</v>
      </c>
      <c r="J27" s="8"/>
      <c r="K27" s="8"/>
      <c r="L27" s="8"/>
      <c r="M27" s="8" t="s">
        <v>54</v>
      </c>
      <c r="N27" s="8" t="s">
        <v>55</v>
      </c>
      <c r="O27" s="9" t="s">
        <v>128</v>
      </c>
      <c r="P27" s="8"/>
      <c r="Q27" s="8">
        <v>80670874</v>
      </c>
      <c r="R27" s="8" t="s">
        <v>57</v>
      </c>
      <c r="S27" s="8" t="s">
        <v>66</v>
      </c>
      <c r="T27" s="8">
        <v>36</v>
      </c>
      <c r="U27" s="10">
        <v>1760</v>
      </c>
      <c r="V27" s="10"/>
      <c r="W27" s="10"/>
      <c r="X27" s="11">
        <f t="shared" si="0"/>
        <v>1760</v>
      </c>
      <c r="Y27" s="12">
        <f t="shared" si="1"/>
        <v>1760</v>
      </c>
      <c r="Z27" s="12">
        <f t="shared" si="2"/>
        <v>0</v>
      </c>
      <c r="AA27" s="12">
        <f t="shared" si="3"/>
        <v>0</v>
      </c>
      <c r="AB27" s="11">
        <f t="shared" si="4"/>
        <v>1760</v>
      </c>
      <c r="AC27" s="12">
        <f t="shared" si="5"/>
        <v>1760</v>
      </c>
      <c r="AD27" s="12">
        <f t="shared" si="6"/>
        <v>0</v>
      </c>
      <c r="AE27" s="12">
        <f t="shared" si="7"/>
        <v>0</v>
      </c>
      <c r="AF27" s="11">
        <f t="shared" si="8"/>
        <v>1760</v>
      </c>
      <c r="AG27" s="11">
        <f t="shared" si="9"/>
        <v>5280</v>
      </c>
      <c r="AH27" s="13" t="s">
        <v>59</v>
      </c>
      <c r="AI27" s="13" t="s">
        <v>60</v>
      </c>
      <c r="AJ27" s="13" t="s">
        <v>61</v>
      </c>
      <c r="AK27" s="13" t="s">
        <v>62</v>
      </c>
      <c r="AL27" s="13" t="s">
        <v>63</v>
      </c>
      <c r="AM27" s="14">
        <v>46022</v>
      </c>
      <c r="AN27" s="15" t="s">
        <v>63</v>
      </c>
      <c r="AO27" s="14">
        <v>46023</v>
      </c>
      <c r="AP27" s="14">
        <v>47118</v>
      </c>
      <c r="AQ27" s="16"/>
    </row>
    <row r="28" spans="1:43">
      <c r="A28" s="8">
        <v>24</v>
      </c>
      <c r="B28" s="8" t="s">
        <v>49</v>
      </c>
      <c r="C28" s="8" t="s">
        <v>50</v>
      </c>
      <c r="D28" s="8" t="s">
        <v>51</v>
      </c>
      <c r="E28" s="8" t="s">
        <v>49</v>
      </c>
      <c r="F28" s="8" t="s">
        <v>51</v>
      </c>
      <c r="G28" s="8" t="s">
        <v>129</v>
      </c>
      <c r="H28" s="8" t="s">
        <v>55</v>
      </c>
      <c r="I28" s="8" t="s">
        <v>130</v>
      </c>
      <c r="J28" s="8"/>
      <c r="K28" s="8"/>
      <c r="L28" s="8"/>
      <c r="M28" s="8" t="s">
        <v>54</v>
      </c>
      <c r="N28" s="8" t="s">
        <v>55</v>
      </c>
      <c r="O28" s="9" t="s">
        <v>131</v>
      </c>
      <c r="P28" s="8"/>
      <c r="Q28" s="8">
        <v>56284496</v>
      </c>
      <c r="R28" s="8" t="s">
        <v>65</v>
      </c>
      <c r="S28" s="8" t="s">
        <v>68</v>
      </c>
      <c r="T28" s="8">
        <v>36</v>
      </c>
      <c r="U28" s="10">
        <v>10000</v>
      </c>
      <c r="V28" s="10">
        <v>5223</v>
      </c>
      <c r="W28" s="10"/>
      <c r="X28" s="11">
        <f t="shared" si="0"/>
        <v>15223</v>
      </c>
      <c r="Y28" s="12">
        <f t="shared" si="1"/>
        <v>10000</v>
      </c>
      <c r="Z28" s="12">
        <f t="shared" si="2"/>
        <v>5223</v>
      </c>
      <c r="AA28" s="12">
        <f t="shared" si="3"/>
        <v>0</v>
      </c>
      <c r="AB28" s="11">
        <f t="shared" si="4"/>
        <v>15223</v>
      </c>
      <c r="AC28" s="12">
        <f t="shared" si="5"/>
        <v>10000</v>
      </c>
      <c r="AD28" s="12">
        <f t="shared" si="6"/>
        <v>5223</v>
      </c>
      <c r="AE28" s="12">
        <f t="shared" si="7"/>
        <v>0</v>
      </c>
      <c r="AF28" s="11">
        <f t="shared" si="8"/>
        <v>15223</v>
      </c>
      <c r="AG28" s="11">
        <f t="shared" si="9"/>
        <v>45669</v>
      </c>
      <c r="AH28" s="13" t="s">
        <v>59</v>
      </c>
      <c r="AI28" s="13" t="s">
        <v>60</v>
      </c>
      <c r="AJ28" s="13" t="s">
        <v>61</v>
      </c>
      <c r="AK28" s="13" t="s">
        <v>62</v>
      </c>
      <c r="AL28" s="13" t="s">
        <v>63</v>
      </c>
      <c r="AM28" s="14">
        <v>46022</v>
      </c>
      <c r="AN28" s="15" t="s">
        <v>63</v>
      </c>
      <c r="AO28" s="14">
        <v>46023</v>
      </c>
      <c r="AP28" s="14">
        <v>47118</v>
      </c>
      <c r="AQ28" s="16"/>
    </row>
    <row r="29" spans="1:43">
      <c r="A29" s="17"/>
      <c r="B29" s="18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9">
        <f t="shared" ref="U29:AG29" si="10">SUM(U5:U28)</f>
        <v>132276</v>
      </c>
      <c r="V29" s="19">
        <f t="shared" si="10"/>
        <v>93452</v>
      </c>
      <c r="W29" s="19">
        <f t="shared" si="10"/>
        <v>0</v>
      </c>
      <c r="X29" s="19">
        <f t="shared" si="10"/>
        <v>225728</v>
      </c>
      <c r="Y29" s="19">
        <f t="shared" si="10"/>
        <v>132276</v>
      </c>
      <c r="Z29" s="19">
        <f t="shared" si="10"/>
        <v>93452</v>
      </c>
      <c r="AA29" s="19">
        <f t="shared" si="10"/>
        <v>0</v>
      </c>
      <c r="AB29" s="19">
        <f t="shared" si="10"/>
        <v>225728</v>
      </c>
      <c r="AC29" s="19">
        <f t="shared" si="10"/>
        <v>132276</v>
      </c>
      <c r="AD29" s="19">
        <f t="shared" si="10"/>
        <v>93452</v>
      </c>
      <c r="AE29" s="19">
        <f t="shared" si="10"/>
        <v>0</v>
      </c>
      <c r="AF29" s="19">
        <f t="shared" si="10"/>
        <v>225728</v>
      </c>
      <c r="AG29" s="19">
        <f t="shared" si="10"/>
        <v>677184</v>
      </c>
      <c r="AH29" s="17"/>
      <c r="AI29" s="17"/>
      <c r="AJ29" s="17"/>
      <c r="AK29" s="17"/>
      <c r="AL29" s="17"/>
      <c r="AM29" s="17"/>
      <c r="AN29" s="17"/>
      <c r="AO29" s="17"/>
      <c r="AP29" s="17"/>
      <c r="AQ29" s="17"/>
    </row>
    <row r="30" spans="1:43">
      <c r="A30" s="8">
        <v>1</v>
      </c>
      <c r="B30" s="8" t="s">
        <v>132</v>
      </c>
      <c r="C30" s="8" t="s">
        <v>133</v>
      </c>
      <c r="D30" s="8" t="s">
        <v>134</v>
      </c>
      <c r="E30" s="8" t="s">
        <v>135</v>
      </c>
      <c r="F30" s="8" t="s">
        <v>134</v>
      </c>
      <c r="G30" s="8" t="s">
        <v>136</v>
      </c>
      <c r="H30" s="8" t="s">
        <v>137</v>
      </c>
      <c r="I30" s="8"/>
      <c r="J30" s="8"/>
      <c r="K30" s="8"/>
      <c r="L30" s="8"/>
      <c r="M30" s="8" t="s">
        <v>138</v>
      </c>
      <c r="N30" s="8" t="s">
        <v>137</v>
      </c>
      <c r="O30" s="9" t="s">
        <v>139</v>
      </c>
      <c r="P30" s="8"/>
      <c r="Q30" s="8" t="s">
        <v>140</v>
      </c>
      <c r="R30" s="8" t="s">
        <v>65</v>
      </c>
      <c r="S30" s="8">
        <v>1</v>
      </c>
      <c r="T30" s="8">
        <v>12</v>
      </c>
      <c r="U30" s="10">
        <v>192</v>
      </c>
      <c r="V30" s="10">
        <v>48</v>
      </c>
      <c r="W30" s="10"/>
      <c r="X30" s="11">
        <f t="shared" ref="X30:X70" si="11">SUM(U30:W30)</f>
        <v>240</v>
      </c>
      <c r="Y30" s="20" t="s">
        <v>141</v>
      </c>
      <c r="Z30" s="20" t="s">
        <v>141</v>
      </c>
      <c r="AA30" s="20" t="s">
        <v>141</v>
      </c>
      <c r="AB30" s="11">
        <f t="shared" ref="AB30:AB70" si="12">SUM(Y30:AA30)</f>
        <v>0</v>
      </c>
      <c r="AC30" s="20" t="s">
        <v>141</v>
      </c>
      <c r="AD30" s="20" t="s">
        <v>141</v>
      </c>
      <c r="AE30" s="20" t="s">
        <v>141</v>
      </c>
      <c r="AF30" s="11">
        <f t="shared" ref="AF30:AF70" si="13">SUM(AC30:AE30)</f>
        <v>0</v>
      </c>
      <c r="AG30" s="11">
        <f t="shared" ref="AG30:AG70" si="14">X30+AB30+AF30</f>
        <v>240</v>
      </c>
      <c r="AH30" s="13" t="s">
        <v>142</v>
      </c>
      <c r="AI30" s="13" t="s">
        <v>60</v>
      </c>
      <c r="AJ30" s="13" t="s">
        <v>143</v>
      </c>
      <c r="AK30" s="13" t="s">
        <v>62</v>
      </c>
      <c r="AL30" s="13" t="s">
        <v>63</v>
      </c>
      <c r="AM30" s="14">
        <v>46022</v>
      </c>
      <c r="AN30" s="15" t="s">
        <v>63</v>
      </c>
      <c r="AO30" s="14" t="s">
        <v>144</v>
      </c>
      <c r="AP30" s="14">
        <v>46387</v>
      </c>
      <c r="AQ30" s="16"/>
    </row>
    <row r="31" spans="1:43">
      <c r="A31" s="8">
        <v>2</v>
      </c>
      <c r="B31" s="8" t="s">
        <v>132</v>
      </c>
      <c r="C31" s="8" t="s">
        <v>133</v>
      </c>
      <c r="D31" s="8" t="s">
        <v>134</v>
      </c>
      <c r="E31" s="8" t="s">
        <v>135</v>
      </c>
      <c r="F31" s="8" t="s">
        <v>134</v>
      </c>
      <c r="G31" s="8" t="s">
        <v>136</v>
      </c>
      <c r="H31" s="8" t="s">
        <v>145</v>
      </c>
      <c r="I31" s="8"/>
      <c r="J31" s="8"/>
      <c r="K31" s="8"/>
      <c r="L31" s="8"/>
      <c r="M31" s="8" t="s">
        <v>146</v>
      </c>
      <c r="N31" s="8" t="s">
        <v>145</v>
      </c>
      <c r="O31" s="9" t="s">
        <v>147</v>
      </c>
      <c r="P31" s="8"/>
      <c r="Q31" s="8" t="s">
        <v>148</v>
      </c>
      <c r="R31" s="8" t="s">
        <v>74</v>
      </c>
      <c r="S31" s="8">
        <v>3</v>
      </c>
      <c r="T31" s="8">
        <v>12</v>
      </c>
      <c r="U31" s="10">
        <v>920</v>
      </c>
      <c r="V31" s="10">
        <v>230</v>
      </c>
      <c r="W31" s="10"/>
      <c r="X31" s="11">
        <f t="shared" si="11"/>
        <v>1150</v>
      </c>
      <c r="Y31" s="20" t="s">
        <v>141</v>
      </c>
      <c r="Z31" s="20" t="s">
        <v>141</v>
      </c>
      <c r="AA31" s="20" t="s">
        <v>141</v>
      </c>
      <c r="AB31" s="11">
        <f t="shared" si="12"/>
        <v>0</v>
      </c>
      <c r="AC31" s="20" t="s">
        <v>141</v>
      </c>
      <c r="AD31" s="20" t="s">
        <v>141</v>
      </c>
      <c r="AE31" s="20" t="s">
        <v>141</v>
      </c>
      <c r="AF31" s="11">
        <f t="shared" si="13"/>
        <v>0</v>
      </c>
      <c r="AG31" s="11">
        <f t="shared" si="14"/>
        <v>1150</v>
      </c>
      <c r="AH31" s="13" t="s">
        <v>142</v>
      </c>
      <c r="AI31" s="13" t="s">
        <v>60</v>
      </c>
      <c r="AJ31" s="13" t="s">
        <v>143</v>
      </c>
      <c r="AK31" s="13" t="s">
        <v>62</v>
      </c>
      <c r="AL31" s="13" t="s">
        <v>63</v>
      </c>
      <c r="AM31" s="14">
        <v>46022</v>
      </c>
      <c r="AN31" s="15" t="s">
        <v>63</v>
      </c>
      <c r="AO31" s="14" t="s">
        <v>144</v>
      </c>
      <c r="AP31" s="14">
        <v>46387</v>
      </c>
      <c r="AQ31" s="16"/>
    </row>
    <row r="32" spans="1:43">
      <c r="A32" s="8">
        <v>3</v>
      </c>
      <c r="B32" s="8" t="s">
        <v>132</v>
      </c>
      <c r="C32" s="8" t="s">
        <v>133</v>
      </c>
      <c r="D32" s="8" t="s">
        <v>134</v>
      </c>
      <c r="E32" s="8" t="s">
        <v>135</v>
      </c>
      <c r="F32" s="8" t="s">
        <v>134</v>
      </c>
      <c r="G32" s="8" t="s">
        <v>136</v>
      </c>
      <c r="H32" s="8" t="s">
        <v>149</v>
      </c>
      <c r="I32" s="8"/>
      <c r="J32" s="8"/>
      <c r="K32" s="8"/>
      <c r="L32" s="8"/>
      <c r="M32" s="8" t="s">
        <v>146</v>
      </c>
      <c r="N32" s="8" t="s">
        <v>149</v>
      </c>
      <c r="O32" s="9" t="s">
        <v>150</v>
      </c>
      <c r="P32" s="8"/>
      <c r="Q32" s="8" t="s">
        <v>151</v>
      </c>
      <c r="R32" s="8" t="s">
        <v>65</v>
      </c>
      <c r="S32" s="8">
        <v>1</v>
      </c>
      <c r="T32" s="8">
        <v>12</v>
      </c>
      <c r="U32" s="10">
        <v>700</v>
      </c>
      <c r="V32" s="10">
        <v>40</v>
      </c>
      <c r="W32" s="10"/>
      <c r="X32" s="11">
        <f t="shared" si="11"/>
        <v>740</v>
      </c>
      <c r="Y32" s="20" t="s">
        <v>141</v>
      </c>
      <c r="Z32" s="20" t="s">
        <v>141</v>
      </c>
      <c r="AA32" s="20" t="s">
        <v>141</v>
      </c>
      <c r="AB32" s="11">
        <f t="shared" si="12"/>
        <v>0</v>
      </c>
      <c r="AC32" s="20" t="s">
        <v>141</v>
      </c>
      <c r="AD32" s="20" t="s">
        <v>141</v>
      </c>
      <c r="AE32" s="20" t="s">
        <v>141</v>
      </c>
      <c r="AF32" s="11">
        <f t="shared" si="13"/>
        <v>0</v>
      </c>
      <c r="AG32" s="11">
        <f t="shared" si="14"/>
        <v>740</v>
      </c>
      <c r="AH32" s="13" t="s">
        <v>142</v>
      </c>
      <c r="AI32" s="13" t="s">
        <v>60</v>
      </c>
      <c r="AJ32" s="13" t="s">
        <v>143</v>
      </c>
      <c r="AK32" s="13" t="s">
        <v>62</v>
      </c>
      <c r="AL32" s="13" t="s">
        <v>63</v>
      </c>
      <c r="AM32" s="14">
        <v>46022</v>
      </c>
      <c r="AN32" s="15" t="s">
        <v>63</v>
      </c>
      <c r="AO32" s="14" t="s">
        <v>144</v>
      </c>
      <c r="AP32" s="14">
        <v>46387</v>
      </c>
      <c r="AQ32" s="16"/>
    </row>
    <row r="33" spans="1:43">
      <c r="A33" s="8">
        <v>4</v>
      </c>
      <c r="B33" s="8" t="s">
        <v>132</v>
      </c>
      <c r="C33" s="8" t="s">
        <v>133</v>
      </c>
      <c r="D33" s="8" t="s">
        <v>134</v>
      </c>
      <c r="E33" s="8" t="s">
        <v>135</v>
      </c>
      <c r="F33" s="8" t="s">
        <v>134</v>
      </c>
      <c r="G33" s="8" t="s">
        <v>136</v>
      </c>
      <c r="H33" s="8" t="s">
        <v>152</v>
      </c>
      <c r="I33" s="8"/>
      <c r="J33" s="8"/>
      <c r="K33" s="8"/>
      <c r="L33" s="8"/>
      <c r="M33" s="8" t="s">
        <v>146</v>
      </c>
      <c r="N33" s="8" t="s">
        <v>152</v>
      </c>
      <c r="O33" s="9" t="s">
        <v>153</v>
      </c>
      <c r="P33" s="8"/>
      <c r="Q33" s="8" t="s">
        <v>154</v>
      </c>
      <c r="R33" s="8" t="s">
        <v>65</v>
      </c>
      <c r="S33" s="8">
        <v>1</v>
      </c>
      <c r="T33" s="8">
        <v>12</v>
      </c>
      <c r="U33" s="10">
        <v>760</v>
      </c>
      <c r="V33" s="10">
        <v>190</v>
      </c>
      <c r="W33" s="10"/>
      <c r="X33" s="11">
        <f t="shared" si="11"/>
        <v>950</v>
      </c>
      <c r="Y33" s="20" t="s">
        <v>141</v>
      </c>
      <c r="Z33" s="20" t="s">
        <v>141</v>
      </c>
      <c r="AA33" s="20" t="s">
        <v>141</v>
      </c>
      <c r="AB33" s="11">
        <f t="shared" si="12"/>
        <v>0</v>
      </c>
      <c r="AC33" s="20" t="s">
        <v>141</v>
      </c>
      <c r="AD33" s="20" t="s">
        <v>141</v>
      </c>
      <c r="AE33" s="20" t="s">
        <v>141</v>
      </c>
      <c r="AF33" s="11">
        <f t="shared" si="13"/>
        <v>0</v>
      </c>
      <c r="AG33" s="11">
        <f t="shared" si="14"/>
        <v>950</v>
      </c>
      <c r="AH33" s="13" t="s">
        <v>142</v>
      </c>
      <c r="AI33" s="13" t="s">
        <v>60</v>
      </c>
      <c r="AJ33" s="13" t="s">
        <v>143</v>
      </c>
      <c r="AK33" s="13" t="s">
        <v>62</v>
      </c>
      <c r="AL33" s="13" t="s">
        <v>63</v>
      </c>
      <c r="AM33" s="14">
        <v>46022</v>
      </c>
      <c r="AN33" s="15" t="s">
        <v>63</v>
      </c>
      <c r="AO33" s="14" t="s">
        <v>144</v>
      </c>
      <c r="AP33" s="14">
        <v>46387</v>
      </c>
      <c r="AQ33" s="16"/>
    </row>
    <row r="34" spans="1:43">
      <c r="A34" s="8">
        <v>5</v>
      </c>
      <c r="B34" s="8" t="s">
        <v>132</v>
      </c>
      <c r="C34" s="8" t="s">
        <v>133</v>
      </c>
      <c r="D34" s="8" t="s">
        <v>134</v>
      </c>
      <c r="E34" s="8" t="s">
        <v>135</v>
      </c>
      <c r="F34" s="8" t="s">
        <v>134</v>
      </c>
      <c r="G34" s="8" t="s">
        <v>136</v>
      </c>
      <c r="H34" s="8" t="s">
        <v>145</v>
      </c>
      <c r="I34" s="8"/>
      <c r="J34" s="8"/>
      <c r="K34" s="8"/>
      <c r="L34" s="8"/>
      <c r="M34" s="8" t="s">
        <v>146</v>
      </c>
      <c r="N34" s="8" t="s">
        <v>145</v>
      </c>
      <c r="O34" s="9" t="s">
        <v>155</v>
      </c>
      <c r="P34" s="8"/>
      <c r="Q34" s="8" t="s">
        <v>156</v>
      </c>
      <c r="R34" s="8" t="s">
        <v>65</v>
      </c>
      <c r="S34" s="8">
        <v>4</v>
      </c>
      <c r="T34" s="8">
        <v>12</v>
      </c>
      <c r="U34" s="10">
        <v>4320</v>
      </c>
      <c r="V34" s="10">
        <v>1080</v>
      </c>
      <c r="W34" s="10"/>
      <c r="X34" s="11">
        <f t="shared" si="11"/>
        <v>5400</v>
      </c>
      <c r="Y34" s="20" t="s">
        <v>141</v>
      </c>
      <c r="Z34" s="20" t="s">
        <v>141</v>
      </c>
      <c r="AA34" s="20" t="s">
        <v>141</v>
      </c>
      <c r="AB34" s="11">
        <f t="shared" si="12"/>
        <v>0</v>
      </c>
      <c r="AC34" s="20" t="s">
        <v>141</v>
      </c>
      <c r="AD34" s="20" t="s">
        <v>141</v>
      </c>
      <c r="AE34" s="20" t="s">
        <v>141</v>
      </c>
      <c r="AF34" s="11">
        <f t="shared" si="13"/>
        <v>0</v>
      </c>
      <c r="AG34" s="11">
        <f t="shared" si="14"/>
        <v>5400</v>
      </c>
      <c r="AH34" s="13" t="s">
        <v>142</v>
      </c>
      <c r="AI34" s="13" t="s">
        <v>60</v>
      </c>
      <c r="AJ34" s="13" t="s">
        <v>143</v>
      </c>
      <c r="AK34" s="13" t="s">
        <v>62</v>
      </c>
      <c r="AL34" s="13" t="s">
        <v>63</v>
      </c>
      <c r="AM34" s="14">
        <v>46022</v>
      </c>
      <c r="AN34" s="15" t="s">
        <v>63</v>
      </c>
      <c r="AO34" s="14" t="s">
        <v>144</v>
      </c>
      <c r="AP34" s="14">
        <v>46387</v>
      </c>
      <c r="AQ34" s="16"/>
    </row>
    <row r="35" spans="1:43">
      <c r="A35" s="8">
        <v>6</v>
      </c>
      <c r="B35" s="8" t="s">
        <v>132</v>
      </c>
      <c r="C35" s="8" t="s">
        <v>133</v>
      </c>
      <c r="D35" s="8" t="s">
        <v>134</v>
      </c>
      <c r="E35" s="8" t="s">
        <v>135</v>
      </c>
      <c r="F35" s="8" t="s">
        <v>134</v>
      </c>
      <c r="G35" s="8" t="s">
        <v>136</v>
      </c>
      <c r="H35" s="8" t="s">
        <v>157</v>
      </c>
      <c r="I35" s="8"/>
      <c r="J35" s="8"/>
      <c r="K35" s="8"/>
      <c r="L35" s="8"/>
      <c r="M35" s="8" t="s">
        <v>146</v>
      </c>
      <c r="N35" s="8" t="s">
        <v>157</v>
      </c>
      <c r="O35" s="9" t="s">
        <v>158</v>
      </c>
      <c r="P35" s="8"/>
      <c r="Q35" s="8" t="s">
        <v>159</v>
      </c>
      <c r="R35" s="8" t="s">
        <v>65</v>
      </c>
      <c r="S35" s="8">
        <v>2</v>
      </c>
      <c r="T35" s="8">
        <v>12</v>
      </c>
      <c r="U35" s="10">
        <v>230</v>
      </c>
      <c r="V35" s="10">
        <v>20</v>
      </c>
      <c r="W35" s="10"/>
      <c r="X35" s="11">
        <f t="shared" si="11"/>
        <v>250</v>
      </c>
      <c r="Y35" s="20" t="s">
        <v>141</v>
      </c>
      <c r="Z35" s="20" t="s">
        <v>141</v>
      </c>
      <c r="AA35" s="20" t="s">
        <v>141</v>
      </c>
      <c r="AB35" s="11">
        <f t="shared" si="12"/>
        <v>0</v>
      </c>
      <c r="AC35" s="20" t="s">
        <v>141</v>
      </c>
      <c r="AD35" s="20" t="s">
        <v>141</v>
      </c>
      <c r="AE35" s="20" t="s">
        <v>141</v>
      </c>
      <c r="AF35" s="11">
        <f t="shared" si="13"/>
        <v>0</v>
      </c>
      <c r="AG35" s="11">
        <f t="shared" si="14"/>
        <v>250</v>
      </c>
      <c r="AH35" s="13" t="s">
        <v>142</v>
      </c>
      <c r="AI35" s="13" t="s">
        <v>60</v>
      </c>
      <c r="AJ35" s="13" t="s">
        <v>143</v>
      </c>
      <c r="AK35" s="13" t="s">
        <v>62</v>
      </c>
      <c r="AL35" s="13" t="s">
        <v>63</v>
      </c>
      <c r="AM35" s="14">
        <v>46022</v>
      </c>
      <c r="AN35" s="15" t="s">
        <v>63</v>
      </c>
      <c r="AO35" s="14" t="s">
        <v>144</v>
      </c>
      <c r="AP35" s="14">
        <v>46387</v>
      </c>
      <c r="AQ35" s="16"/>
    </row>
    <row r="36" spans="1:43">
      <c r="A36" s="8">
        <v>7</v>
      </c>
      <c r="B36" s="8" t="s">
        <v>132</v>
      </c>
      <c r="C36" s="8" t="s">
        <v>133</v>
      </c>
      <c r="D36" s="8" t="s">
        <v>134</v>
      </c>
      <c r="E36" s="8" t="s">
        <v>135</v>
      </c>
      <c r="F36" s="8" t="s">
        <v>134</v>
      </c>
      <c r="G36" s="8" t="s">
        <v>136</v>
      </c>
      <c r="H36" s="8" t="s">
        <v>157</v>
      </c>
      <c r="I36" s="8"/>
      <c r="J36" s="8"/>
      <c r="K36" s="8"/>
      <c r="L36" s="8"/>
      <c r="M36" s="8" t="s">
        <v>146</v>
      </c>
      <c r="N36" s="8" t="s">
        <v>157</v>
      </c>
      <c r="O36" s="9" t="s">
        <v>160</v>
      </c>
      <c r="P36" s="8"/>
      <c r="Q36" s="8" t="s">
        <v>161</v>
      </c>
      <c r="R36" s="8" t="s">
        <v>65</v>
      </c>
      <c r="S36" s="8">
        <v>1</v>
      </c>
      <c r="T36" s="8">
        <v>12</v>
      </c>
      <c r="U36" s="10">
        <v>120</v>
      </c>
      <c r="V36" s="10">
        <v>20</v>
      </c>
      <c r="W36" s="10"/>
      <c r="X36" s="11">
        <f t="shared" si="11"/>
        <v>140</v>
      </c>
      <c r="Y36" s="20" t="s">
        <v>141</v>
      </c>
      <c r="Z36" s="20" t="s">
        <v>141</v>
      </c>
      <c r="AA36" s="20" t="s">
        <v>141</v>
      </c>
      <c r="AB36" s="11">
        <f t="shared" si="12"/>
        <v>0</v>
      </c>
      <c r="AC36" s="20" t="s">
        <v>141</v>
      </c>
      <c r="AD36" s="20" t="s">
        <v>141</v>
      </c>
      <c r="AE36" s="20" t="s">
        <v>141</v>
      </c>
      <c r="AF36" s="11">
        <f t="shared" si="13"/>
        <v>0</v>
      </c>
      <c r="AG36" s="11">
        <f t="shared" si="14"/>
        <v>140</v>
      </c>
      <c r="AH36" s="13" t="s">
        <v>142</v>
      </c>
      <c r="AI36" s="13" t="s">
        <v>60</v>
      </c>
      <c r="AJ36" s="13" t="s">
        <v>143</v>
      </c>
      <c r="AK36" s="13" t="s">
        <v>62</v>
      </c>
      <c r="AL36" s="13" t="s">
        <v>63</v>
      </c>
      <c r="AM36" s="14">
        <v>46022</v>
      </c>
      <c r="AN36" s="15" t="s">
        <v>63</v>
      </c>
      <c r="AO36" s="14" t="s">
        <v>144</v>
      </c>
      <c r="AP36" s="14">
        <v>46387</v>
      </c>
      <c r="AQ36" s="16"/>
    </row>
    <row r="37" spans="1:43">
      <c r="A37" s="8">
        <v>8</v>
      </c>
      <c r="B37" s="8" t="s">
        <v>132</v>
      </c>
      <c r="C37" s="8" t="s">
        <v>133</v>
      </c>
      <c r="D37" s="8" t="s">
        <v>134</v>
      </c>
      <c r="E37" s="8" t="s">
        <v>135</v>
      </c>
      <c r="F37" s="8" t="s">
        <v>134</v>
      </c>
      <c r="G37" s="8" t="s">
        <v>136</v>
      </c>
      <c r="H37" s="8" t="s">
        <v>157</v>
      </c>
      <c r="I37" s="8"/>
      <c r="J37" s="8"/>
      <c r="K37" s="8"/>
      <c r="L37" s="8"/>
      <c r="M37" s="8" t="s">
        <v>146</v>
      </c>
      <c r="N37" s="8" t="s">
        <v>157</v>
      </c>
      <c r="O37" s="9" t="s">
        <v>162</v>
      </c>
      <c r="P37" s="8"/>
      <c r="Q37" s="8" t="s">
        <v>163</v>
      </c>
      <c r="R37" s="8" t="s">
        <v>65</v>
      </c>
      <c r="S37" s="8">
        <v>1</v>
      </c>
      <c r="T37" s="8">
        <v>12</v>
      </c>
      <c r="U37" s="10">
        <v>95</v>
      </c>
      <c r="V37" s="10">
        <v>10</v>
      </c>
      <c r="W37" s="10"/>
      <c r="X37" s="11">
        <f t="shared" si="11"/>
        <v>105</v>
      </c>
      <c r="Y37" s="20" t="s">
        <v>141</v>
      </c>
      <c r="Z37" s="20" t="s">
        <v>141</v>
      </c>
      <c r="AA37" s="20" t="s">
        <v>141</v>
      </c>
      <c r="AB37" s="11">
        <f t="shared" si="12"/>
        <v>0</v>
      </c>
      <c r="AC37" s="20" t="s">
        <v>141</v>
      </c>
      <c r="AD37" s="20" t="s">
        <v>141</v>
      </c>
      <c r="AE37" s="20" t="s">
        <v>141</v>
      </c>
      <c r="AF37" s="11">
        <f t="shared" si="13"/>
        <v>0</v>
      </c>
      <c r="AG37" s="11">
        <f t="shared" si="14"/>
        <v>105</v>
      </c>
      <c r="AH37" s="13" t="s">
        <v>142</v>
      </c>
      <c r="AI37" s="13" t="s">
        <v>60</v>
      </c>
      <c r="AJ37" s="13" t="s">
        <v>143</v>
      </c>
      <c r="AK37" s="13" t="s">
        <v>62</v>
      </c>
      <c r="AL37" s="13" t="s">
        <v>63</v>
      </c>
      <c r="AM37" s="14">
        <v>46022</v>
      </c>
      <c r="AN37" s="15" t="s">
        <v>63</v>
      </c>
      <c r="AO37" s="14" t="s">
        <v>144</v>
      </c>
      <c r="AP37" s="14">
        <v>46387</v>
      </c>
      <c r="AQ37" s="16"/>
    </row>
    <row r="38" spans="1:43">
      <c r="A38" s="8">
        <v>9</v>
      </c>
      <c r="B38" s="8" t="s">
        <v>132</v>
      </c>
      <c r="C38" s="8" t="s">
        <v>133</v>
      </c>
      <c r="D38" s="8" t="s">
        <v>134</v>
      </c>
      <c r="E38" s="8" t="s">
        <v>135</v>
      </c>
      <c r="F38" s="8" t="s">
        <v>134</v>
      </c>
      <c r="G38" s="8" t="s">
        <v>136</v>
      </c>
      <c r="H38" s="8" t="s">
        <v>157</v>
      </c>
      <c r="I38" s="8"/>
      <c r="J38" s="8"/>
      <c r="K38" s="8"/>
      <c r="L38" s="8"/>
      <c r="M38" s="8" t="s">
        <v>146</v>
      </c>
      <c r="N38" s="8" t="s">
        <v>157</v>
      </c>
      <c r="O38" s="9" t="s">
        <v>164</v>
      </c>
      <c r="P38" s="8"/>
      <c r="Q38" s="8" t="s">
        <v>165</v>
      </c>
      <c r="R38" s="8" t="s">
        <v>65</v>
      </c>
      <c r="S38" s="8">
        <v>2</v>
      </c>
      <c r="T38" s="8">
        <v>12</v>
      </c>
      <c r="U38" s="10">
        <v>270</v>
      </c>
      <c r="V38" s="10">
        <v>15</v>
      </c>
      <c r="W38" s="10"/>
      <c r="X38" s="11">
        <f t="shared" si="11"/>
        <v>285</v>
      </c>
      <c r="Y38" s="20" t="s">
        <v>141</v>
      </c>
      <c r="Z38" s="20" t="s">
        <v>141</v>
      </c>
      <c r="AA38" s="20" t="s">
        <v>141</v>
      </c>
      <c r="AB38" s="11">
        <f t="shared" si="12"/>
        <v>0</v>
      </c>
      <c r="AC38" s="20" t="s">
        <v>141</v>
      </c>
      <c r="AD38" s="20" t="s">
        <v>141</v>
      </c>
      <c r="AE38" s="20" t="s">
        <v>141</v>
      </c>
      <c r="AF38" s="11">
        <f t="shared" si="13"/>
        <v>0</v>
      </c>
      <c r="AG38" s="11">
        <f t="shared" si="14"/>
        <v>285</v>
      </c>
      <c r="AH38" s="13" t="s">
        <v>142</v>
      </c>
      <c r="AI38" s="13" t="s">
        <v>60</v>
      </c>
      <c r="AJ38" s="13" t="s">
        <v>143</v>
      </c>
      <c r="AK38" s="13" t="s">
        <v>62</v>
      </c>
      <c r="AL38" s="13" t="s">
        <v>63</v>
      </c>
      <c r="AM38" s="14">
        <v>46022</v>
      </c>
      <c r="AN38" s="15" t="s">
        <v>63</v>
      </c>
      <c r="AO38" s="14" t="s">
        <v>144</v>
      </c>
      <c r="AP38" s="14">
        <v>46387</v>
      </c>
      <c r="AQ38" s="16"/>
    </row>
    <row r="39" spans="1:43">
      <c r="A39" s="8">
        <v>10</v>
      </c>
      <c r="B39" s="8" t="s">
        <v>132</v>
      </c>
      <c r="C39" s="8" t="s">
        <v>133</v>
      </c>
      <c r="D39" s="8" t="s">
        <v>134</v>
      </c>
      <c r="E39" s="8" t="s">
        <v>135</v>
      </c>
      <c r="F39" s="8" t="s">
        <v>134</v>
      </c>
      <c r="G39" s="8" t="s">
        <v>136</v>
      </c>
      <c r="H39" s="8" t="s">
        <v>166</v>
      </c>
      <c r="I39" s="8"/>
      <c r="J39" s="8"/>
      <c r="K39" s="8"/>
      <c r="L39" s="8"/>
      <c r="M39" s="8" t="s">
        <v>146</v>
      </c>
      <c r="N39" s="8" t="s">
        <v>166</v>
      </c>
      <c r="O39" s="9" t="s">
        <v>167</v>
      </c>
      <c r="P39" s="8"/>
      <c r="Q39" s="8" t="s">
        <v>168</v>
      </c>
      <c r="R39" s="8" t="s">
        <v>65</v>
      </c>
      <c r="S39" s="8">
        <v>2</v>
      </c>
      <c r="T39" s="8">
        <v>12</v>
      </c>
      <c r="U39" s="10">
        <v>960</v>
      </c>
      <c r="V39" s="10">
        <v>90</v>
      </c>
      <c r="W39" s="10"/>
      <c r="X39" s="11">
        <f t="shared" si="11"/>
        <v>1050</v>
      </c>
      <c r="Y39" s="20" t="s">
        <v>141</v>
      </c>
      <c r="Z39" s="20" t="s">
        <v>141</v>
      </c>
      <c r="AA39" s="20" t="s">
        <v>141</v>
      </c>
      <c r="AB39" s="11">
        <f t="shared" si="12"/>
        <v>0</v>
      </c>
      <c r="AC39" s="20" t="s">
        <v>141</v>
      </c>
      <c r="AD39" s="20" t="s">
        <v>141</v>
      </c>
      <c r="AE39" s="20" t="s">
        <v>141</v>
      </c>
      <c r="AF39" s="11">
        <f t="shared" si="13"/>
        <v>0</v>
      </c>
      <c r="AG39" s="11">
        <f t="shared" si="14"/>
        <v>1050</v>
      </c>
      <c r="AH39" s="13" t="s">
        <v>142</v>
      </c>
      <c r="AI39" s="13" t="s">
        <v>60</v>
      </c>
      <c r="AJ39" s="13" t="s">
        <v>143</v>
      </c>
      <c r="AK39" s="13" t="s">
        <v>62</v>
      </c>
      <c r="AL39" s="13" t="s">
        <v>63</v>
      </c>
      <c r="AM39" s="14">
        <v>46022</v>
      </c>
      <c r="AN39" s="15" t="s">
        <v>63</v>
      </c>
      <c r="AO39" s="14" t="s">
        <v>144</v>
      </c>
      <c r="AP39" s="14">
        <v>46387</v>
      </c>
      <c r="AQ39" s="16"/>
    </row>
    <row r="40" spans="1:43">
      <c r="A40" s="8">
        <v>11</v>
      </c>
      <c r="B40" s="8" t="s">
        <v>132</v>
      </c>
      <c r="C40" s="8" t="s">
        <v>133</v>
      </c>
      <c r="D40" s="8" t="s">
        <v>134</v>
      </c>
      <c r="E40" s="8" t="s">
        <v>135</v>
      </c>
      <c r="F40" s="8" t="s">
        <v>134</v>
      </c>
      <c r="G40" s="8" t="s">
        <v>136</v>
      </c>
      <c r="H40" s="8" t="s">
        <v>169</v>
      </c>
      <c r="I40" s="8"/>
      <c r="J40" s="8"/>
      <c r="K40" s="8"/>
      <c r="L40" s="8"/>
      <c r="M40" s="8" t="s">
        <v>146</v>
      </c>
      <c r="N40" s="8" t="s">
        <v>169</v>
      </c>
      <c r="O40" s="9" t="s">
        <v>170</v>
      </c>
      <c r="P40" s="8"/>
      <c r="Q40" s="8" t="s">
        <v>171</v>
      </c>
      <c r="R40" s="8" t="s">
        <v>65</v>
      </c>
      <c r="S40" s="8">
        <v>2</v>
      </c>
      <c r="T40" s="8">
        <v>12</v>
      </c>
      <c r="U40" s="10">
        <v>540</v>
      </c>
      <c r="V40" s="10">
        <v>55</v>
      </c>
      <c r="W40" s="10"/>
      <c r="X40" s="11">
        <f t="shared" si="11"/>
        <v>595</v>
      </c>
      <c r="Y40" s="20" t="s">
        <v>141</v>
      </c>
      <c r="Z40" s="20" t="s">
        <v>141</v>
      </c>
      <c r="AA40" s="20" t="s">
        <v>141</v>
      </c>
      <c r="AB40" s="11">
        <f t="shared" si="12"/>
        <v>0</v>
      </c>
      <c r="AC40" s="20" t="s">
        <v>141</v>
      </c>
      <c r="AD40" s="20" t="s">
        <v>141</v>
      </c>
      <c r="AE40" s="20" t="s">
        <v>141</v>
      </c>
      <c r="AF40" s="11">
        <f t="shared" si="13"/>
        <v>0</v>
      </c>
      <c r="AG40" s="11">
        <f t="shared" si="14"/>
        <v>595</v>
      </c>
      <c r="AH40" s="13" t="s">
        <v>142</v>
      </c>
      <c r="AI40" s="13" t="s">
        <v>60</v>
      </c>
      <c r="AJ40" s="13" t="s">
        <v>143</v>
      </c>
      <c r="AK40" s="13" t="s">
        <v>62</v>
      </c>
      <c r="AL40" s="13" t="s">
        <v>63</v>
      </c>
      <c r="AM40" s="14">
        <v>46022</v>
      </c>
      <c r="AN40" s="15" t="s">
        <v>63</v>
      </c>
      <c r="AO40" s="14" t="s">
        <v>144</v>
      </c>
      <c r="AP40" s="14">
        <v>46387</v>
      </c>
      <c r="AQ40" s="16"/>
    </row>
    <row r="41" spans="1:43">
      <c r="A41" s="8">
        <v>12</v>
      </c>
      <c r="B41" s="8" t="s">
        <v>132</v>
      </c>
      <c r="C41" s="8" t="s">
        <v>133</v>
      </c>
      <c r="D41" s="8" t="s">
        <v>134</v>
      </c>
      <c r="E41" s="8" t="s">
        <v>135</v>
      </c>
      <c r="F41" s="8" t="s">
        <v>134</v>
      </c>
      <c r="G41" s="8" t="s">
        <v>136</v>
      </c>
      <c r="H41" s="8" t="s">
        <v>172</v>
      </c>
      <c r="I41" s="8"/>
      <c r="J41" s="8"/>
      <c r="K41" s="8"/>
      <c r="L41" s="8"/>
      <c r="M41" s="8" t="s">
        <v>146</v>
      </c>
      <c r="N41" s="8" t="s">
        <v>172</v>
      </c>
      <c r="O41" s="9" t="s">
        <v>173</v>
      </c>
      <c r="P41" s="8"/>
      <c r="Q41" s="8" t="s">
        <v>174</v>
      </c>
      <c r="R41" s="8" t="s">
        <v>65</v>
      </c>
      <c r="S41" s="8">
        <v>4</v>
      </c>
      <c r="T41" s="8">
        <v>12</v>
      </c>
      <c r="U41" s="10">
        <v>1680</v>
      </c>
      <c r="V41" s="10">
        <v>420</v>
      </c>
      <c r="W41" s="10"/>
      <c r="X41" s="11">
        <f t="shared" si="11"/>
        <v>2100</v>
      </c>
      <c r="Y41" s="20" t="s">
        <v>141</v>
      </c>
      <c r="Z41" s="20" t="s">
        <v>141</v>
      </c>
      <c r="AA41" s="20" t="s">
        <v>141</v>
      </c>
      <c r="AB41" s="11">
        <f t="shared" si="12"/>
        <v>0</v>
      </c>
      <c r="AC41" s="20" t="s">
        <v>141</v>
      </c>
      <c r="AD41" s="20" t="s">
        <v>141</v>
      </c>
      <c r="AE41" s="20" t="s">
        <v>141</v>
      </c>
      <c r="AF41" s="11">
        <f t="shared" si="13"/>
        <v>0</v>
      </c>
      <c r="AG41" s="11">
        <f t="shared" si="14"/>
        <v>2100</v>
      </c>
      <c r="AH41" s="13" t="s">
        <v>142</v>
      </c>
      <c r="AI41" s="13" t="s">
        <v>60</v>
      </c>
      <c r="AJ41" s="13" t="s">
        <v>143</v>
      </c>
      <c r="AK41" s="13" t="s">
        <v>62</v>
      </c>
      <c r="AL41" s="13" t="s">
        <v>63</v>
      </c>
      <c r="AM41" s="14">
        <v>46022</v>
      </c>
      <c r="AN41" s="15" t="s">
        <v>63</v>
      </c>
      <c r="AO41" s="14" t="s">
        <v>144</v>
      </c>
      <c r="AP41" s="14">
        <v>46387</v>
      </c>
      <c r="AQ41" s="16"/>
    </row>
    <row r="42" spans="1:43">
      <c r="A42" s="8">
        <v>13</v>
      </c>
      <c r="B42" s="8" t="s">
        <v>132</v>
      </c>
      <c r="C42" s="8" t="s">
        <v>133</v>
      </c>
      <c r="D42" s="8" t="s">
        <v>134</v>
      </c>
      <c r="E42" s="8" t="s">
        <v>135</v>
      </c>
      <c r="F42" s="8" t="s">
        <v>134</v>
      </c>
      <c r="G42" s="8" t="s">
        <v>136</v>
      </c>
      <c r="H42" s="8" t="s">
        <v>175</v>
      </c>
      <c r="I42" s="8"/>
      <c r="J42" s="8"/>
      <c r="K42" s="8"/>
      <c r="L42" s="8"/>
      <c r="M42" s="8" t="s">
        <v>146</v>
      </c>
      <c r="N42" s="8" t="s">
        <v>175</v>
      </c>
      <c r="O42" s="9" t="s">
        <v>176</v>
      </c>
      <c r="P42" s="8"/>
      <c r="Q42" s="8" t="s">
        <v>177</v>
      </c>
      <c r="R42" s="8" t="s">
        <v>65</v>
      </c>
      <c r="S42" s="8">
        <v>3</v>
      </c>
      <c r="T42" s="8">
        <v>12</v>
      </c>
      <c r="U42" s="10">
        <v>960</v>
      </c>
      <c r="V42" s="10">
        <v>25</v>
      </c>
      <c r="W42" s="10"/>
      <c r="X42" s="11">
        <f t="shared" si="11"/>
        <v>985</v>
      </c>
      <c r="Y42" s="20" t="s">
        <v>141</v>
      </c>
      <c r="Z42" s="20" t="s">
        <v>141</v>
      </c>
      <c r="AA42" s="20" t="s">
        <v>141</v>
      </c>
      <c r="AB42" s="11">
        <f t="shared" si="12"/>
        <v>0</v>
      </c>
      <c r="AC42" s="20" t="s">
        <v>141</v>
      </c>
      <c r="AD42" s="20" t="s">
        <v>141</v>
      </c>
      <c r="AE42" s="20" t="s">
        <v>141</v>
      </c>
      <c r="AF42" s="11">
        <f t="shared" si="13"/>
        <v>0</v>
      </c>
      <c r="AG42" s="11">
        <f t="shared" si="14"/>
        <v>985</v>
      </c>
      <c r="AH42" s="13" t="s">
        <v>142</v>
      </c>
      <c r="AI42" s="13" t="s">
        <v>60</v>
      </c>
      <c r="AJ42" s="13" t="s">
        <v>143</v>
      </c>
      <c r="AK42" s="13" t="s">
        <v>62</v>
      </c>
      <c r="AL42" s="13" t="s">
        <v>63</v>
      </c>
      <c r="AM42" s="14">
        <v>46022</v>
      </c>
      <c r="AN42" s="15" t="s">
        <v>63</v>
      </c>
      <c r="AO42" s="14" t="s">
        <v>144</v>
      </c>
      <c r="AP42" s="14">
        <v>46387</v>
      </c>
      <c r="AQ42" s="16"/>
    </row>
    <row r="43" spans="1:43">
      <c r="A43" s="8">
        <v>14</v>
      </c>
      <c r="B43" s="8" t="s">
        <v>132</v>
      </c>
      <c r="C43" s="8" t="s">
        <v>133</v>
      </c>
      <c r="D43" s="8" t="s">
        <v>134</v>
      </c>
      <c r="E43" s="8" t="s">
        <v>135</v>
      </c>
      <c r="F43" s="8" t="s">
        <v>134</v>
      </c>
      <c r="G43" s="8" t="s">
        <v>136</v>
      </c>
      <c r="H43" s="8" t="s">
        <v>178</v>
      </c>
      <c r="I43" s="8"/>
      <c r="J43" s="8"/>
      <c r="K43" s="8"/>
      <c r="L43" s="8"/>
      <c r="M43" s="8" t="s">
        <v>146</v>
      </c>
      <c r="N43" s="8" t="s">
        <v>178</v>
      </c>
      <c r="O43" s="9" t="s">
        <v>179</v>
      </c>
      <c r="P43" s="8"/>
      <c r="Q43" s="8" t="s">
        <v>180</v>
      </c>
      <c r="R43" s="8" t="s">
        <v>65</v>
      </c>
      <c r="S43" s="8">
        <v>2</v>
      </c>
      <c r="T43" s="8">
        <v>12</v>
      </c>
      <c r="U43" s="10">
        <v>432</v>
      </c>
      <c r="V43" s="10">
        <v>108</v>
      </c>
      <c r="W43" s="10"/>
      <c r="X43" s="11">
        <f t="shared" si="11"/>
        <v>540</v>
      </c>
      <c r="Y43" s="20" t="s">
        <v>141</v>
      </c>
      <c r="Z43" s="20" t="s">
        <v>141</v>
      </c>
      <c r="AA43" s="20" t="s">
        <v>141</v>
      </c>
      <c r="AB43" s="11">
        <f t="shared" si="12"/>
        <v>0</v>
      </c>
      <c r="AC43" s="20" t="s">
        <v>141</v>
      </c>
      <c r="AD43" s="20" t="s">
        <v>141</v>
      </c>
      <c r="AE43" s="20" t="s">
        <v>141</v>
      </c>
      <c r="AF43" s="11">
        <f t="shared" si="13"/>
        <v>0</v>
      </c>
      <c r="AG43" s="11">
        <f t="shared" si="14"/>
        <v>540</v>
      </c>
      <c r="AH43" s="13" t="s">
        <v>142</v>
      </c>
      <c r="AI43" s="13" t="s">
        <v>60</v>
      </c>
      <c r="AJ43" s="13" t="s">
        <v>143</v>
      </c>
      <c r="AK43" s="13" t="s">
        <v>62</v>
      </c>
      <c r="AL43" s="13" t="s">
        <v>63</v>
      </c>
      <c r="AM43" s="14">
        <v>46022</v>
      </c>
      <c r="AN43" s="15" t="s">
        <v>63</v>
      </c>
      <c r="AO43" s="14" t="s">
        <v>144</v>
      </c>
      <c r="AP43" s="14">
        <v>46387</v>
      </c>
      <c r="AQ43" s="16"/>
    </row>
    <row r="44" spans="1:43">
      <c r="A44" s="8">
        <v>15</v>
      </c>
      <c r="B44" s="8" t="s">
        <v>132</v>
      </c>
      <c r="C44" s="8" t="s">
        <v>133</v>
      </c>
      <c r="D44" s="8" t="s">
        <v>134</v>
      </c>
      <c r="E44" s="8" t="s">
        <v>135</v>
      </c>
      <c r="F44" s="8" t="s">
        <v>134</v>
      </c>
      <c r="G44" s="8" t="s">
        <v>136</v>
      </c>
      <c r="H44" s="8" t="s">
        <v>181</v>
      </c>
      <c r="I44" s="8"/>
      <c r="J44" s="8"/>
      <c r="K44" s="8"/>
      <c r="L44" s="8"/>
      <c r="M44" s="8" t="s">
        <v>146</v>
      </c>
      <c r="N44" s="8" t="s">
        <v>181</v>
      </c>
      <c r="O44" s="9" t="s">
        <v>182</v>
      </c>
      <c r="P44" s="8"/>
      <c r="Q44" s="8" t="s">
        <v>183</v>
      </c>
      <c r="R44" s="8" t="s">
        <v>65</v>
      </c>
      <c r="S44" s="8">
        <v>2</v>
      </c>
      <c r="T44" s="8">
        <v>12</v>
      </c>
      <c r="U44" s="10">
        <v>1120</v>
      </c>
      <c r="V44" s="10">
        <v>280</v>
      </c>
      <c r="W44" s="10"/>
      <c r="X44" s="11">
        <f t="shared" si="11"/>
        <v>1400</v>
      </c>
      <c r="Y44" s="20" t="s">
        <v>141</v>
      </c>
      <c r="Z44" s="20" t="s">
        <v>141</v>
      </c>
      <c r="AA44" s="20" t="s">
        <v>141</v>
      </c>
      <c r="AB44" s="11">
        <f t="shared" si="12"/>
        <v>0</v>
      </c>
      <c r="AC44" s="20" t="s">
        <v>141</v>
      </c>
      <c r="AD44" s="20" t="s">
        <v>141</v>
      </c>
      <c r="AE44" s="20" t="s">
        <v>141</v>
      </c>
      <c r="AF44" s="11">
        <f t="shared" si="13"/>
        <v>0</v>
      </c>
      <c r="AG44" s="11">
        <f t="shared" si="14"/>
        <v>1400</v>
      </c>
      <c r="AH44" s="13" t="s">
        <v>142</v>
      </c>
      <c r="AI44" s="13" t="s">
        <v>60</v>
      </c>
      <c r="AJ44" s="13" t="s">
        <v>143</v>
      </c>
      <c r="AK44" s="13" t="s">
        <v>62</v>
      </c>
      <c r="AL44" s="13" t="s">
        <v>63</v>
      </c>
      <c r="AM44" s="14">
        <v>46022</v>
      </c>
      <c r="AN44" s="15" t="s">
        <v>63</v>
      </c>
      <c r="AO44" s="14" t="s">
        <v>144</v>
      </c>
      <c r="AP44" s="14">
        <v>46387</v>
      </c>
      <c r="AQ44" s="16"/>
    </row>
    <row r="45" spans="1:43">
      <c r="A45" s="8">
        <v>16</v>
      </c>
      <c r="B45" s="8" t="s">
        <v>132</v>
      </c>
      <c r="C45" s="8" t="s">
        <v>133</v>
      </c>
      <c r="D45" s="8" t="s">
        <v>134</v>
      </c>
      <c r="E45" s="8" t="s">
        <v>135</v>
      </c>
      <c r="F45" s="8" t="s">
        <v>134</v>
      </c>
      <c r="G45" s="8" t="s">
        <v>136</v>
      </c>
      <c r="H45" s="8" t="s">
        <v>184</v>
      </c>
      <c r="I45" s="8"/>
      <c r="J45" s="8"/>
      <c r="K45" s="8"/>
      <c r="L45" s="8"/>
      <c r="M45" s="8" t="s">
        <v>146</v>
      </c>
      <c r="N45" s="8" t="s">
        <v>184</v>
      </c>
      <c r="O45" s="9" t="s">
        <v>185</v>
      </c>
      <c r="P45" s="8"/>
      <c r="Q45" s="8" t="s">
        <v>186</v>
      </c>
      <c r="R45" s="8" t="s">
        <v>65</v>
      </c>
      <c r="S45" s="8">
        <v>4</v>
      </c>
      <c r="T45" s="8">
        <v>12</v>
      </c>
      <c r="U45" s="10">
        <v>600</v>
      </c>
      <c r="V45" s="10">
        <v>150</v>
      </c>
      <c r="W45" s="10"/>
      <c r="X45" s="11">
        <f t="shared" si="11"/>
        <v>750</v>
      </c>
      <c r="Y45" s="20" t="s">
        <v>141</v>
      </c>
      <c r="Z45" s="20" t="s">
        <v>141</v>
      </c>
      <c r="AA45" s="20" t="s">
        <v>141</v>
      </c>
      <c r="AB45" s="11">
        <f t="shared" si="12"/>
        <v>0</v>
      </c>
      <c r="AC45" s="20" t="s">
        <v>141</v>
      </c>
      <c r="AD45" s="20" t="s">
        <v>141</v>
      </c>
      <c r="AE45" s="20" t="s">
        <v>141</v>
      </c>
      <c r="AF45" s="11">
        <f t="shared" si="13"/>
        <v>0</v>
      </c>
      <c r="AG45" s="11">
        <f t="shared" si="14"/>
        <v>750</v>
      </c>
      <c r="AH45" s="13" t="s">
        <v>142</v>
      </c>
      <c r="AI45" s="13" t="s">
        <v>60</v>
      </c>
      <c r="AJ45" s="13" t="s">
        <v>143</v>
      </c>
      <c r="AK45" s="13" t="s">
        <v>62</v>
      </c>
      <c r="AL45" s="13" t="s">
        <v>63</v>
      </c>
      <c r="AM45" s="14">
        <v>46022</v>
      </c>
      <c r="AN45" s="15" t="s">
        <v>63</v>
      </c>
      <c r="AO45" s="14" t="s">
        <v>144</v>
      </c>
      <c r="AP45" s="14">
        <v>46387</v>
      </c>
      <c r="AQ45" s="16"/>
    </row>
    <row r="46" spans="1:43">
      <c r="A46" s="8">
        <v>17</v>
      </c>
      <c r="B46" s="8" t="s">
        <v>132</v>
      </c>
      <c r="C46" s="8" t="s">
        <v>133</v>
      </c>
      <c r="D46" s="8" t="s">
        <v>134</v>
      </c>
      <c r="E46" s="8" t="s">
        <v>135</v>
      </c>
      <c r="F46" s="8" t="s">
        <v>134</v>
      </c>
      <c r="G46" s="8" t="s">
        <v>136</v>
      </c>
      <c r="H46" s="8" t="s">
        <v>184</v>
      </c>
      <c r="I46" s="8"/>
      <c r="J46" s="8"/>
      <c r="K46" s="8"/>
      <c r="L46" s="8"/>
      <c r="M46" s="8" t="s">
        <v>146</v>
      </c>
      <c r="N46" s="8" t="s">
        <v>184</v>
      </c>
      <c r="O46" s="9" t="s">
        <v>187</v>
      </c>
      <c r="P46" s="8"/>
      <c r="Q46" s="8" t="s">
        <v>188</v>
      </c>
      <c r="R46" s="8" t="s">
        <v>65</v>
      </c>
      <c r="S46" s="8">
        <v>2</v>
      </c>
      <c r="T46" s="8">
        <v>12</v>
      </c>
      <c r="U46" s="10">
        <v>152</v>
      </c>
      <c r="V46" s="10">
        <v>38</v>
      </c>
      <c r="W46" s="10"/>
      <c r="X46" s="11">
        <f t="shared" si="11"/>
        <v>190</v>
      </c>
      <c r="Y46" s="20" t="s">
        <v>141</v>
      </c>
      <c r="Z46" s="20" t="s">
        <v>141</v>
      </c>
      <c r="AA46" s="20" t="s">
        <v>141</v>
      </c>
      <c r="AB46" s="11">
        <f t="shared" si="12"/>
        <v>0</v>
      </c>
      <c r="AC46" s="20" t="s">
        <v>141</v>
      </c>
      <c r="AD46" s="20" t="s">
        <v>141</v>
      </c>
      <c r="AE46" s="20" t="s">
        <v>141</v>
      </c>
      <c r="AF46" s="11">
        <f t="shared" si="13"/>
        <v>0</v>
      </c>
      <c r="AG46" s="11">
        <f t="shared" si="14"/>
        <v>190</v>
      </c>
      <c r="AH46" s="13" t="s">
        <v>142</v>
      </c>
      <c r="AI46" s="13" t="s">
        <v>60</v>
      </c>
      <c r="AJ46" s="13" t="s">
        <v>143</v>
      </c>
      <c r="AK46" s="13" t="s">
        <v>62</v>
      </c>
      <c r="AL46" s="13" t="s">
        <v>63</v>
      </c>
      <c r="AM46" s="14">
        <v>46022</v>
      </c>
      <c r="AN46" s="15" t="s">
        <v>63</v>
      </c>
      <c r="AO46" s="14" t="s">
        <v>144</v>
      </c>
      <c r="AP46" s="14">
        <v>46387</v>
      </c>
      <c r="AQ46" s="16"/>
    </row>
    <row r="47" spans="1:43">
      <c r="A47" s="8">
        <v>18</v>
      </c>
      <c r="B47" s="8" t="s">
        <v>132</v>
      </c>
      <c r="C47" s="8" t="s">
        <v>133</v>
      </c>
      <c r="D47" s="8" t="s">
        <v>134</v>
      </c>
      <c r="E47" s="8" t="s">
        <v>135</v>
      </c>
      <c r="F47" s="8" t="s">
        <v>134</v>
      </c>
      <c r="G47" s="8" t="s">
        <v>136</v>
      </c>
      <c r="H47" s="8" t="s">
        <v>184</v>
      </c>
      <c r="I47" s="8"/>
      <c r="J47" s="8"/>
      <c r="K47" s="8"/>
      <c r="L47" s="8"/>
      <c r="M47" s="8" t="s">
        <v>146</v>
      </c>
      <c r="N47" s="8" t="s">
        <v>184</v>
      </c>
      <c r="O47" s="9" t="s">
        <v>189</v>
      </c>
      <c r="P47" s="8"/>
      <c r="Q47" s="8" t="s">
        <v>190</v>
      </c>
      <c r="R47" s="8" t="s">
        <v>65</v>
      </c>
      <c r="S47" s="8">
        <v>2</v>
      </c>
      <c r="T47" s="8">
        <v>12</v>
      </c>
      <c r="U47" s="10">
        <v>752</v>
      </c>
      <c r="V47" s="10">
        <v>188</v>
      </c>
      <c r="W47" s="10"/>
      <c r="X47" s="11">
        <f t="shared" si="11"/>
        <v>940</v>
      </c>
      <c r="Y47" s="20" t="s">
        <v>141</v>
      </c>
      <c r="Z47" s="20" t="s">
        <v>141</v>
      </c>
      <c r="AA47" s="20" t="s">
        <v>141</v>
      </c>
      <c r="AB47" s="11">
        <f t="shared" si="12"/>
        <v>0</v>
      </c>
      <c r="AC47" s="20" t="s">
        <v>141</v>
      </c>
      <c r="AD47" s="20" t="s">
        <v>141</v>
      </c>
      <c r="AE47" s="20" t="s">
        <v>141</v>
      </c>
      <c r="AF47" s="11">
        <f t="shared" si="13"/>
        <v>0</v>
      </c>
      <c r="AG47" s="11">
        <f t="shared" si="14"/>
        <v>940</v>
      </c>
      <c r="AH47" s="13" t="s">
        <v>142</v>
      </c>
      <c r="AI47" s="13" t="s">
        <v>60</v>
      </c>
      <c r="AJ47" s="13" t="s">
        <v>143</v>
      </c>
      <c r="AK47" s="13" t="s">
        <v>62</v>
      </c>
      <c r="AL47" s="13" t="s">
        <v>63</v>
      </c>
      <c r="AM47" s="14">
        <v>46022</v>
      </c>
      <c r="AN47" s="15" t="s">
        <v>63</v>
      </c>
      <c r="AO47" s="14" t="s">
        <v>144</v>
      </c>
      <c r="AP47" s="14">
        <v>46387</v>
      </c>
      <c r="AQ47" s="16"/>
    </row>
    <row r="48" spans="1:43">
      <c r="A48" s="8">
        <v>19</v>
      </c>
      <c r="B48" s="8" t="s">
        <v>132</v>
      </c>
      <c r="C48" s="8" t="s">
        <v>133</v>
      </c>
      <c r="D48" s="8" t="s">
        <v>134</v>
      </c>
      <c r="E48" s="8" t="s">
        <v>135</v>
      </c>
      <c r="F48" s="8" t="s">
        <v>134</v>
      </c>
      <c r="G48" s="8" t="s">
        <v>136</v>
      </c>
      <c r="H48" s="8" t="s">
        <v>149</v>
      </c>
      <c r="I48" s="8"/>
      <c r="J48" s="8"/>
      <c r="K48" s="8"/>
      <c r="L48" s="8"/>
      <c r="M48" s="8" t="s">
        <v>146</v>
      </c>
      <c r="N48" s="8" t="s">
        <v>149</v>
      </c>
      <c r="O48" s="9" t="s">
        <v>191</v>
      </c>
      <c r="P48" s="8"/>
      <c r="Q48" s="8" t="s">
        <v>192</v>
      </c>
      <c r="R48" s="8" t="s">
        <v>57</v>
      </c>
      <c r="S48" s="8">
        <v>2</v>
      </c>
      <c r="T48" s="8">
        <v>12</v>
      </c>
      <c r="U48" s="10">
        <v>420</v>
      </c>
      <c r="V48" s="10">
        <v>14</v>
      </c>
      <c r="W48" s="10"/>
      <c r="X48" s="11">
        <f t="shared" si="11"/>
        <v>434</v>
      </c>
      <c r="Y48" s="20" t="s">
        <v>141</v>
      </c>
      <c r="Z48" s="20" t="s">
        <v>141</v>
      </c>
      <c r="AA48" s="20" t="s">
        <v>141</v>
      </c>
      <c r="AB48" s="11">
        <f t="shared" si="12"/>
        <v>0</v>
      </c>
      <c r="AC48" s="20" t="s">
        <v>141</v>
      </c>
      <c r="AD48" s="20" t="s">
        <v>141</v>
      </c>
      <c r="AE48" s="20" t="s">
        <v>141</v>
      </c>
      <c r="AF48" s="11">
        <f t="shared" si="13"/>
        <v>0</v>
      </c>
      <c r="AG48" s="11">
        <f t="shared" si="14"/>
        <v>434</v>
      </c>
      <c r="AH48" s="13" t="s">
        <v>142</v>
      </c>
      <c r="AI48" s="13" t="s">
        <v>60</v>
      </c>
      <c r="AJ48" s="13" t="s">
        <v>143</v>
      </c>
      <c r="AK48" s="13" t="s">
        <v>62</v>
      </c>
      <c r="AL48" s="13" t="s">
        <v>63</v>
      </c>
      <c r="AM48" s="14">
        <v>46022</v>
      </c>
      <c r="AN48" s="15" t="s">
        <v>63</v>
      </c>
      <c r="AO48" s="14" t="s">
        <v>144</v>
      </c>
      <c r="AP48" s="14">
        <v>46387</v>
      </c>
      <c r="AQ48" s="16"/>
    </row>
    <row r="49" spans="1:43">
      <c r="A49" s="8">
        <v>20</v>
      </c>
      <c r="B49" s="8" t="s">
        <v>132</v>
      </c>
      <c r="C49" s="8" t="s">
        <v>133</v>
      </c>
      <c r="D49" s="8" t="s">
        <v>134</v>
      </c>
      <c r="E49" s="8" t="s">
        <v>135</v>
      </c>
      <c r="F49" s="8" t="s">
        <v>134</v>
      </c>
      <c r="G49" s="8" t="s">
        <v>136</v>
      </c>
      <c r="H49" s="8" t="s">
        <v>193</v>
      </c>
      <c r="I49" s="8"/>
      <c r="J49" s="8"/>
      <c r="K49" s="8"/>
      <c r="L49" s="8"/>
      <c r="M49" s="8" t="s">
        <v>146</v>
      </c>
      <c r="N49" s="8" t="s">
        <v>193</v>
      </c>
      <c r="O49" s="9" t="s">
        <v>194</v>
      </c>
      <c r="P49" s="8"/>
      <c r="Q49" s="8" t="s">
        <v>195</v>
      </c>
      <c r="R49" s="8" t="s">
        <v>65</v>
      </c>
      <c r="S49" s="8">
        <v>6</v>
      </c>
      <c r="T49" s="8">
        <v>12</v>
      </c>
      <c r="U49" s="10">
        <v>2480</v>
      </c>
      <c r="V49" s="10">
        <v>620</v>
      </c>
      <c r="W49" s="10"/>
      <c r="X49" s="11">
        <f t="shared" si="11"/>
        <v>3100</v>
      </c>
      <c r="Y49" s="20" t="s">
        <v>141</v>
      </c>
      <c r="Z49" s="20" t="s">
        <v>141</v>
      </c>
      <c r="AA49" s="20" t="s">
        <v>141</v>
      </c>
      <c r="AB49" s="11">
        <f t="shared" si="12"/>
        <v>0</v>
      </c>
      <c r="AC49" s="20" t="s">
        <v>141</v>
      </c>
      <c r="AD49" s="20" t="s">
        <v>141</v>
      </c>
      <c r="AE49" s="20" t="s">
        <v>141</v>
      </c>
      <c r="AF49" s="11">
        <f t="shared" si="13"/>
        <v>0</v>
      </c>
      <c r="AG49" s="11">
        <f t="shared" si="14"/>
        <v>3100</v>
      </c>
      <c r="AH49" s="13" t="s">
        <v>142</v>
      </c>
      <c r="AI49" s="13" t="s">
        <v>60</v>
      </c>
      <c r="AJ49" s="13" t="s">
        <v>143</v>
      </c>
      <c r="AK49" s="13" t="s">
        <v>62</v>
      </c>
      <c r="AL49" s="13" t="s">
        <v>63</v>
      </c>
      <c r="AM49" s="14">
        <v>46022</v>
      </c>
      <c r="AN49" s="15" t="s">
        <v>63</v>
      </c>
      <c r="AO49" s="14" t="s">
        <v>144</v>
      </c>
      <c r="AP49" s="14">
        <v>46387</v>
      </c>
      <c r="AQ49" s="16"/>
    </row>
    <row r="50" spans="1:43">
      <c r="A50" s="8">
        <v>21</v>
      </c>
      <c r="B50" s="8" t="s">
        <v>132</v>
      </c>
      <c r="C50" s="8" t="s">
        <v>133</v>
      </c>
      <c r="D50" s="8" t="s">
        <v>134</v>
      </c>
      <c r="E50" s="8" t="s">
        <v>135</v>
      </c>
      <c r="F50" s="8" t="s">
        <v>134</v>
      </c>
      <c r="G50" s="8" t="s">
        <v>136</v>
      </c>
      <c r="H50" s="8" t="s">
        <v>152</v>
      </c>
      <c r="I50" s="8"/>
      <c r="J50" s="8"/>
      <c r="K50" s="8"/>
      <c r="L50" s="8"/>
      <c r="M50" s="8" t="s">
        <v>146</v>
      </c>
      <c r="N50" s="8" t="s">
        <v>152</v>
      </c>
      <c r="O50" s="9" t="s">
        <v>196</v>
      </c>
      <c r="P50" s="8"/>
      <c r="Q50" s="8" t="s">
        <v>197</v>
      </c>
      <c r="R50" s="8" t="s">
        <v>65</v>
      </c>
      <c r="S50" s="8">
        <v>2</v>
      </c>
      <c r="T50" s="8">
        <v>12</v>
      </c>
      <c r="U50" s="10">
        <v>235</v>
      </c>
      <c r="V50" s="10">
        <v>60</v>
      </c>
      <c r="W50" s="10"/>
      <c r="X50" s="11">
        <f t="shared" si="11"/>
        <v>295</v>
      </c>
      <c r="Y50" s="20" t="s">
        <v>141</v>
      </c>
      <c r="Z50" s="20" t="s">
        <v>141</v>
      </c>
      <c r="AA50" s="20" t="s">
        <v>141</v>
      </c>
      <c r="AB50" s="11">
        <f t="shared" si="12"/>
        <v>0</v>
      </c>
      <c r="AC50" s="20" t="s">
        <v>141</v>
      </c>
      <c r="AD50" s="20" t="s">
        <v>141</v>
      </c>
      <c r="AE50" s="20" t="s">
        <v>141</v>
      </c>
      <c r="AF50" s="11">
        <f t="shared" si="13"/>
        <v>0</v>
      </c>
      <c r="AG50" s="11">
        <f t="shared" si="14"/>
        <v>295</v>
      </c>
      <c r="AH50" s="13" t="s">
        <v>142</v>
      </c>
      <c r="AI50" s="13" t="s">
        <v>60</v>
      </c>
      <c r="AJ50" s="13" t="s">
        <v>143</v>
      </c>
      <c r="AK50" s="13" t="s">
        <v>62</v>
      </c>
      <c r="AL50" s="13" t="s">
        <v>63</v>
      </c>
      <c r="AM50" s="14">
        <v>46022</v>
      </c>
      <c r="AN50" s="15" t="s">
        <v>63</v>
      </c>
      <c r="AO50" s="14" t="s">
        <v>144</v>
      </c>
      <c r="AP50" s="14">
        <v>46387</v>
      </c>
      <c r="AQ50" s="16"/>
    </row>
    <row r="51" spans="1:43">
      <c r="A51" s="8">
        <v>22</v>
      </c>
      <c r="B51" s="8" t="s">
        <v>132</v>
      </c>
      <c r="C51" s="8" t="s">
        <v>133</v>
      </c>
      <c r="D51" s="8" t="s">
        <v>134</v>
      </c>
      <c r="E51" s="8" t="s">
        <v>135</v>
      </c>
      <c r="F51" s="8" t="s">
        <v>134</v>
      </c>
      <c r="G51" s="8" t="s">
        <v>136</v>
      </c>
      <c r="H51" s="8" t="s">
        <v>152</v>
      </c>
      <c r="I51" s="8"/>
      <c r="J51" s="8"/>
      <c r="K51" s="8"/>
      <c r="L51" s="8"/>
      <c r="M51" s="8" t="s">
        <v>146</v>
      </c>
      <c r="N51" s="8" t="s">
        <v>152</v>
      </c>
      <c r="O51" s="9" t="s">
        <v>198</v>
      </c>
      <c r="P51" s="8"/>
      <c r="Q51" s="8" t="s">
        <v>199</v>
      </c>
      <c r="R51" s="8" t="s">
        <v>65</v>
      </c>
      <c r="S51" s="8">
        <v>3</v>
      </c>
      <c r="T51" s="8">
        <v>12</v>
      </c>
      <c r="U51" s="10">
        <v>608</v>
      </c>
      <c r="V51" s="10">
        <v>152</v>
      </c>
      <c r="W51" s="10"/>
      <c r="X51" s="11">
        <f t="shared" si="11"/>
        <v>760</v>
      </c>
      <c r="Y51" s="20" t="s">
        <v>141</v>
      </c>
      <c r="Z51" s="20" t="s">
        <v>141</v>
      </c>
      <c r="AA51" s="20" t="s">
        <v>141</v>
      </c>
      <c r="AB51" s="11">
        <f t="shared" si="12"/>
        <v>0</v>
      </c>
      <c r="AC51" s="20" t="s">
        <v>141</v>
      </c>
      <c r="AD51" s="20" t="s">
        <v>141</v>
      </c>
      <c r="AE51" s="20" t="s">
        <v>141</v>
      </c>
      <c r="AF51" s="11">
        <f t="shared" si="13"/>
        <v>0</v>
      </c>
      <c r="AG51" s="11">
        <f t="shared" si="14"/>
        <v>760</v>
      </c>
      <c r="AH51" s="13" t="s">
        <v>142</v>
      </c>
      <c r="AI51" s="13" t="s">
        <v>60</v>
      </c>
      <c r="AJ51" s="13" t="s">
        <v>143</v>
      </c>
      <c r="AK51" s="13" t="s">
        <v>62</v>
      </c>
      <c r="AL51" s="13" t="s">
        <v>63</v>
      </c>
      <c r="AM51" s="14">
        <v>46022</v>
      </c>
      <c r="AN51" s="15" t="s">
        <v>63</v>
      </c>
      <c r="AO51" s="14" t="s">
        <v>144</v>
      </c>
      <c r="AP51" s="14">
        <v>46387</v>
      </c>
      <c r="AQ51" s="16"/>
    </row>
    <row r="52" spans="1:43">
      <c r="A52" s="8">
        <v>23</v>
      </c>
      <c r="B52" s="8" t="s">
        <v>132</v>
      </c>
      <c r="C52" s="8" t="s">
        <v>133</v>
      </c>
      <c r="D52" s="8" t="s">
        <v>134</v>
      </c>
      <c r="E52" s="8" t="s">
        <v>135</v>
      </c>
      <c r="F52" s="8" t="s">
        <v>134</v>
      </c>
      <c r="G52" s="8" t="s">
        <v>136</v>
      </c>
      <c r="H52" s="8" t="s">
        <v>200</v>
      </c>
      <c r="I52" s="8"/>
      <c r="J52" s="8"/>
      <c r="K52" s="8"/>
      <c r="L52" s="8"/>
      <c r="M52" s="8" t="s">
        <v>146</v>
      </c>
      <c r="N52" s="8" t="s">
        <v>200</v>
      </c>
      <c r="O52" s="9" t="s">
        <v>201</v>
      </c>
      <c r="P52" s="8"/>
      <c r="Q52" s="8" t="s">
        <v>202</v>
      </c>
      <c r="R52" s="8" t="s">
        <v>65</v>
      </c>
      <c r="S52" s="8">
        <v>8</v>
      </c>
      <c r="T52" s="8">
        <v>12</v>
      </c>
      <c r="U52" s="10">
        <v>5040</v>
      </c>
      <c r="V52" s="10">
        <v>1260</v>
      </c>
      <c r="W52" s="10"/>
      <c r="X52" s="11">
        <f t="shared" si="11"/>
        <v>6300</v>
      </c>
      <c r="Y52" s="20" t="s">
        <v>141</v>
      </c>
      <c r="Z52" s="20" t="s">
        <v>141</v>
      </c>
      <c r="AA52" s="20" t="s">
        <v>141</v>
      </c>
      <c r="AB52" s="11">
        <f t="shared" si="12"/>
        <v>0</v>
      </c>
      <c r="AC52" s="20" t="s">
        <v>141</v>
      </c>
      <c r="AD52" s="20" t="s">
        <v>141</v>
      </c>
      <c r="AE52" s="20" t="s">
        <v>141</v>
      </c>
      <c r="AF52" s="11">
        <f t="shared" si="13"/>
        <v>0</v>
      </c>
      <c r="AG52" s="11">
        <f t="shared" si="14"/>
        <v>6300</v>
      </c>
      <c r="AH52" s="13" t="s">
        <v>142</v>
      </c>
      <c r="AI52" s="13" t="s">
        <v>60</v>
      </c>
      <c r="AJ52" s="13" t="s">
        <v>143</v>
      </c>
      <c r="AK52" s="13" t="s">
        <v>62</v>
      </c>
      <c r="AL52" s="13" t="s">
        <v>63</v>
      </c>
      <c r="AM52" s="14">
        <v>46022</v>
      </c>
      <c r="AN52" s="15" t="s">
        <v>63</v>
      </c>
      <c r="AO52" s="14" t="s">
        <v>144</v>
      </c>
      <c r="AP52" s="14">
        <v>46387</v>
      </c>
      <c r="AQ52" s="16"/>
    </row>
    <row r="53" spans="1:43">
      <c r="A53" s="8">
        <v>24</v>
      </c>
      <c r="B53" s="8" t="s">
        <v>132</v>
      </c>
      <c r="C53" s="8" t="s">
        <v>133</v>
      </c>
      <c r="D53" s="8" t="s">
        <v>134</v>
      </c>
      <c r="E53" s="8" t="s">
        <v>135</v>
      </c>
      <c r="F53" s="8" t="s">
        <v>134</v>
      </c>
      <c r="G53" s="8" t="s">
        <v>136</v>
      </c>
      <c r="H53" s="8" t="s">
        <v>203</v>
      </c>
      <c r="I53" s="8"/>
      <c r="J53" s="8"/>
      <c r="K53" s="8"/>
      <c r="L53" s="8"/>
      <c r="M53" s="8" t="s">
        <v>146</v>
      </c>
      <c r="N53" s="8" t="s">
        <v>203</v>
      </c>
      <c r="O53" s="9" t="s">
        <v>204</v>
      </c>
      <c r="P53" s="8"/>
      <c r="Q53" s="8" t="s">
        <v>205</v>
      </c>
      <c r="R53" s="8" t="s">
        <v>74</v>
      </c>
      <c r="S53" s="8">
        <v>14</v>
      </c>
      <c r="T53" s="8">
        <v>12</v>
      </c>
      <c r="U53" s="10">
        <v>2690</v>
      </c>
      <c r="V53" s="10">
        <v>740</v>
      </c>
      <c r="W53" s="10"/>
      <c r="X53" s="11">
        <f t="shared" si="11"/>
        <v>3430</v>
      </c>
      <c r="Y53" s="20" t="s">
        <v>141</v>
      </c>
      <c r="Z53" s="20" t="s">
        <v>141</v>
      </c>
      <c r="AA53" s="20" t="s">
        <v>141</v>
      </c>
      <c r="AB53" s="11">
        <f t="shared" si="12"/>
        <v>0</v>
      </c>
      <c r="AC53" s="20" t="s">
        <v>141</v>
      </c>
      <c r="AD53" s="20" t="s">
        <v>141</v>
      </c>
      <c r="AE53" s="20" t="s">
        <v>141</v>
      </c>
      <c r="AF53" s="11">
        <f t="shared" si="13"/>
        <v>0</v>
      </c>
      <c r="AG53" s="11">
        <f t="shared" si="14"/>
        <v>3430</v>
      </c>
      <c r="AH53" s="13" t="s">
        <v>142</v>
      </c>
      <c r="AI53" s="13" t="s">
        <v>60</v>
      </c>
      <c r="AJ53" s="13" t="s">
        <v>143</v>
      </c>
      <c r="AK53" s="13" t="s">
        <v>62</v>
      </c>
      <c r="AL53" s="13" t="s">
        <v>63</v>
      </c>
      <c r="AM53" s="14">
        <v>46022</v>
      </c>
      <c r="AN53" s="15" t="s">
        <v>63</v>
      </c>
      <c r="AO53" s="14" t="s">
        <v>144</v>
      </c>
      <c r="AP53" s="14">
        <v>46387</v>
      </c>
      <c r="AQ53" s="16"/>
    </row>
    <row r="54" spans="1:43">
      <c r="A54" s="8">
        <v>25</v>
      </c>
      <c r="B54" s="8" t="s">
        <v>132</v>
      </c>
      <c r="C54" s="8" t="s">
        <v>133</v>
      </c>
      <c r="D54" s="8" t="s">
        <v>134</v>
      </c>
      <c r="E54" s="8" t="s">
        <v>135</v>
      </c>
      <c r="F54" s="8" t="s">
        <v>134</v>
      </c>
      <c r="G54" s="8" t="s">
        <v>136</v>
      </c>
      <c r="H54" s="8" t="s">
        <v>206</v>
      </c>
      <c r="I54" s="8"/>
      <c r="J54" s="8"/>
      <c r="K54" s="8"/>
      <c r="L54" s="8"/>
      <c r="M54" s="8" t="s">
        <v>146</v>
      </c>
      <c r="N54" s="8" t="s">
        <v>206</v>
      </c>
      <c r="O54" s="9" t="s">
        <v>207</v>
      </c>
      <c r="P54" s="8"/>
      <c r="Q54" s="8" t="s">
        <v>208</v>
      </c>
      <c r="R54" s="8" t="s">
        <v>65</v>
      </c>
      <c r="S54" s="8">
        <v>1</v>
      </c>
      <c r="T54" s="8">
        <v>12</v>
      </c>
      <c r="U54" s="10">
        <v>140</v>
      </c>
      <c r="V54" s="10">
        <v>28</v>
      </c>
      <c r="W54" s="10"/>
      <c r="X54" s="11">
        <f t="shared" si="11"/>
        <v>168</v>
      </c>
      <c r="Y54" s="20" t="s">
        <v>141</v>
      </c>
      <c r="Z54" s="20" t="s">
        <v>141</v>
      </c>
      <c r="AA54" s="20" t="s">
        <v>141</v>
      </c>
      <c r="AB54" s="11">
        <f t="shared" si="12"/>
        <v>0</v>
      </c>
      <c r="AC54" s="20" t="s">
        <v>141</v>
      </c>
      <c r="AD54" s="20" t="s">
        <v>141</v>
      </c>
      <c r="AE54" s="20" t="s">
        <v>141</v>
      </c>
      <c r="AF54" s="11">
        <f t="shared" si="13"/>
        <v>0</v>
      </c>
      <c r="AG54" s="11">
        <f t="shared" si="14"/>
        <v>168</v>
      </c>
      <c r="AH54" s="13" t="s">
        <v>142</v>
      </c>
      <c r="AI54" s="13" t="s">
        <v>60</v>
      </c>
      <c r="AJ54" s="13" t="s">
        <v>143</v>
      </c>
      <c r="AK54" s="13" t="s">
        <v>62</v>
      </c>
      <c r="AL54" s="13" t="s">
        <v>63</v>
      </c>
      <c r="AM54" s="14">
        <v>46022</v>
      </c>
      <c r="AN54" s="15" t="s">
        <v>63</v>
      </c>
      <c r="AO54" s="14" t="s">
        <v>144</v>
      </c>
      <c r="AP54" s="14">
        <v>46387</v>
      </c>
      <c r="AQ54" s="16"/>
    </row>
    <row r="55" spans="1:43">
      <c r="A55" s="8">
        <v>26</v>
      </c>
      <c r="B55" s="8" t="s">
        <v>132</v>
      </c>
      <c r="C55" s="8" t="s">
        <v>133</v>
      </c>
      <c r="D55" s="8" t="s">
        <v>134</v>
      </c>
      <c r="E55" s="8" t="s">
        <v>135</v>
      </c>
      <c r="F55" s="8" t="s">
        <v>134</v>
      </c>
      <c r="G55" s="8" t="s">
        <v>136</v>
      </c>
      <c r="H55" s="8" t="s">
        <v>209</v>
      </c>
      <c r="I55" s="8"/>
      <c r="J55" s="8"/>
      <c r="K55" s="8"/>
      <c r="L55" s="8"/>
      <c r="M55" s="8" t="s">
        <v>146</v>
      </c>
      <c r="N55" s="8" t="s">
        <v>209</v>
      </c>
      <c r="O55" s="9" t="s">
        <v>210</v>
      </c>
      <c r="P55" s="8"/>
      <c r="Q55" s="8" t="s">
        <v>211</v>
      </c>
      <c r="R55" s="8" t="s">
        <v>65</v>
      </c>
      <c r="S55" s="8">
        <v>2</v>
      </c>
      <c r="T55" s="8">
        <v>12</v>
      </c>
      <c r="U55" s="10">
        <v>930</v>
      </c>
      <c r="V55" s="10">
        <v>800</v>
      </c>
      <c r="W55" s="10"/>
      <c r="X55" s="11">
        <f t="shared" si="11"/>
        <v>1730</v>
      </c>
      <c r="Y55" s="20" t="s">
        <v>141</v>
      </c>
      <c r="Z55" s="20" t="s">
        <v>141</v>
      </c>
      <c r="AA55" s="20" t="s">
        <v>141</v>
      </c>
      <c r="AB55" s="11">
        <f t="shared" si="12"/>
        <v>0</v>
      </c>
      <c r="AC55" s="20" t="s">
        <v>141</v>
      </c>
      <c r="AD55" s="20" t="s">
        <v>141</v>
      </c>
      <c r="AE55" s="20" t="s">
        <v>141</v>
      </c>
      <c r="AF55" s="11">
        <f t="shared" si="13"/>
        <v>0</v>
      </c>
      <c r="AG55" s="11">
        <f t="shared" si="14"/>
        <v>1730</v>
      </c>
      <c r="AH55" s="13" t="s">
        <v>142</v>
      </c>
      <c r="AI55" s="13" t="s">
        <v>60</v>
      </c>
      <c r="AJ55" s="13" t="s">
        <v>143</v>
      </c>
      <c r="AK55" s="13" t="s">
        <v>62</v>
      </c>
      <c r="AL55" s="13" t="s">
        <v>63</v>
      </c>
      <c r="AM55" s="14">
        <v>46022</v>
      </c>
      <c r="AN55" s="15" t="s">
        <v>63</v>
      </c>
      <c r="AO55" s="14" t="s">
        <v>144</v>
      </c>
      <c r="AP55" s="14">
        <v>46387</v>
      </c>
      <c r="AQ55" s="16"/>
    </row>
    <row r="56" spans="1:43">
      <c r="A56" s="8">
        <v>27</v>
      </c>
      <c r="B56" s="8" t="s">
        <v>132</v>
      </c>
      <c r="C56" s="8" t="s">
        <v>133</v>
      </c>
      <c r="D56" s="8" t="s">
        <v>134</v>
      </c>
      <c r="E56" s="8" t="s">
        <v>135</v>
      </c>
      <c r="F56" s="8" t="s">
        <v>134</v>
      </c>
      <c r="G56" s="8" t="s">
        <v>136</v>
      </c>
      <c r="H56" s="8" t="s">
        <v>212</v>
      </c>
      <c r="I56" s="8"/>
      <c r="J56" s="8"/>
      <c r="K56" s="8"/>
      <c r="L56" s="8"/>
      <c r="M56" s="8" t="s">
        <v>138</v>
      </c>
      <c r="N56" s="8" t="s">
        <v>212</v>
      </c>
      <c r="O56" s="9" t="s">
        <v>213</v>
      </c>
      <c r="P56" s="8"/>
      <c r="Q56" s="8" t="s">
        <v>214</v>
      </c>
      <c r="R56" s="8" t="s">
        <v>65</v>
      </c>
      <c r="S56" s="8">
        <v>7</v>
      </c>
      <c r="T56" s="8">
        <v>12</v>
      </c>
      <c r="U56" s="10">
        <v>2400</v>
      </c>
      <c r="V56" s="10">
        <v>600</v>
      </c>
      <c r="W56" s="10"/>
      <c r="X56" s="11">
        <f t="shared" si="11"/>
        <v>3000</v>
      </c>
      <c r="Y56" s="20" t="s">
        <v>141</v>
      </c>
      <c r="Z56" s="20" t="s">
        <v>141</v>
      </c>
      <c r="AA56" s="20" t="s">
        <v>141</v>
      </c>
      <c r="AB56" s="11">
        <f t="shared" si="12"/>
        <v>0</v>
      </c>
      <c r="AC56" s="20" t="s">
        <v>141</v>
      </c>
      <c r="AD56" s="20" t="s">
        <v>141</v>
      </c>
      <c r="AE56" s="20" t="s">
        <v>141</v>
      </c>
      <c r="AF56" s="11">
        <f t="shared" si="13"/>
        <v>0</v>
      </c>
      <c r="AG56" s="11">
        <f t="shared" si="14"/>
        <v>3000</v>
      </c>
      <c r="AH56" s="13" t="s">
        <v>142</v>
      </c>
      <c r="AI56" s="13" t="s">
        <v>60</v>
      </c>
      <c r="AJ56" s="13" t="s">
        <v>143</v>
      </c>
      <c r="AK56" s="13" t="s">
        <v>62</v>
      </c>
      <c r="AL56" s="13" t="s">
        <v>63</v>
      </c>
      <c r="AM56" s="14">
        <v>46022</v>
      </c>
      <c r="AN56" s="15" t="s">
        <v>63</v>
      </c>
      <c r="AO56" s="14" t="s">
        <v>144</v>
      </c>
      <c r="AP56" s="14">
        <v>46387</v>
      </c>
      <c r="AQ56" s="16"/>
    </row>
    <row r="57" spans="1:43">
      <c r="A57" s="8">
        <v>28</v>
      </c>
      <c r="B57" s="8" t="s">
        <v>132</v>
      </c>
      <c r="C57" s="8" t="s">
        <v>133</v>
      </c>
      <c r="D57" s="8" t="s">
        <v>134</v>
      </c>
      <c r="E57" s="8" t="s">
        <v>135</v>
      </c>
      <c r="F57" s="8" t="s">
        <v>134</v>
      </c>
      <c r="G57" s="8" t="s">
        <v>136</v>
      </c>
      <c r="H57" s="8" t="s">
        <v>212</v>
      </c>
      <c r="I57" s="8"/>
      <c r="J57" s="8"/>
      <c r="K57" s="8"/>
      <c r="L57" s="8"/>
      <c r="M57" s="8" t="s">
        <v>138</v>
      </c>
      <c r="N57" s="8" t="s">
        <v>212</v>
      </c>
      <c r="O57" s="9" t="s">
        <v>215</v>
      </c>
      <c r="P57" s="8"/>
      <c r="Q57" s="8" t="s">
        <v>216</v>
      </c>
      <c r="R57" s="8" t="s">
        <v>65</v>
      </c>
      <c r="S57" s="8">
        <v>1</v>
      </c>
      <c r="T57" s="8">
        <v>12</v>
      </c>
      <c r="U57" s="10">
        <v>430</v>
      </c>
      <c r="V57" s="10">
        <v>110</v>
      </c>
      <c r="W57" s="10"/>
      <c r="X57" s="11">
        <f t="shared" si="11"/>
        <v>540</v>
      </c>
      <c r="Y57" s="20" t="s">
        <v>141</v>
      </c>
      <c r="Z57" s="20" t="s">
        <v>141</v>
      </c>
      <c r="AA57" s="20" t="s">
        <v>141</v>
      </c>
      <c r="AB57" s="11">
        <f t="shared" si="12"/>
        <v>0</v>
      </c>
      <c r="AC57" s="20" t="s">
        <v>141</v>
      </c>
      <c r="AD57" s="20" t="s">
        <v>141</v>
      </c>
      <c r="AE57" s="20" t="s">
        <v>141</v>
      </c>
      <c r="AF57" s="11">
        <f t="shared" si="13"/>
        <v>0</v>
      </c>
      <c r="AG57" s="11">
        <f t="shared" si="14"/>
        <v>540</v>
      </c>
      <c r="AH57" s="13" t="s">
        <v>142</v>
      </c>
      <c r="AI57" s="13" t="s">
        <v>60</v>
      </c>
      <c r="AJ57" s="13" t="s">
        <v>143</v>
      </c>
      <c r="AK57" s="13" t="s">
        <v>62</v>
      </c>
      <c r="AL57" s="13" t="s">
        <v>63</v>
      </c>
      <c r="AM57" s="14">
        <v>46022</v>
      </c>
      <c r="AN57" s="15" t="s">
        <v>63</v>
      </c>
      <c r="AO57" s="14" t="s">
        <v>144</v>
      </c>
      <c r="AP57" s="14">
        <v>46387</v>
      </c>
      <c r="AQ57" s="16"/>
    </row>
    <row r="58" spans="1:43">
      <c r="A58" s="8">
        <v>29</v>
      </c>
      <c r="B58" s="8" t="s">
        <v>132</v>
      </c>
      <c r="C58" s="8" t="s">
        <v>133</v>
      </c>
      <c r="D58" s="8" t="s">
        <v>134</v>
      </c>
      <c r="E58" s="8" t="s">
        <v>135</v>
      </c>
      <c r="F58" s="8" t="s">
        <v>134</v>
      </c>
      <c r="G58" s="8" t="s">
        <v>136</v>
      </c>
      <c r="H58" s="8" t="s">
        <v>217</v>
      </c>
      <c r="I58" s="8"/>
      <c r="J58" s="8"/>
      <c r="K58" s="8"/>
      <c r="L58" s="8"/>
      <c r="M58" s="8" t="s">
        <v>138</v>
      </c>
      <c r="N58" s="8" t="s">
        <v>217</v>
      </c>
      <c r="O58" s="9" t="s">
        <v>218</v>
      </c>
      <c r="P58" s="8"/>
      <c r="Q58" s="8" t="s">
        <v>219</v>
      </c>
      <c r="R58" s="8" t="s">
        <v>65</v>
      </c>
      <c r="S58" s="8">
        <v>10</v>
      </c>
      <c r="T58" s="8">
        <v>12</v>
      </c>
      <c r="U58" s="10">
        <v>2960</v>
      </c>
      <c r="V58" s="10">
        <v>740</v>
      </c>
      <c r="W58" s="10"/>
      <c r="X58" s="11">
        <f t="shared" si="11"/>
        <v>3700</v>
      </c>
      <c r="Y58" s="20" t="s">
        <v>141</v>
      </c>
      <c r="Z58" s="20" t="s">
        <v>141</v>
      </c>
      <c r="AA58" s="20" t="s">
        <v>141</v>
      </c>
      <c r="AB58" s="11">
        <f t="shared" si="12"/>
        <v>0</v>
      </c>
      <c r="AC58" s="20" t="s">
        <v>141</v>
      </c>
      <c r="AD58" s="20" t="s">
        <v>141</v>
      </c>
      <c r="AE58" s="20" t="s">
        <v>141</v>
      </c>
      <c r="AF58" s="11">
        <f t="shared" si="13"/>
        <v>0</v>
      </c>
      <c r="AG58" s="11">
        <f t="shared" si="14"/>
        <v>3700</v>
      </c>
      <c r="AH58" s="13" t="s">
        <v>142</v>
      </c>
      <c r="AI58" s="13" t="s">
        <v>60</v>
      </c>
      <c r="AJ58" s="13" t="s">
        <v>143</v>
      </c>
      <c r="AK58" s="13" t="s">
        <v>62</v>
      </c>
      <c r="AL58" s="13" t="s">
        <v>63</v>
      </c>
      <c r="AM58" s="14">
        <v>46022</v>
      </c>
      <c r="AN58" s="15" t="s">
        <v>63</v>
      </c>
      <c r="AO58" s="14" t="s">
        <v>144</v>
      </c>
      <c r="AP58" s="14">
        <v>46387</v>
      </c>
      <c r="AQ58" s="16"/>
    </row>
    <row r="59" spans="1:43">
      <c r="A59" s="8">
        <v>30</v>
      </c>
      <c r="B59" s="8" t="s">
        <v>132</v>
      </c>
      <c r="C59" s="8" t="s">
        <v>133</v>
      </c>
      <c r="D59" s="8" t="s">
        <v>134</v>
      </c>
      <c r="E59" s="8" t="s">
        <v>135</v>
      </c>
      <c r="F59" s="8" t="s">
        <v>134</v>
      </c>
      <c r="G59" s="8" t="s">
        <v>136</v>
      </c>
      <c r="H59" s="8" t="s">
        <v>220</v>
      </c>
      <c r="I59" s="8"/>
      <c r="J59" s="8"/>
      <c r="K59" s="8"/>
      <c r="L59" s="8"/>
      <c r="M59" s="8" t="s">
        <v>138</v>
      </c>
      <c r="N59" s="8" t="s">
        <v>220</v>
      </c>
      <c r="O59" s="9" t="s">
        <v>221</v>
      </c>
      <c r="P59" s="8"/>
      <c r="Q59" s="8" t="s">
        <v>222</v>
      </c>
      <c r="R59" s="8" t="s">
        <v>65</v>
      </c>
      <c r="S59" s="8">
        <v>8</v>
      </c>
      <c r="T59" s="8">
        <v>12</v>
      </c>
      <c r="U59" s="10">
        <v>1360</v>
      </c>
      <c r="V59" s="10">
        <v>340</v>
      </c>
      <c r="W59" s="10"/>
      <c r="X59" s="11">
        <f t="shared" si="11"/>
        <v>1700</v>
      </c>
      <c r="Y59" s="20" t="s">
        <v>141</v>
      </c>
      <c r="Z59" s="20" t="s">
        <v>141</v>
      </c>
      <c r="AA59" s="20" t="s">
        <v>141</v>
      </c>
      <c r="AB59" s="11">
        <f t="shared" si="12"/>
        <v>0</v>
      </c>
      <c r="AC59" s="20" t="s">
        <v>141</v>
      </c>
      <c r="AD59" s="20" t="s">
        <v>141</v>
      </c>
      <c r="AE59" s="20" t="s">
        <v>141</v>
      </c>
      <c r="AF59" s="11">
        <f t="shared" si="13"/>
        <v>0</v>
      </c>
      <c r="AG59" s="11">
        <f t="shared" si="14"/>
        <v>1700</v>
      </c>
      <c r="AH59" s="13" t="s">
        <v>142</v>
      </c>
      <c r="AI59" s="13" t="s">
        <v>60</v>
      </c>
      <c r="AJ59" s="13" t="s">
        <v>143</v>
      </c>
      <c r="AK59" s="13" t="s">
        <v>62</v>
      </c>
      <c r="AL59" s="13" t="s">
        <v>63</v>
      </c>
      <c r="AM59" s="14">
        <v>46022</v>
      </c>
      <c r="AN59" s="15" t="s">
        <v>63</v>
      </c>
      <c r="AO59" s="14" t="s">
        <v>144</v>
      </c>
      <c r="AP59" s="14">
        <v>46387</v>
      </c>
      <c r="AQ59" s="16"/>
    </row>
    <row r="60" spans="1:43">
      <c r="A60" s="8">
        <v>31</v>
      </c>
      <c r="B60" s="8" t="s">
        <v>132</v>
      </c>
      <c r="C60" s="8" t="s">
        <v>133</v>
      </c>
      <c r="D60" s="8" t="s">
        <v>134</v>
      </c>
      <c r="E60" s="8" t="s">
        <v>135</v>
      </c>
      <c r="F60" s="8" t="s">
        <v>134</v>
      </c>
      <c r="G60" s="8" t="s">
        <v>136</v>
      </c>
      <c r="H60" s="8" t="s">
        <v>223</v>
      </c>
      <c r="I60" s="8"/>
      <c r="J60" s="8"/>
      <c r="K60" s="8"/>
      <c r="L60" s="8"/>
      <c r="M60" s="8" t="s">
        <v>138</v>
      </c>
      <c r="N60" s="8" t="s">
        <v>223</v>
      </c>
      <c r="O60" s="9" t="s">
        <v>224</v>
      </c>
      <c r="P60" s="8"/>
      <c r="Q60" s="8" t="s">
        <v>225</v>
      </c>
      <c r="R60" s="8" t="s">
        <v>65</v>
      </c>
      <c r="S60" s="8">
        <v>12</v>
      </c>
      <c r="T60" s="8">
        <v>12</v>
      </c>
      <c r="U60" s="10">
        <v>2880</v>
      </c>
      <c r="V60" s="10">
        <v>720</v>
      </c>
      <c r="W60" s="10"/>
      <c r="X60" s="11">
        <f t="shared" si="11"/>
        <v>3600</v>
      </c>
      <c r="Y60" s="20" t="s">
        <v>141</v>
      </c>
      <c r="Z60" s="20" t="s">
        <v>141</v>
      </c>
      <c r="AA60" s="20" t="s">
        <v>141</v>
      </c>
      <c r="AB60" s="11">
        <f t="shared" si="12"/>
        <v>0</v>
      </c>
      <c r="AC60" s="20" t="s">
        <v>141</v>
      </c>
      <c r="AD60" s="20" t="s">
        <v>141</v>
      </c>
      <c r="AE60" s="20" t="s">
        <v>141</v>
      </c>
      <c r="AF60" s="11">
        <f t="shared" si="13"/>
        <v>0</v>
      </c>
      <c r="AG60" s="11">
        <f t="shared" si="14"/>
        <v>3600</v>
      </c>
      <c r="AH60" s="13" t="s">
        <v>142</v>
      </c>
      <c r="AI60" s="13" t="s">
        <v>60</v>
      </c>
      <c r="AJ60" s="13" t="s">
        <v>143</v>
      </c>
      <c r="AK60" s="13" t="s">
        <v>62</v>
      </c>
      <c r="AL60" s="13" t="s">
        <v>63</v>
      </c>
      <c r="AM60" s="14">
        <v>46022</v>
      </c>
      <c r="AN60" s="15" t="s">
        <v>63</v>
      </c>
      <c r="AO60" s="14" t="s">
        <v>144</v>
      </c>
      <c r="AP60" s="14">
        <v>46387</v>
      </c>
      <c r="AQ60" s="16"/>
    </row>
    <row r="61" spans="1:43">
      <c r="A61" s="8">
        <v>32</v>
      </c>
      <c r="B61" s="8" t="s">
        <v>132</v>
      </c>
      <c r="C61" s="8" t="s">
        <v>133</v>
      </c>
      <c r="D61" s="8" t="s">
        <v>134</v>
      </c>
      <c r="E61" s="8" t="s">
        <v>135</v>
      </c>
      <c r="F61" s="8" t="s">
        <v>134</v>
      </c>
      <c r="G61" s="8" t="s">
        <v>136</v>
      </c>
      <c r="H61" s="8" t="s">
        <v>226</v>
      </c>
      <c r="I61" s="8"/>
      <c r="J61" s="8"/>
      <c r="K61" s="8"/>
      <c r="L61" s="8"/>
      <c r="M61" s="8" t="s">
        <v>138</v>
      </c>
      <c r="N61" s="8" t="s">
        <v>226</v>
      </c>
      <c r="O61" s="9" t="s">
        <v>227</v>
      </c>
      <c r="P61" s="8"/>
      <c r="Q61" s="8" t="s">
        <v>228</v>
      </c>
      <c r="R61" s="8" t="s">
        <v>65</v>
      </c>
      <c r="S61" s="8">
        <v>1</v>
      </c>
      <c r="T61" s="8">
        <v>12</v>
      </c>
      <c r="U61" s="10">
        <v>1320</v>
      </c>
      <c r="V61" s="10">
        <v>460</v>
      </c>
      <c r="W61" s="10"/>
      <c r="X61" s="11">
        <f t="shared" si="11"/>
        <v>1780</v>
      </c>
      <c r="Y61" s="20" t="s">
        <v>141</v>
      </c>
      <c r="Z61" s="20" t="s">
        <v>141</v>
      </c>
      <c r="AA61" s="20" t="s">
        <v>141</v>
      </c>
      <c r="AB61" s="11">
        <f t="shared" si="12"/>
        <v>0</v>
      </c>
      <c r="AC61" s="20" t="s">
        <v>141</v>
      </c>
      <c r="AD61" s="20" t="s">
        <v>141</v>
      </c>
      <c r="AE61" s="20" t="s">
        <v>141</v>
      </c>
      <c r="AF61" s="11">
        <f t="shared" si="13"/>
        <v>0</v>
      </c>
      <c r="AG61" s="11">
        <f t="shared" si="14"/>
        <v>1780</v>
      </c>
      <c r="AH61" s="13" t="s">
        <v>142</v>
      </c>
      <c r="AI61" s="13" t="s">
        <v>60</v>
      </c>
      <c r="AJ61" s="13" t="s">
        <v>143</v>
      </c>
      <c r="AK61" s="13" t="s">
        <v>62</v>
      </c>
      <c r="AL61" s="13" t="s">
        <v>63</v>
      </c>
      <c r="AM61" s="14">
        <v>46022</v>
      </c>
      <c r="AN61" s="15" t="s">
        <v>63</v>
      </c>
      <c r="AO61" s="14" t="s">
        <v>144</v>
      </c>
      <c r="AP61" s="14">
        <v>46387</v>
      </c>
      <c r="AQ61" s="16"/>
    </row>
    <row r="62" spans="1:43">
      <c r="A62" s="8">
        <v>33</v>
      </c>
      <c r="B62" s="8" t="s">
        <v>132</v>
      </c>
      <c r="C62" s="8" t="s">
        <v>133</v>
      </c>
      <c r="D62" s="8" t="s">
        <v>134</v>
      </c>
      <c r="E62" s="8" t="s">
        <v>135</v>
      </c>
      <c r="F62" s="8" t="s">
        <v>134</v>
      </c>
      <c r="G62" s="8" t="s">
        <v>136</v>
      </c>
      <c r="H62" s="8" t="s">
        <v>229</v>
      </c>
      <c r="I62" s="8"/>
      <c r="J62" s="8"/>
      <c r="K62" s="8"/>
      <c r="L62" s="8"/>
      <c r="M62" s="8" t="s">
        <v>146</v>
      </c>
      <c r="N62" s="8" t="s">
        <v>229</v>
      </c>
      <c r="O62" s="9" t="s">
        <v>230</v>
      </c>
      <c r="P62" s="8"/>
      <c r="Q62" s="8" t="s">
        <v>231</v>
      </c>
      <c r="R62" s="8" t="s">
        <v>65</v>
      </c>
      <c r="S62" s="8">
        <v>1</v>
      </c>
      <c r="T62" s="8">
        <v>12</v>
      </c>
      <c r="U62" s="10">
        <v>570</v>
      </c>
      <c r="V62" s="10">
        <v>70</v>
      </c>
      <c r="W62" s="10"/>
      <c r="X62" s="11">
        <f t="shared" si="11"/>
        <v>640</v>
      </c>
      <c r="Y62" s="20" t="s">
        <v>141</v>
      </c>
      <c r="Z62" s="20" t="s">
        <v>141</v>
      </c>
      <c r="AA62" s="20" t="s">
        <v>141</v>
      </c>
      <c r="AB62" s="11">
        <f t="shared" si="12"/>
        <v>0</v>
      </c>
      <c r="AC62" s="20" t="s">
        <v>141</v>
      </c>
      <c r="AD62" s="20" t="s">
        <v>141</v>
      </c>
      <c r="AE62" s="20" t="s">
        <v>141</v>
      </c>
      <c r="AF62" s="11">
        <f t="shared" si="13"/>
        <v>0</v>
      </c>
      <c r="AG62" s="11">
        <f t="shared" si="14"/>
        <v>640</v>
      </c>
      <c r="AH62" s="13" t="s">
        <v>142</v>
      </c>
      <c r="AI62" s="13" t="s">
        <v>60</v>
      </c>
      <c r="AJ62" s="13" t="s">
        <v>143</v>
      </c>
      <c r="AK62" s="13" t="s">
        <v>62</v>
      </c>
      <c r="AL62" s="13" t="s">
        <v>63</v>
      </c>
      <c r="AM62" s="14">
        <v>46022</v>
      </c>
      <c r="AN62" s="15" t="s">
        <v>63</v>
      </c>
      <c r="AO62" s="14" t="s">
        <v>144</v>
      </c>
      <c r="AP62" s="14">
        <v>46387</v>
      </c>
      <c r="AQ62" s="16"/>
    </row>
    <row r="63" spans="1:43">
      <c r="A63" s="8">
        <v>34</v>
      </c>
      <c r="B63" s="8" t="s">
        <v>132</v>
      </c>
      <c r="C63" s="8" t="s">
        <v>133</v>
      </c>
      <c r="D63" s="8" t="s">
        <v>134</v>
      </c>
      <c r="E63" s="8" t="s">
        <v>135</v>
      </c>
      <c r="F63" s="8" t="s">
        <v>134</v>
      </c>
      <c r="G63" s="8" t="s">
        <v>136</v>
      </c>
      <c r="H63" s="8" t="s">
        <v>229</v>
      </c>
      <c r="I63" s="8"/>
      <c r="J63" s="8"/>
      <c r="K63" s="8"/>
      <c r="L63" s="8"/>
      <c r="M63" s="8" t="s">
        <v>146</v>
      </c>
      <c r="N63" s="8" t="s">
        <v>229</v>
      </c>
      <c r="O63" s="9" t="s">
        <v>232</v>
      </c>
      <c r="P63" s="8"/>
      <c r="Q63" s="8" t="s">
        <v>233</v>
      </c>
      <c r="R63" s="8" t="s">
        <v>65</v>
      </c>
      <c r="S63" s="8">
        <v>1</v>
      </c>
      <c r="T63" s="8">
        <v>12</v>
      </c>
      <c r="U63" s="10">
        <v>460</v>
      </c>
      <c r="V63" s="10">
        <v>20</v>
      </c>
      <c r="W63" s="10"/>
      <c r="X63" s="11">
        <f t="shared" si="11"/>
        <v>480</v>
      </c>
      <c r="Y63" s="20" t="s">
        <v>141</v>
      </c>
      <c r="Z63" s="20" t="s">
        <v>141</v>
      </c>
      <c r="AA63" s="20" t="s">
        <v>141</v>
      </c>
      <c r="AB63" s="11">
        <f t="shared" si="12"/>
        <v>0</v>
      </c>
      <c r="AC63" s="20" t="s">
        <v>141</v>
      </c>
      <c r="AD63" s="20" t="s">
        <v>141</v>
      </c>
      <c r="AE63" s="20" t="s">
        <v>141</v>
      </c>
      <c r="AF63" s="11">
        <f t="shared" si="13"/>
        <v>0</v>
      </c>
      <c r="AG63" s="11">
        <f t="shared" si="14"/>
        <v>480</v>
      </c>
      <c r="AH63" s="13" t="s">
        <v>142</v>
      </c>
      <c r="AI63" s="13" t="s">
        <v>60</v>
      </c>
      <c r="AJ63" s="13" t="s">
        <v>143</v>
      </c>
      <c r="AK63" s="13" t="s">
        <v>62</v>
      </c>
      <c r="AL63" s="13" t="s">
        <v>63</v>
      </c>
      <c r="AM63" s="14">
        <v>46022</v>
      </c>
      <c r="AN63" s="15" t="s">
        <v>63</v>
      </c>
      <c r="AO63" s="14" t="s">
        <v>144</v>
      </c>
      <c r="AP63" s="14">
        <v>46387</v>
      </c>
      <c r="AQ63" s="16"/>
    </row>
    <row r="64" spans="1:43">
      <c r="A64" s="8">
        <v>35</v>
      </c>
      <c r="B64" s="8" t="s">
        <v>132</v>
      </c>
      <c r="C64" s="8" t="s">
        <v>133</v>
      </c>
      <c r="D64" s="8" t="s">
        <v>134</v>
      </c>
      <c r="E64" s="8" t="s">
        <v>135</v>
      </c>
      <c r="F64" s="8" t="s">
        <v>134</v>
      </c>
      <c r="G64" s="8" t="s">
        <v>136</v>
      </c>
      <c r="H64" s="8" t="s">
        <v>145</v>
      </c>
      <c r="I64" s="8"/>
      <c r="J64" s="8"/>
      <c r="K64" s="8"/>
      <c r="L64" s="8"/>
      <c r="M64" s="8" t="s">
        <v>146</v>
      </c>
      <c r="N64" s="8" t="s">
        <v>145</v>
      </c>
      <c r="O64" s="9" t="s">
        <v>234</v>
      </c>
      <c r="P64" s="8"/>
      <c r="Q64" s="8" t="s">
        <v>235</v>
      </c>
      <c r="R64" s="8" t="s">
        <v>65</v>
      </c>
      <c r="S64" s="8">
        <v>1</v>
      </c>
      <c r="T64" s="8">
        <v>12</v>
      </c>
      <c r="U64" s="10">
        <v>880</v>
      </c>
      <c r="V64" s="10">
        <v>220</v>
      </c>
      <c r="W64" s="10"/>
      <c r="X64" s="11">
        <f t="shared" si="11"/>
        <v>1100</v>
      </c>
      <c r="Y64" s="20" t="s">
        <v>141</v>
      </c>
      <c r="Z64" s="20" t="s">
        <v>141</v>
      </c>
      <c r="AA64" s="20" t="s">
        <v>141</v>
      </c>
      <c r="AB64" s="11">
        <f t="shared" si="12"/>
        <v>0</v>
      </c>
      <c r="AC64" s="20" t="s">
        <v>141</v>
      </c>
      <c r="AD64" s="20" t="s">
        <v>141</v>
      </c>
      <c r="AE64" s="20" t="s">
        <v>141</v>
      </c>
      <c r="AF64" s="11">
        <f t="shared" si="13"/>
        <v>0</v>
      </c>
      <c r="AG64" s="11">
        <f t="shared" si="14"/>
        <v>1100</v>
      </c>
      <c r="AH64" s="13" t="s">
        <v>142</v>
      </c>
      <c r="AI64" s="13" t="s">
        <v>60</v>
      </c>
      <c r="AJ64" s="13" t="s">
        <v>143</v>
      </c>
      <c r="AK64" s="13" t="s">
        <v>62</v>
      </c>
      <c r="AL64" s="13" t="s">
        <v>63</v>
      </c>
      <c r="AM64" s="14">
        <v>46022</v>
      </c>
      <c r="AN64" s="15" t="s">
        <v>63</v>
      </c>
      <c r="AO64" s="14" t="s">
        <v>144</v>
      </c>
      <c r="AP64" s="14">
        <v>46387</v>
      </c>
      <c r="AQ64" s="16"/>
    </row>
    <row r="65" spans="1:43">
      <c r="A65" s="8">
        <v>36</v>
      </c>
      <c r="B65" s="8" t="s">
        <v>132</v>
      </c>
      <c r="C65" s="8" t="s">
        <v>133</v>
      </c>
      <c r="D65" s="8" t="s">
        <v>134</v>
      </c>
      <c r="E65" s="8" t="s">
        <v>135</v>
      </c>
      <c r="F65" s="8" t="s">
        <v>134</v>
      </c>
      <c r="G65" s="8" t="s">
        <v>136</v>
      </c>
      <c r="H65" s="8" t="s">
        <v>145</v>
      </c>
      <c r="I65" s="8"/>
      <c r="J65" s="8"/>
      <c r="K65" s="8"/>
      <c r="L65" s="8"/>
      <c r="M65" s="8" t="s">
        <v>146</v>
      </c>
      <c r="N65" s="8" t="s">
        <v>145</v>
      </c>
      <c r="O65" s="9" t="s">
        <v>236</v>
      </c>
      <c r="P65" s="8"/>
      <c r="Q65" s="8" t="s">
        <v>237</v>
      </c>
      <c r="R65" s="8" t="s">
        <v>65</v>
      </c>
      <c r="S65" s="8">
        <v>2</v>
      </c>
      <c r="T65" s="8">
        <v>12</v>
      </c>
      <c r="U65" s="10">
        <v>1160</v>
      </c>
      <c r="V65" s="10">
        <v>290</v>
      </c>
      <c r="W65" s="10"/>
      <c r="X65" s="11">
        <f t="shared" si="11"/>
        <v>1450</v>
      </c>
      <c r="Y65" s="20" t="s">
        <v>141</v>
      </c>
      <c r="Z65" s="20" t="s">
        <v>141</v>
      </c>
      <c r="AA65" s="20" t="s">
        <v>141</v>
      </c>
      <c r="AB65" s="11">
        <f t="shared" si="12"/>
        <v>0</v>
      </c>
      <c r="AC65" s="20" t="s">
        <v>141</v>
      </c>
      <c r="AD65" s="20" t="s">
        <v>141</v>
      </c>
      <c r="AE65" s="20" t="s">
        <v>141</v>
      </c>
      <c r="AF65" s="11">
        <f t="shared" si="13"/>
        <v>0</v>
      </c>
      <c r="AG65" s="11">
        <f t="shared" si="14"/>
        <v>1450</v>
      </c>
      <c r="AH65" s="13" t="s">
        <v>142</v>
      </c>
      <c r="AI65" s="13" t="s">
        <v>60</v>
      </c>
      <c r="AJ65" s="13" t="s">
        <v>143</v>
      </c>
      <c r="AK65" s="13" t="s">
        <v>62</v>
      </c>
      <c r="AL65" s="13" t="s">
        <v>63</v>
      </c>
      <c r="AM65" s="14">
        <v>46022</v>
      </c>
      <c r="AN65" s="15" t="s">
        <v>63</v>
      </c>
      <c r="AO65" s="14" t="s">
        <v>144</v>
      </c>
      <c r="AP65" s="14">
        <v>46387</v>
      </c>
      <c r="AQ65" s="16"/>
    </row>
    <row r="66" spans="1:43">
      <c r="A66" s="8">
        <v>37</v>
      </c>
      <c r="B66" s="8" t="s">
        <v>132</v>
      </c>
      <c r="C66" s="8" t="s">
        <v>133</v>
      </c>
      <c r="D66" s="8" t="s">
        <v>134</v>
      </c>
      <c r="E66" s="8" t="s">
        <v>135</v>
      </c>
      <c r="F66" s="8" t="s">
        <v>134</v>
      </c>
      <c r="G66" s="8" t="s">
        <v>136</v>
      </c>
      <c r="H66" s="8" t="s">
        <v>238</v>
      </c>
      <c r="I66" s="8"/>
      <c r="J66" s="8"/>
      <c r="K66" s="8"/>
      <c r="L66" s="8"/>
      <c r="M66" s="8" t="s">
        <v>146</v>
      </c>
      <c r="N66" s="8" t="s">
        <v>238</v>
      </c>
      <c r="O66" s="9" t="s">
        <v>239</v>
      </c>
      <c r="P66" s="8"/>
      <c r="Q66" s="8" t="s">
        <v>240</v>
      </c>
      <c r="R66" s="8" t="s">
        <v>65</v>
      </c>
      <c r="S66" s="8">
        <v>2</v>
      </c>
      <c r="T66" s="8">
        <v>12</v>
      </c>
      <c r="U66" s="10">
        <v>460</v>
      </c>
      <c r="V66" s="10">
        <v>45</v>
      </c>
      <c r="W66" s="10"/>
      <c r="X66" s="11">
        <f t="shared" si="11"/>
        <v>505</v>
      </c>
      <c r="Y66" s="20" t="s">
        <v>141</v>
      </c>
      <c r="Z66" s="20" t="s">
        <v>141</v>
      </c>
      <c r="AA66" s="20" t="s">
        <v>141</v>
      </c>
      <c r="AB66" s="11">
        <f t="shared" si="12"/>
        <v>0</v>
      </c>
      <c r="AC66" s="20" t="s">
        <v>141</v>
      </c>
      <c r="AD66" s="20" t="s">
        <v>141</v>
      </c>
      <c r="AE66" s="20" t="s">
        <v>141</v>
      </c>
      <c r="AF66" s="11">
        <f t="shared" si="13"/>
        <v>0</v>
      </c>
      <c r="AG66" s="11">
        <f t="shared" si="14"/>
        <v>505</v>
      </c>
      <c r="AH66" s="13" t="s">
        <v>142</v>
      </c>
      <c r="AI66" s="13" t="s">
        <v>60</v>
      </c>
      <c r="AJ66" s="13" t="s">
        <v>143</v>
      </c>
      <c r="AK66" s="13" t="s">
        <v>62</v>
      </c>
      <c r="AL66" s="13" t="s">
        <v>63</v>
      </c>
      <c r="AM66" s="14">
        <v>46022</v>
      </c>
      <c r="AN66" s="15" t="s">
        <v>63</v>
      </c>
      <c r="AO66" s="14" t="s">
        <v>144</v>
      </c>
      <c r="AP66" s="14">
        <v>46387</v>
      </c>
      <c r="AQ66" s="16"/>
    </row>
    <row r="67" spans="1:43">
      <c r="A67" s="8">
        <v>38</v>
      </c>
      <c r="B67" s="8" t="s">
        <v>132</v>
      </c>
      <c r="C67" s="8" t="s">
        <v>133</v>
      </c>
      <c r="D67" s="8" t="s">
        <v>134</v>
      </c>
      <c r="E67" s="8" t="s">
        <v>135</v>
      </c>
      <c r="F67" s="8" t="s">
        <v>134</v>
      </c>
      <c r="G67" s="8" t="s">
        <v>136</v>
      </c>
      <c r="H67" s="8" t="s">
        <v>241</v>
      </c>
      <c r="I67" s="8"/>
      <c r="J67" s="8"/>
      <c r="K67" s="8"/>
      <c r="L67" s="8"/>
      <c r="M67" s="8" t="s">
        <v>146</v>
      </c>
      <c r="N67" s="8" t="s">
        <v>241</v>
      </c>
      <c r="O67" s="9" t="s">
        <v>242</v>
      </c>
      <c r="P67" s="8"/>
      <c r="Q67" s="8" t="s">
        <v>243</v>
      </c>
      <c r="R67" s="8" t="s">
        <v>65</v>
      </c>
      <c r="S67" s="8">
        <v>2</v>
      </c>
      <c r="T67" s="8">
        <v>12</v>
      </c>
      <c r="U67" s="10">
        <v>550</v>
      </c>
      <c r="V67" s="10">
        <v>140</v>
      </c>
      <c r="W67" s="10"/>
      <c r="X67" s="11">
        <f t="shared" si="11"/>
        <v>690</v>
      </c>
      <c r="Y67" s="20" t="s">
        <v>141</v>
      </c>
      <c r="Z67" s="20" t="s">
        <v>141</v>
      </c>
      <c r="AA67" s="20" t="s">
        <v>141</v>
      </c>
      <c r="AB67" s="11">
        <f t="shared" si="12"/>
        <v>0</v>
      </c>
      <c r="AC67" s="20" t="s">
        <v>141</v>
      </c>
      <c r="AD67" s="20" t="s">
        <v>141</v>
      </c>
      <c r="AE67" s="20" t="s">
        <v>141</v>
      </c>
      <c r="AF67" s="11">
        <f t="shared" si="13"/>
        <v>0</v>
      </c>
      <c r="AG67" s="11">
        <f t="shared" si="14"/>
        <v>690</v>
      </c>
      <c r="AH67" s="13" t="s">
        <v>142</v>
      </c>
      <c r="AI67" s="13" t="s">
        <v>60</v>
      </c>
      <c r="AJ67" s="13" t="s">
        <v>143</v>
      </c>
      <c r="AK67" s="13" t="s">
        <v>62</v>
      </c>
      <c r="AL67" s="13" t="s">
        <v>63</v>
      </c>
      <c r="AM67" s="14">
        <v>46022</v>
      </c>
      <c r="AN67" s="15" t="s">
        <v>63</v>
      </c>
      <c r="AO67" s="14" t="s">
        <v>144</v>
      </c>
      <c r="AP67" s="14">
        <v>46387</v>
      </c>
      <c r="AQ67" s="16"/>
    </row>
    <row r="68" spans="1:43">
      <c r="A68" s="8">
        <v>39</v>
      </c>
      <c r="B68" s="8" t="s">
        <v>132</v>
      </c>
      <c r="C68" s="8" t="s">
        <v>133</v>
      </c>
      <c r="D68" s="8" t="s">
        <v>134</v>
      </c>
      <c r="E68" s="8" t="s">
        <v>135</v>
      </c>
      <c r="F68" s="8" t="s">
        <v>134</v>
      </c>
      <c r="G68" s="8" t="s">
        <v>136</v>
      </c>
      <c r="H68" s="8" t="s">
        <v>169</v>
      </c>
      <c r="I68" s="8"/>
      <c r="J68" s="8"/>
      <c r="K68" s="8"/>
      <c r="L68" s="8"/>
      <c r="M68" s="8" t="s">
        <v>146</v>
      </c>
      <c r="N68" s="8" t="s">
        <v>169</v>
      </c>
      <c r="O68" s="9" t="s">
        <v>244</v>
      </c>
      <c r="P68" s="8"/>
      <c r="Q68" s="8" t="s">
        <v>245</v>
      </c>
      <c r="R68" s="8" t="s">
        <v>57</v>
      </c>
      <c r="S68" s="8">
        <v>1</v>
      </c>
      <c r="T68" s="8">
        <v>12</v>
      </c>
      <c r="U68" s="10">
        <v>720</v>
      </c>
      <c r="V68" s="10">
        <v>180</v>
      </c>
      <c r="W68" s="10"/>
      <c r="X68" s="11">
        <f t="shared" si="11"/>
        <v>900</v>
      </c>
      <c r="Y68" s="20" t="s">
        <v>141</v>
      </c>
      <c r="Z68" s="20" t="s">
        <v>141</v>
      </c>
      <c r="AA68" s="20" t="s">
        <v>141</v>
      </c>
      <c r="AB68" s="11">
        <f t="shared" si="12"/>
        <v>0</v>
      </c>
      <c r="AC68" s="20" t="s">
        <v>141</v>
      </c>
      <c r="AD68" s="20" t="s">
        <v>141</v>
      </c>
      <c r="AE68" s="20" t="s">
        <v>141</v>
      </c>
      <c r="AF68" s="11">
        <f t="shared" si="13"/>
        <v>0</v>
      </c>
      <c r="AG68" s="11">
        <f t="shared" si="14"/>
        <v>900</v>
      </c>
      <c r="AH68" s="13" t="s">
        <v>142</v>
      </c>
      <c r="AI68" s="13" t="s">
        <v>60</v>
      </c>
      <c r="AJ68" s="13" t="s">
        <v>143</v>
      </c>
      <c r="AK68" s="13" t="s">
        <v>62</v>
      </c>
      <c r="AL68" s="13" t="s">
        <v>63</v>
      </c>
      <c r="AM68" s="14">
        <v>46022</v>
      </c>
      <c r="AN68" s="15" t="s">
        <v>63</v>
      </c>
      <c r="AO68" s="14" t="s">
        <v>144</v>
      </c>
      <c r="AP68" s="14">
        <v>46387</v>
      </c>
      <c r="AQ68" s="16"/>
    </row>
    <row r="69" spans="1:43" ht="15" customHeight="1">
      <c r="A69" s="8">
        <v>40</v>
      </c>
      <c r="B69" s="8" t="s">
        <v>132</v>
      </c>
      <c r="C69" s="8" t="s">
        <v>133</v>
      </c>
      <c r="D69" s="8" t="s">
        <v>134</v>
      </c>
      <c r="E69" s="8" t="s">
        <v>135</v>
      </c>
      <c r="F69" s="8" t="s">
        <v>134</v>
      </c>
      <c r="G69" s="8" t="s">
        <v>136</v>
      </c>
      <c r="H69" s="8" t="s">
        <v>193</v>
      </c>
      <c r="I69" s="8"/>
      <c r="J69" s="8"/>
      <c r="K69" s="8"/>
      <c r="L69" s="8"/>
      <c r="M69" s="8" t="s">
        <v>146</v>
      </c>
      <c r="N69" s="8" t="s">
        <v>193</v>
      </c>
      <c r="O69" s="9" t="s">
        <v>246</v>
      </c>
      <c r="P69" s="8"/>
      <c r="Q69" s="8" t="s">
        <v>247</v>
      </c>
      <c r="R69" s="8" t="s">
        <v>65</v>
      </c>
      <c r="S69" s="8">
        <v>1</v>
      </c>
      <c r="T69" s="8">
        <v>12</v>
      </c>
      <c r="U69" s="10">
        <v>504</v>
      </c>
      <c r="V69" s="10">
        <v>130</v>
      </c>
      <c r="W69" s="10"/>
      <c r="X69" s="11">
        <f t="shared" si="11"/>
        <v>634</v>
      </c>
      <c r="Y69" s="20" t="s">
        <v>141</v>
      </c>
      <c r="Z69" s="20" t="s">
        <v>141</v>
      </c>
      <c r="AA69" s="20" t="s">
        <v>141</v>
      </c>
      <c r="AB69" s="11">
        <f t="shared" si="12"/>
        <v>0</v>
      </c>
      <c r="AC69" s="20" t="s">
        <v>141</v>
      </c>
      <c r="AD69" s="20" t="s">
        <v>141</v>
      </c>
      <c r="AE69" s="20" t="s">
        <v>141</v>
      </c>
      <c r="AF69" s="11">
        <f t="shared" si="13"/>
        <v>0</v>
      </c>
      <c r="AG69" s="11">
        <f t="shared" si="14"/>
        <v>634</v>
      </c>
      <c r="AH69" s="13" t="s">
        <v>142</v>
      </c>
      <c r="AI69" s="13" t="s">
        <v>60</v>
      </c>
      <c r="AJ69" s="13" t="s">
        <v>143</v>
      </c>
      <c r="AK69" s="13" t="s">
        <v>62</v>
      </c>
      <c r="AL69" s="13" t="s">
        <v>63</v>
      </c>
      <c r="AM69" s="14">
        <v>46022</v>
      </c>
      <c r="AN69" s="15" t="s">
        <v>63</v>
      </c>
      <c r="AO69" s="14" t="s">
        <v>144</v>
      </c>
      <c r="AP69" s="14">
        <v>46387</v>
      </c>
      <c r="AQ69" s="16"/>
    </row>
    <row r="70" spans="1:43" ht="15" customHeight="1">
      <c r="A70" s="8">
        <v>41</v>
      </c>
      <c r="B70" s="8" t="s">
        <v>132</v>
      </c>
      <c r="C70" s="8" t="s">
        <v>133</v>
      </c>
      <c r="D70" s="8" t="s">
        <v>134</v>
      </c>
      <c r="E70" s="8" t="s">
        <v>135</v>
      </c>
      <c r="F70" s="8" t="s">
        <v>134</v>
      </c>
      <c r="G70" s="8" t="s">
        <v>136</v>
      </c>
      <c r="H70" s="8" t="s">
        <v>175</v>
      </c>
      <c r="I70" s="8"/>
      <c r="J70" s="8"/>
      <c r="K70" s="8"/>
      <c r="L70" s="8"/>
      <c r="M70" s="8" t="s">
        <v>146</v>
      </c>
      <c r="N70" s="8" t="s">
        <v>175</v>
      </c>
      <c r="O70" s="9" t="s">
        <v>248</v>
      </c>
      <c r="P70" s="8"/>
      <c r="Q70" s="8" t="s">
        <v>249</v>
      </c>
      <c r="R70" s="8" t="s">
        <v>57</v>
      </c>
      <c r="S70" s="8">
        <v>1.3</v>
      </c>
      <c r="T70" s="8">
        <v>12</v>
      </c>
      <c r="U70" s="10">
        <v>240</v>
      </c>
      <c r="V70" s="10">
        <v>60</v>
      </c>
      <c r="W70" s="10"/>
      <c r="X70" s="11">
        <f t="shared" si="11"/>
        <v>300</v>
      </c>
      <c r="Y70" s="20" t="s">
        <v>141</v>
      </c>
      <c r="Z70" s="20" t="s">
        <v>141</v>
      </c>
      <c r="AA70" s="20" t="s">
        <v>141</v>
      </c>
      <c r="AB70" s="11">
        <f t="shared" si="12"/>
        <v>0</v>
      </c>
      <c r="AC70" s="20" t="s">
        <v>141</v>
      </c>
      <c r="AD70" s="20" t="s">
        <v>141</v>
      </c>
      <c r="AE70" s="20" t="s">
        <v>141</v>
      </c>
      <c r="AF70" s="11">
        <f t="shared" si="13"/>
        <v>0</v>
      </c>
      <c r="AG70" s="11">
        <f t="shared" si="14"/>
        <v>300</v>
      </c>
      <c r="AH70" s="13" t="s">
        <v>142</v>
      </c>
      <c r="AI70" s="13" t="s">
        <v>60</v>
      </c>
      <c r="AJ70" s="13" t="s">
        <v>143</v>
      </c>
      <c r="AK70" s="13" t="s">
        <v>62</v>
      </c>
      <c r="AL70" s="13" t="s">
        <v>63</v>
      </c>
      <c r="AM70" s="14">
        <v>46022</v>
      </c>
      <c r="AN70" s="15" t="s">
        <v>63</v>
      </c>
      <c r="AO70" s="14" t="s">
        <v>144</v>
      </c>
      <c r="AP70" s="14">
        <v>46387</v>
      </c>
      <c r="AQ70" s="16"/>
    </row>
    <row r="71" spans="1:43">
      <c r="A71" s="17"/>
      <c r="B71" s="18" t="s">
        <v>132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9">
        <f t="shared" ref="U71:AG71" si="15">SUM(U30:U70)</f>
        <v>44240</v>
      </c>
      <c r="V71" s="19">
        <f t="shared" si="15"/>
        <v>10806</v>
      </c>
      <c r="W71" s="19">
        <f t="shared" si="15"/>
        <v>0</v>
      </c>
      <c r="X71" s="19">
        <f t="shared" si="15"/>
        <v>55046</v>
      </c>
      <c r="Y71" s="19">
        <f t="shared" si="15"/>
        <v>0</v>
      </c>
      <c r="Z71" s="19">
        <f t="shared" si="15"/>
        <v>0</v>
      </c>
      <c r="AA71" s="19">
        <f t="shared" si="15"/>
        <v>0</v>
      </c>
      <c r="AB71" s="19">
        <f t="shared" si="15"/>
        <v>0</v>
      </c>
      <c r="AC71" s="19">
        <f t="shared" si="15"/>
        <v>0</v>
      </c>
      <c r="AD71" s="19">
        <f t="shared" si="15"/>
        <v>0</v>
      </c>
      <c r="AE71" s="19">
        <f t="shared" si="15"/>
        <v>0</v>
      </c>
      <c r="AF71" s="19">
        <f t="shared" si="15"/>
        <v>0</v>
      </c>
      <c r="AG71" s="19">
        <f t="shared" si="15"/>
        <v>55046</v>
      </c>
      <c r="AH71" s="17"/>
      <c r="AI71" s="17"/>
      <c r="AJ71" s="17"/>
      <c r="AK71" s="17"/>
      <c r="AL71" s="17"/>
      <c r="AM71" s="17"/>
      <c r="AN71" s="17"/>
      <c r="AO71" s="17"/>
      <c r="AP71" s="17"/>
      <c r="AQ71" s="17"/>
    </row>
    <row r="72" spans="1:43">
      <c r="A72" s="8">
        <v>1</v>
      </c>
      <c r="B72" s="8" t="s">
        <v>250</v>
      </c>
      <c r="C72" s="8" t="s">
        <v>251</v>
      </c>
      <c r="D72" s="8" t="s">
        <v>252</v>
      </c>
      <c r="E72" s="8" t="s">
        <v>250</v>
      </c>
      <c r="F72" s="8" t="s">
        <v>252</v>
      </c>
      <c r="G72" s="8" t="s">
        <v>253</v>
      </c>
      <c r="H72" s="8" t="s">
        <v>254</v>
      </c>
      <c r="I72" s="8" t="s">
        <v>255</v>
      </c>
      <c r="J72" s="8"/>
      <c r="K72" s="8"/>
      <c r="L72" s="8"/>
      <c r="M72" s="8" t="s">
        <v>256</v>
      </c>
      <c r="N72" s="8" t="s">
        <v>254</v>
      </c>
      <c r="O72" s="9" t="s">
        <v>257</v>
      </c>
      <c r="P72" s="8"/>
      <c r="Q72" s="8" t="s">
        <v>258</v>
      </c>
      <c r="R72" s="8" t="s">
        <v>74</v>
      </c>
      <c r="S72" s="8" t="s">
        <v>259</v>
      </c>
      <c r="T72" s="8">
        <v>36</v>
      </c>
      <c r="U72" s="21">
        <v>7765</v>
      </c>
      <c r="V72" s="21">
        <v>7765</v>
      </c>
      <c r="W72" s="10"/>
      <c r="X72" s="11">
        <f t="shared" ref="X72:X107" si="16">SUM(U72:W72)</f>
        <v>15530</v>
      </c>
      <c r="Y72" s="12">
        <f t="shared" ref="Y72:Y107" si="17">U72</f>
        <v>7765</v>
      </c>
      <c r="Z72" s="12">
        <f t="shared" ref="Z72:Z107" si="18">V72</f>
        <v>7765</v>
      </c>
      <c r="AA72" s="20"/>
      <c r="AB72" s="11">
        <f t="shared" ref="AB72:AB107" si="19">SUM(Y72:AA72)</f>
        <v>15530</v>
      </c>
      <c r="AC72" s="12">
        <f t="shared" ref="AC72:AC107" si="20">U72</f>
        <v>7765</v>
      </c>
      <c r="AD72" s="12">
        <f t="shared" ref="AD72:AD107" si="21">V72</f>
        <v>7765</v>
      </c>
      <c r="AE72" s="12">
        <f t="shared" ref="AE72:AE107" si="22">W72</f>
        <v>0</v>
      </c>
      <c r="AF72" s="11">
        <f t="shared" ref="AF72:AF107" si="23">SUM(AC72:AE72)</f>
        <v>15530</v>
      </c>
      <c r="AG72" s="11">
        <f t="shared" ref="AG72:AG107" si="24">X72+AB72+AF72</f>
        <v>46590</v>
      </c>
      <c r="AH72" s="13" t="s">
        <v>142</v>
      </c>
      <c r="AI72" s="13" t="s">
        <v>60</v>
      </c>
      <c r="AJ72" s="13" t="s">
        <v>260</v>
      </c>
      <c r="AK72" s="13" t="s">
        <v>62</v>
      </c>
      <c r="AL72" s="13" t="s">
        <v>63</v>
      </c>
      <c r="AM72" s="22">
        <v>46022</v>
      </c>
      <c r="AN72" s="8" t="s">
        <v>63</v>
      </c>
      <c r="AO72" s="22">
        <v>46023</v>
      </c>
      <c r="AP72" s="22">
        <v>47118</v>
      </c>
      <c r="AQ72" s="16"/>
    </row>
    <row r="73" spans="1:43">
      <c r="A73" s="8">
        <v>2</v>
      </c>
      <c r="B73" s="8" t="s">
        <v>250</v>
      </c>
      <c r="C73" s="8" t="s">
        <v>251</v>
      </c>
      <c r="D73" s="8" t="s">
        <v>252</v>
      </c>
      <c r="E73" s="8" t="s">
        <v>250</v>
      </c>
      <c r="F73" s="8" t="s">
        <v>252</v>
      </c>
      <c r="G73" s="8" t="s">
        <v>261</v>
      </c>
      <c r="H73" s="8" t="s">
        <v>254</v>
      </c>
      <c r="I73" s="8" t="s">
        <v>262</v>
      </c>
      <c r="J73" s="8"/>
      <c r="K73" s="8"/>
      <c r="L73" s="8"/>
      <c r="M73" s="8" t="s">
        <v>256</v>
      </c>
      <c r="N73" s="8" t="s">
        <v>254</v>
      </c>
      <c r="O73" s="9" t="s">
        <v>263</v>
      </c>
      <c r="P73" s="8"/>
      <c r="Q73" s="8" t="s">
        <v>264</v>
      </c>
      <c r="R73" s="8" t="s">
        <v>74</v>
      </c>
      <c r="S73" s="8" t="s">
        <v>259</v>
      </c>
      <c r="T73" s="8">
        <v>36</v>
      </c>
      <c r="U73" s="21">
        <v>9300</v>
      </c>
      <c r="V73" s="21">
        <v>9300</v>
      </c>
      <c r="W73" s="10"/>
      <c r="X73" s="11">
        <f t="shared" si="16"/>
        <v>18600</v>
      </c>
      <c r="Y73" s="12">
        <f t="shared" si="17"/>
        <v>9300</v>
      </c>
      <c r="Z73" s="12">
        <f t="shared" si="18"/>
        <v>9300</v>
      </c>
      <c r="AA73" s="20"/>
      <c r="AB73" s="11">
        <f t="shared" si="19"/>
        <v>18600</v>
      </c>
      <c r="AC73" s="12">
        <f t="shared" si="20"/>
        <v>9300</v>
      </c>
      <c r="AD73" s="12">
        <f t="shared" si="21"/>
        <v>9300</v>
      </c>
      <c r="AE73" s="12">
        <f t="shared" si="22"/>
        <v>0</v>
      </c>
      <c r="AF73" s="11">
        <f t="shared" si="23"/>
        <v>18600</v>
      </c>
      <c r="AG73" s="11">
        <f t="shared" si="24"/>
        <v>55800</v>
      </c>
      <c r="AH73" s="13" t="s">
        <v>142</v>
      </c>
      <c r="AI73" s="13" t="s">
        <v>60</v>
      </c>
      <c r="AJ73" s="13" t="s">
        <v>260</v>
      </c>
      <c r="AK73" s="13" t="s">
        <v>62</v>
      </c>
      <c r="AL73" s="13" t="s">
        <v>63</v>
      </c>
      <c r="AM73" s="22">
        <v>46022</v>
      </c>
      <c r="AN73" s="8" t="s">
        <v>63</v>
      </c>
      <c r="AO73" s="22">
        <v>46023</v>
      </c>
      <c r="AP73" s="22">
        <v>47118</v>
      </c>
      <c r="AQ73" s="16"/>
    </row>
    <row r="74" spans="1:43">
      <c r="A74" s="8">
        <v>3</v>
      </c>
      <c r="B74" s="8" t="s">
        <v>250</v>
      </c>
      <c r="C74" s="8" t="s">
        <v>251</v>
      </c>
      <c r="D74" s="8" t="s">
        <v>252</v>
      </c>
      <c r="E74" s="8" t="s">
        <v>250</v>
      </c>
      <c r="F74" s="8" t="s">
        <v>252</v>
      </c>
      <c r="G74" s="8" t="s">
        <v>265</v>
      </c>
      <c r="H74" s="8" t="s">
        <v>254</v>
      </c>
      <c r="I74" s="8" t="s">
        <v>266</v>
      </c>
      <c r="J74" s="8"/>
      <c r="K74" s="8"/>
      <c r="L74" s="8"/>
      <c r="M74" s="8" t="s">
        <v>256</v>
      </c>
      <c r="N74" s="8" t="s">
        <v>254</v>
      </c>
      <c r="O74" s="9" t="s">
        <v>267</v>
      </c>
      <c r="P74" s="8"/>
      <c r="Q74" s="8" t="s">
        <v>268</v>
      </c>
      <c r="R74" s="8" t="s">
        <v>74</v>
      </c>
      <c r="S74" s="8" t="s">
        <v>70</v>
      </c>
      <c r="T74" s="8">
        <v>36</v>
      </c>
      <c r="U74" s="21">
        <v>9350</v>
      </c>
      <c r="V74" s="21">
        <v>9350</v>
      </c>
      <c r="W74" s="10"/>
      <c r="X74" s="11">
        <f t="shared" si="16"/>
        <v>18700</v>
      </c>
      <c r="Y74" s="12">
        <f t="shared" si="17"/>
        <v>9350</v>
      </c>
      <c r="Z74" s="12">
        <f t="shared" si="18"/>
        <v>9350</v>
      </c>
      <c r="AA74" s="20"/>
      <c r="AB74" s="11">
        <f t="shared" si="19"/>
        <v>18700</v>
      </c>
      <c r="AC74" s="12">
        <f t="shared" si="20"/>
        <v>9350</v>
      </c>
      <c r="AD74" s="12">
        <f t="shared" si="21"/>
        <v>9350</v>
      </c>
      <c r="AE74" s="12">
        <f t="shared" si="22"/>
        <v>0</v>
      </c>
      <c r="AF74" s="11">
        <f t="shared" si="23"/>
        <v>18700</v>
      </c>
      <c r="AG74" s="11">
        <f t="shared" si="24"/>
        <v>56100</v>
      </c>
      <c r="AH74" s="13" t="s">
        <v>142</v>
      </c>
      <c r="AI74" s="13" t="s">
        <v>60</v>
      </c>
      <c r="AJ74" s="13" t="s">
        <v>260</v>
      </c>
      <c r="AK74" s="13" t="s">
        <v>62</v>
      </c>
      <c r="AL74" s="13" t="s">
        <v>63</v>
      </c>
      <c r="AM74" s="22">
        <v>46022</v>
      </c>
      <c r="AN74" s="8" t="s">
        <v>63</v>
      </c>
      <c r="AO74" s="22">
        <v>46023</v>
      </c>
      <c r="AP74" s="22">
        <v>47118</v>
      </c>
      <c r="AQ74" s="16"/>
    </row>
    <row r="75" spans="1:43">
      <c r="A75" s="8">
        <v>4</v>
      </c>
      <c r="B75" s="8" t="s">
        <v>250</v>
      </c>
      <c r="C75" s="8" t="s">
        <v>251</v>
      </c>
      <c r="D75" s="8" t="s">
        <v>252</v>
      </c>
      <c r="E75" s="8" t="s">
        <v>250</v>
      </c>
      <c r="F75" s="8" t="s">
        <v>252</v>
      </c>
      <c r="G75" s="8" t="s">
        <v>269</v>
      </c>
      <c r="H75" s="8" t="s">
        <v>254</v>
      </c>
      <c r="I75" s="8" t="s">
        <v>270</v>
      </c>
      <c r="J75" s="8"/>
      <c r="K75" s="8"/>
      <c r="L75" s="8"/>
      <c r="M75" s="8" t="s">
        <v>256</v>
      </c>
      <c r="N75" s="8" t="s">
        <v>254</v>
      </c>
      <c r="O75" s="9" t="s">
        <v>271</v>
      </c>
      <c r="P75" s="8"/>
      <c r="Q75" s="8" t="s">
        <v>272</v>
      </c>
      <c r="R75" s="8" t="s">
        <v>74</v>
      </c>
      <c r="S75" s="8" t="s">
        <v>273</v>
      </c>
      <c r="T75" s="8">
        <v>36</v>
      </c>
      <c r="U75" s="21">
        <v>7766</v>
      </c>
      <c r="V75" s="21">
        <v>7766</v>
      </c>
      <c r="W75" s="10"/>
      <c r="X75" s="11">
        <f t="shared" si="16"/>
        <v>15532</v>
      </c>
      <c r="Y75" s="12">
        <f t="shared" si="17"/>
        <v>7766</v>
      </c>
      <c r="Z75" s="12">
        <f t="shared" si="18"/>
        <v>7766</v>
      </c>
      <c r="AA75" s="20"/>
      <c r="AB75" s="11">
        <f t="shared" si="19"/>
        <v>15532</v>
      </c>
      <c r="AC75" s="12">
        <f t="shared" si="20"/>
        <v>7766</v>
      </c>
      <c r="AD75" s="12">
        <f t="shared" si="21"/>
        <v>7766</v>
      </c>
      <c r="AE75" s="12">
        <f t="shared" si="22"/>
        <v>0</v>
      </c>
      <c r="AF75" s="11">
        <f t="shared" si="23"/>
        <v>15532</v>
      </c>
      <c r="AG75" s="11">
        <f t="shared" si="24"/>
        <v>46596</v>
      </c>
      <c r="AH75" s="13" t="s">
        <v>142</v>
      </c>
      <c r="AI75" s="13" t="s">
        <v>60</v>
      </c>
      <c r="AJ75" s="13" t="s">
        <v>260</v>
      </c>
      <c r="AK75" s="13" t="s">
        <v>62</v>
      </c>
      <c r="AL75" s="13" t="s">
        <v>63</v>
      </c>
      <c r="AM75" s="22">
        <v>46022</v>
      </c>
      <c r="AN75" s="8" t="s">
        <v>63</v>
      </c>
      <c r="AO75" s="22">
        <v>46023</v>
      </c>
      <c r="AP75" s="22">
        <v>47118</v>
      </c>
      <c r="AQ75" s="16"/>
    </row>
    <row r="76" spans="1:43">
      <c r="A76" s="8">
        <v>5</v>
      </c>
      <c r="B76" s="8" t="s">
        <v>250</v>
      </c>
      <c r="C76" s="8" t="s">
        <v>251</v>
      </c>
      <c r="D76" s="8" t="s">
        <v>252</v>
      </c>
      <c r="E76" s="8" t="s">
        <v>250</v>
      </c>
      <c r="F76" s="8" t="s">
        <v>252</v>
      </c>
      <c r="G76" s="8" t="s">
        <v>274</v>
      </c>
      <c r="H76" s="8" t="s">
        <v>254</v>
      </c>
      <c r="I76" s="8" t="s">
        <v>275</v>
      </c>
      <c r="J76" s="8"/>
      <c r="K76" s="8"/>
      <c r="L76" s="8"/>
      <c r="M76" s="8" t="s">
        <v>256</v>
      </c>
      <c r="N76" s="8" t="s">
        <v>254</v>
      </c>
      <c r="O76" s="9" t="s">
        <v>276</v>
      </c>
      <c r="P76" s="8"/>
      <c r="Q76" s="8" t="s">
        <v>277</v>
      </c>
      <c r="R76" s="8" t="s">
        <v>74</v>
      </c>
      <c r="S76" s="8" t="s">
        <v>70</v>
      </c>
      <c r="T76" s="8">
        <v>36</v>
      </c>
      <c r="U76" s="21">
        <v>6480</v>
      </c>
      <c r="V76" s="21">
        <v>6480</v>
      </c>
      <c r="W76" s="10"/>
      <c r="X76" s="11">
        <f t="shared" si="16"/>
        <v>12960</v>
      </c>
      <c r="Y76" s="12">
        <f t="shared" si="17"/>
        <v>6480</v>
      </c>
      <c r="Z76" s="12">
        <f t="shared" si="18"/>
        <v>6480</v>
      </c>
      <c r="AA76" s="20"/>
      <c r="AB76" s="11">
        <f t="shared" si="19"/>
        <v>12960</v>
      </c>
      <c r="AC76" s="12">
        <f t="shared" si="20"/>
        <v>6480</v>
      </c>
      <c r="AD76" s="12">
        <f t="shared" si="21"/>
        <v>6480</v>
      </c>
      <c r="AE76" s="12">
        <f t="shared" si="22"/>
        <v>0</v>
      </c>
      <c r="AF76" s="11">
        <f t="shared" si="23"/>
        <v>12960</v>
      </c>
      <c r="AG76" s="11">
        <f t="shared" si="24"/>
        <v>38880</v>
      </c>
      <c r="AH76" s="13" t="s">
        <v>142</v>
      </c>
      <c r="AI76" s="13" t="s">
        <v>60</v>
      </c>
      <c r="AJ76" s="13" t="s">
        <v>260</v>
      </c>
      <c r="AK76" s="13" t="s">
        <v>62</v>
      </c>
      <c r="AL76" s="13" t="s">
        <v>63</v>
      </c>
      <c r="AM76" s="22">
        <v>46022</v>
      </c>
      <c r="AN76" s="8" t="s">
        <v>63</v>
      </c>
      <c r="AO76" s="22">
        <v>46023</v>
      </c>
      <c r="AP76" s="22">
        <v>47118</v>
      </c>
      <c r="AQ76" s="16"/>
    </row>
    <row r="77" spans="1:43">
      <c r="A77" s="8">
        <v>6</v>
      </c>
      <c r="B77" s="8" t="s">
        <v>250</v>
      </c>
      <c r="C77" s="8" t="s">
        <v>251</v>
      </c>
      <c r="D77" s="8" t="s">
        <v>252</v>
      </c>
      <c r="E77" s="8" t="s">
        <v>250</v>
      </c>
      <c r="F77" s="8" t="s">
        <v>252</v>
      </c>
      <c r="G77" s="8" t="s">
        <v>278</v>
      </c>
      <c r="H77" s="8" t="s">
        <v>254</v>
      </c>
      <c r="I77" s="8" t="s">
        <v>279</v>
      </c>
      <c r="J77" s="8"/>
      <c r="K77" s="8"/>
      <c r="L77" s="8"/>
      <c r="M77" s="8" t="s">
        <v>256</v>
      </c>
      <c r="N77" s="8" t="s">
        <v>254</v>
      </c>
      <c r="O77" s="9" t="s">
        <v>280</v>
      </c>
      <c r="P77" s="8"/>
      <c r="Q77" s="8" t="s">
        <v>281</v>
      </c>
      <c r="R77" s="8" t="s">
        <v>74</v>
      </c>
      <c r="S77" s="8" t="s">
        <v>70</v>
      </c>
      <c r="T77" s="8">
        <v>36</v>
      </c>
      <c r="U77" s="21">
        <v>3500</v>
      </c>
      <c r="V77" s="21">
        <v>3500</v>
      </c>
      <c r="W77" s="10"/>
      <c r="X77" s="11">
        <f t="shared" si="16"/>
        <v>7000</v>
      </c>
      <c r="Y77" s="12">
        <f t="shared" si="17"/>
        <v>3500</v>
      </c>
      <c r="Z77" s="12">
        <f t="shared" si="18"/>
        <v>3500</v>
      </c>
      <c r="AA77" s="20"/>
      <c r="AB77" s="11">
        <f t="shared" si="19"/>
        <v>7000</v>
      </c>
      <c r="AC77" s="12">
        <f t="shared" si="20"/>
        <v>3500</v>
      </c>
      <c r="AD77" s="12">
        <f t="shared" si="21"/>
        <v>3500</v>
      </c>
      <c r="AE77" s="12">
        <f t="shared" si="22"/>
        <v>0</v>
      </c>
      <c r="AF77" s="11">
        <f t="shared" si="23"/>
        <v>7000</v>
      </c>
      <c r="AG77" s="11">
        <f t="shared" si="24"/>
        <v>21000</v>
      </c>
      <c r="AH77" s="13" t="s">
        <v>142</v>
      </c>
      <c r="AI77" s="13" t="s">
        <v>60</v>
      </c>
      <c r="AJ77" s="13" t="s">
        <v>260</v>
      </c>
      <c r="AK77" s="13" t="s">
        <v>62</v>
      </c>
      <c r="AL77" s="13" t="s">
        <v>63</v>
      </c>
      <c r="AM77" s="22">
        <v>46022</v>
      </c>
      <c r="AN77" s="8" t="s">
        <v>63</v>
      </c>
      <c r="AO77" s="22">
        <v>46023</v>
      </c>
      <c r="AP77" s="22">
        <v>47118</v>
      </c>
      <c r="AQ77" s="16"/>
    </row>
    <row r="78" spans="1:43">
      <c r="A78" s="8">
        <v>7</v>
      </c>
      <c r="B78" s="8" t="s">
        <v>250</v>
      </c>
      <c r="C78" s="8" t="s">
        <v>251</v>
      </c>
      <c r="D78" s="8" t="s">
        <v>252</v>
      </c>
      <c r="E78" s="8" t="s">
        <v>250</v>
      </c>
      <c r="F78" s="8" t="s">
        <v>252</v>
      </c>
      <c r="G78" s="8" t="s">
        <v>282</v>
      </c>
      <c r="H78" s="8" t="s">
        <v>254</v>
      </c>
      <c r="I78" s="8" t="s">
        <v>283</v>
      </c>
      <c r="J78" s="8"/>
      <c r="K78" s="8"/>
      <c r="L78" s="8"/>
      <c r="M78" s="8" t="s">
        <v>256</v>
      </c>
      <c r="N78" s="8" t="s">
        <v>254</v>
      </c>
      <c r="O78" s="9" t="s">
        <v>284</v>
      </c>
      <c r="P78" s="8"/>
      <c r="Q78" s="8" t="s">
        <v>285</v>
      </c>
      <c r="R78" s="8" t="s">
        <v>74</v>
      </c>
      <c r="S78" s="8" t="s">
        <v>259</v>
      </c>
      <c r="T78" s="8">
        <v>36</v>
      </c>
      <c r="U78" s="21">
        <v>6572.5</v>
      </c>
      <c r="V78" s="21">
        <v>6572.5</v>
      </c>
      <c r="W78" s="10"/>
      <c r="X78" s="11">
        <f t="shared" si="16"/>
        <v>13145</v>
      </c>
      <c r="Y78" s="12">
        <f t="shared" si="17"/>
        <v>6572.5</v>
      </c>
      <c r="Z78" s="12">
        <f t="shared" si="18"/>
        <v>6572.5</v>
      </c>
      <c r="AA78" s="20"/>
      <c r="AB78" s="11">
        <f t="shared" si="19"/>
        <v>13145</v>
      </c>
      <c r="AC78" s="12">
        <f t="shared" si="20"/>
        <v>6572.5</v>
      </c>
      <c r="AD78" s="12">
        <f t="shared" si="21"/>
        <v>6572.5</v>
      </c>
      <c r="AE78" s="12">
        <f t="shared" si="22"/>
        <v>0</v>
      </c>
      <c r="AF78" s="11">
        <f t="shared" si="23"/>
        <v>13145</v>
      </c>
      <c r="AG78" s="11">
        <f t="shared" si="24"/>
        <v>39435</v>
      </c>
      <c r="AH78" s="13" t="s">
        <v>142</v>
      </c>
      <c r="AI78" s="13" t="s">
        <v>60</v>
      </c>
      <c r="AJ78" s="13" t="s">
        <v>260</v>
      </c>
      <c r="AK78" s="13" t="s">
        <v>62</v>
      </c>
      <c r="AL78" s="13" t="s">
        <v>63</v>
      </c>
      <c r="AM78" s="22">
        <v>46022</v>
      </c>
      <c r="AN78" s="8" t="s">
        <v>63</v>
      </c>
      <c r="AO78" s="22">
        <v>46023</v>
      </c>
      <c r="AP78" s="22">
        <v>47118</v>
      </c>
      <c r="AQ78" s="16"/>
    </row>
    <row r="79" spans="1:43">
      <c r="A79" s="8">
        <v>8</v>
      </c>
      <c r="B79" s="8" t="s">
        <v>250</v>
      </c>
      <c r="C79" s="8" t="s">
        <v>251</v>
      </c>
      <c r="D79" s="8" t="s">
        <v>252</v>
      </c>
      <c r="E79" s="8" t="s">
        <v>250</v>
      </c>
      <c r="F79" s="8" t="s">
        <v>252</v>
      </c>
      <c r="G79" s="8" t="s">
        <v>286</v>
      </c>
      <c r="H79" s="8" t="s">
        <v>287</v>
      </c>
      <c r="I79" s="8"/>
      <c r="J79" s="8"/>
      <c r="K79" s="8"/>
      <c r="L79" s="8"/>
      <c r="M79" s="8" t="s">
        <v>256</v>
      </c>
      <c r="N79" s="8" t="s">
        <v>254</v>
      </c>
      <c r="O79" s="9" t="s">
        <v>288</v>
      </c>
      <c r="P79" s="8"/>
      <c r="Q79" s="8" t="s">
        <v>289</v>
      </c>
      <c r="R79" s="8" t="s">
        <v>74</v>
      </c>
      <c r="S79" s="8" t="s">
        <v>70</v>
      </c>
      <c r="T79" s="8">
        <v>36</v>
      </c>
      <c r="U79" s="21">
        <v>1975</v>
      </c>
      <c r="V79" s="21">
        <v>1975</v>
      </c>
      <c r="W79" s="10"/>
      <c r="X79" s="11">
        <f t="shared" si="16"/>
        <v>3950</v>
      </c>
      <c r="Y79" s="12">
        <f t="shared" si="17"/>
        <v>1975</v>
      </c>
      <c r="Z79" s="12">
        <f t="shared" si="18"/>
        <v>1975</v>
      </c>
      <c r="AA79" s="20"/>
      <c r="AB79" s="11">
        <f t="shared" si="19"/>
        <v>3950</v>
      </c>
      <c r="AC79" s="12">
        <f t="shared" si="20"/>
        <v>1975</v>
      </c>
      <c r="AD79" s="12">
        <f t="shared" si="21"/>
        <v>1975</v>
      </c>
      <c r="AE79" s="12">
        <f t="shared" si="22"/>
        <v>0</v>
      </c>
      <c r="AF79" s="11">
        <f t="shared" si="23"/>
        <v>3950</v>
      </c>
      <c r="AG79" s="11">
        <f t="shared" si="24"/>
        <v>11850</v>
      </c>
      <c r="AH79" s="13" t="s">
        <v>142</v>
      </c>
      <c r="AI79" s="13" t="s">
        <v>60</v>
      </c>
      <c r="AJ79" s="13" t="s">
        <v>260</v>
      </c>
      <c r="AK79" s="13" t="s">
        <v>62</v>
      </c>
      <c r="AL79" s="13" t="s">
        <v>63</v>
      </c>
      <c r="AM79" s="22">
        <v>46022</v>
      </c>
      <c r="AN79" s="8" t="s">
        <v>63</v>
      </c>
      <c r="AO79" s="22">
        <v>46023</v>
      </c>
      <c r="AP79" s="22">
        <v>47118</v>
      </c>
      <c r="AQ79" s="16"/>
    </row>
    <row r="80" spans="1:43">
      <c r="A80" s="8">
        <v>9</v>
      </c>
      <c r="B80" s="8" t="s">
        <v>250</v>
      </c>
      <c r="C80" s="8" t="s">
        <v>251</v>
      </c>
      <c r="D80" s="8" t="s">
        <v>252</v>
      </c>
      <c r="E80" s="8" t="s">
        <v>250</v>
      </c>
      <c r="F80" s="8" t="s">
        <v>252</v>
      </c>
      <c r="G80" s="8" t="s">
        <v>290</v>
      </c>
      <c r="H80" s="8" t="s">
        <v>291</v>
      </c>
      <c r="I80" s="8"/>
      <c r="J80" s="8"/>
      <c r="K80" s="8"/>
      <c r="L80" s="8"/>
      <c r="M80" s="8" t="s">
        <v>256</v>
      </c>
      <c r="N80" s="8" t="s">
        <v>254</v>
      </c>
      <c r="O80" s="9" t="s">
        <v>292</v>
      </c>
      <c r="P80" s="8"/>
      <c r="Q80" s="8" t="s">
        <v>293</v>
      </c>
      <c r="R80" s="8" t="s">
        <v>74</v>
      </c>
      <c r="S80" s="8" t="s">
        <v>70</v>
      </c>
      <c r="T80" s="8">
        <v>36</v>
      </c>
      <c r="U80" s="21">
        <v>3920</v>
      </c>
      <c r="V80" s="21">
        <v>3920</v>
      </c>
      <c r="W80" s="10"/>
      <c r="X80" s="11">
        <f t="shared" si="16"/>
        <v>7840</v>
      </c>
      <c r="Y80" s="12">
        <f t="shared" si="17"/>
        <v>3920</v>
      </c>
      <c r="Z80" s="12">
        <f t="shared" si="18"/>
        <v>3920</v>
      </c>
      <c r="AA80" s="20"/>
      <c r="AB80" s="11">
        <f t="shared" si="19"/>
        <v>7840</v>
      </c>
      <c r="AC80" s="12">
        <f t="shared" si="20"/>
        <v>3920</v>
      </c>
      <c r="AD80" s="12">
        <f t="shared" si="21"/>
        <v>3920</v>
      </c>
      <c r="AE80" s="12">
        <f t="shared" si="22"/>
        <v>0</v>
      </c>
      <c r="AF80" s="11">
        <f t="shared" si="23"/>
        <v>7840</v>
      </c>
      <c r="AG80" s="11">
        <f t="shared" si="24"/>
        <v>23520</v>
      </c>
      <c r="AH80" s="13" t="s">
        <v>142</v>
      </c>
      <c r="AI80" s="13" t="s">
        <v>60</v>
      </c>
      <c r="AJ80" s="13" t="s">
        <v>260</v>
      </c>
      <c r="AK80" s="13" t="s">
        <v>62</v>
      </c>
      <c r="AL80" s="13" t="s">
        <v>63</v>
      </c>
      <c r="AM80" s="22">
        <v>46022</v>
      </c>
      <c r="AN80" s="8" t="s">
        <v>63</v>
      </c>
      <c r="AO80" s="22">
        <v>46023</v>
      </c>
      <c r="AP80" s="22">
        <v>47118</v>
      </c>
      <c r="AQ80" s="16"/>
    </row>
    <row r="81" spans="1:43">
      <c r="A81" s="8">
        <v>10</v>
      </c>
      <c r="B81" s="8" t="s">
        <v>250</v>
      </c>
      <c r="C81" s="8" t="s">
        <v>251</v>
      </c>
      <c r="D81" s="8" t="s">
        <v>252</v>
      </c>
      <c r="E81" s="8" t="s">
        <v>250</v>
      </c>
      <c r="F81" s="8" t="s">
        <v>252</v>
      </c>
      <c r="G81" s="8" t="s">
        <v>294</v>
      </c>
      <c r="H81" s="8" t="s">
        <v>295</v>
      </c>
      <c r="I81" s="8"/>
      <c r="J81" s="8"/>
      <c r="K81" s="8"/>
      <c r="L81" s="8"/>
      <c r="M81" s="8" t="s">
        <v>256</v>
      </c>
      <c r="N81" s="8" t="s">
        <v>254</v>
      </c>
      <c r="O81" s="9" t="s">
        <v>296</v>
      </c>
      <c r="P81" s="8"/>
      <c r="Q81" s="8" t="s">
        <v>297</v>
      </c>
      <c r="R81" s="8" t="s">
        <v>74</v>
      </c>
      <c r="S81" s="8" t="s">
        <v>70</v>
      </c>
      <c r="T81" s="8">
        <v>36</v>
      </c>
      <c r="U81" s="21">
        <v>2050</v>
      </c>
      <c r="V81" s="21">
        <v>2050</v>
      </c>
      <c r="W81" s="10"/>
      <c r="X81" s="11">
        <f t="shared" si="16"/>
        <v>4100</v>
      </c>
      <c r="Y81" s="12">
        <f t="shared" si="17"/>
        <v>2050</v>
      </c>
      <c r="Z81" s="12">
        <f t="shared" si="18"/>
        <v>2050</v>
      </c>
      <c r="AA81" s="20"/>
      <c r="AB81" s="11">
        <f t="shared" si="19"/>
        <v>4100</v>
      </c>
      <c r="AC81" s="12">
        <f t="shared" si="20"/>
        <v>2050</v>
      </c>
      <c r="AD81" s="12">
        <f t="shared" si="21"/>
        <v>2050</v>
      </c>
      <c r="AE81" s="12">
        <f t="shared" si="22"/>
        <v>0</v>
      </c>
      <c r="AF81" s="11">
        <f t="shared" si="23"/>
        <v>4100</v>
      </c>
      <c r="AG81" s="11">
        <f t="shared" si="24"/>
        <v>12300</v>
      </c>
      <c r="AH81" s="13" t="s">
        <v>142</v>
      </c>
      <c r="AI81" s="13" t="s">
        <v>60</v>
      </c>
      <c r="AJ81" s="13" t="s">
        <v>260</v>
      </c>
      <c r="AK81" s="13" t="s">
        <v>62</v>
      </c>
      <c r="AL81" s="13" t="s">
        <v>63</v>
      </c>
      <c r="AM81" s="22">
        <v>46022</v>
      </c>
      <c r="AN81" s="8" t="s">
        <v>63</v>
      </c>
      <c r="AO81" s="22">
        <v>46023</v>
      </c>
      <c r="AP81" s="22">
        <v>47118</v>
      </c>
      <c r="AQ81" s="16"/>
    </row>
    <row r="82" spans="1:43">
      <c r="A82" s="8">
        <v>11</v>
      </c>
      <c r="B82" s="8" t="s">
        <v>250</v>
      </c>
      <c r="C82" s="8" t="s">
        <v>251</v>
      </c>
      <c r="D82" s="8" t="s">
        <v>252</v>
      </c>
      <c r="E82" s="8" t="s">
        <v>250</v>
      </c>
      <c r="F82" s="8" t="s">
        <v>252</v>
      </c>
      <c r="G82" s="8" t="s">
        <v>298</v>
      </c>
      <c r="H82" s="8" t="s">
        <v>299</v>
      </c>
      <c r="I82" s="8"/>
      <c r="J82" s="8"/>
      <c r="K82" s="8"/>
      <c r="L82" s="8"/>
      <c r="M82" s="8" t="s">
        <v>256</v>
      </c>
      <c r="N82" s="8" t="s">
        <v>254</v>
      </c>
      <c r="O82" s="9" t="s">
        <v>300</v>
      </c>
      <c r="P82" s="8"/>
      <c r="Q82" s="8" t="s">
        <v>301</v>
      </c>
      <c r="R82" s="8" t="s">
        <v>74</v>
      </c>
      <c r="S82" s="8" t="s">
        <v>70</v>
      </c>
      <c r="T82" s="8">
        <v>36</v>
      </c>
      <c r="U82" s="21">
        <v>1980</v>
      </c>
      <c r="V82" s="21">
        <v>1980</v>
      </c>
      <c r="W82" s="10"/>
      <c r="X82" s="11">
        <f t="shared" si="16"/>
        <v>3960</v>
      </c>
      <c r="Y82" s="12">
        <f t="shared" si="17"/>
        <v>1980</v>
      </c>
      <c r="Z82" s="12">
        <f t="shared" si="18"/>
        <v>1980</v>
      </c>
      <c r="AA82" s="20"/>
      <c r="AB82" s="11">
        <f t="shared" si="19"/>
        <v>3960</v>
      </c>
      <c r="AC82" s="12">
        <f t="shared" si="20"/>
        <v>1980</v>
      </c>
      <c r="AD82" s="12">
        <f t="shared" si="21"/>
        <v>1980</v>
      </c>
      <c r="AE82" s="12">
        <f t="shared" si="22"/>
        <v>0</v>
      </c>
      <c r="AF82" s="11">
        <f t="shared" si="23"/>
        <v>3960</v>
      </c>
      <c r="AG82" s="11">
        <f t="shared" si="24"/>
        <v>11880</v>
      </c>
      <c r="AH82" s="13" t="s">
        <v>142</v>
      </c>
      <c r="AI82" s="13" t="s">
        <v>60</v>
      </c>
      <c r="AJ82" s="13" t="s">
        <v>260</v>
      </c>
      <c r="AK82" s="13" t="s">
        <v>62</v>
      </c>
      <c r="AL82" s="13" t="s">
        <v>63</v>
      </c>
      <c r="AM82" s="22">
        <v>46022</v>
      </c>
      <c r="AN82" s="8" t="s">
        <v>63</v>
      </c>
      <c r="AO82" s="22">
        <v>46023</v>
      </c>
      <c r="AP82" s="22">
        <v>47118</v>
      </c>
      <c r="AQ82" s="16"/>
    </row>
    <row r="83" spans="1:43">
      <c r="A83" s="8">
        <v>12</v>
      </c>
      <c r="B83" s="8" t="s">
        <v>250</v>
      </c>
      <c r="C83" s="8" t="s">
        <v>251</v>
      </c>
      <c r="D83" s="8" t="s">
        <v>252</v>
      </c>
      <c r="E83" s="8" t="s">
        <v>250</v>
      </c>
      <c r="F83" s="8" t="s">
        <v>252</v>
      </c>
      <c r="G83" s="8" t="s">
        <v>302</v>
      </c>
      <c r="H83" s="8" t="s">
        <v>303</v>
      </c>
      <c r="I83" s="8"/>
      <c r="J83" s="8"/>
      <c r="K83" s="8"/>
      <c r="L83" s="8"/>
      <c r="M83" s="8" t="s">
        <v>256</v>
      </c>
      <c r="N83" s="8" t="s">
        <v>254</v>
      </c>
      <c r="O83" s="9" t="s">
        <v>304</v>
      </c>
      <c r="P83" s="8"/>
      <c r="Q83" s="8" t="s">
        <v>305</v>
      </c>
      <c r="R83" s="8" t="s">
        <v>74</v>
      </c>
      <c r="S83" s="8" t="s">
        <v>70</v>
      </c>
      <c r="T83" s="8">
        <v>36</v>
      </c>
      <c r="U83" s="21">
        <v>5940</v>
      </c>
      <c r="V83" s="21">
        <v>5940</v>
      </c>
      <c r="W83" s="10"/>
      <c r="X83" s="11">
        <f t="shared" si="16"/>
        <v>11880</v>
      </c>
      <c r="Y83" s="12">
        <f t="shared" si="17"/>
        <v>5940</v>
      </c>
      <c r="Z83" s="12">
        <f t="shared" si="18"/>
        <v>5940</v>
      </c>
      <c r="AA83" s="20"/>
      <c r="AB83" s="11">
        <f t="shared" si="19"/>
        <v>11880</v>
      </c>
      <c r="AC83" s="12">
        <f t="shared" si="20"/>
        <v>5940</v>
      </c>
      <c r="AD83" s="12">
        <f t="shared" si="21"/>
        <v>5940</v>
      </c>
      <c r="AE83" s="12">
        <f t="shared" si="22"/>
        <v>0</v>
      </c>
      <c r="AF83" s="11">
        <f t="shared" si="23"/>
        <v>11880</v>
      </c>
      <c r="AG83" s="11">
        <f t="shared" si="24"/>
        <v>35640</v>
      </c>
      <c r="AH83" s="13" t="s">
        <v>142</v>
      </c>
      <c r="AI83" s="13" t="s">
        <v>60</v>
      </c>
      <c r="AJ83" s="13" t="s">
        <v>260</v>
      </c>
      <c r="AK83" s="13" t="s">
        <v>62</v>
      </c>
      <c r="AL83" s="13" t="s">
        <v>63</v>
      </c>
      <c r="AM83" s="22">
        <v>46022</v>
      </c>
      <c r="AN83" s="8" t="s">
        <v>63</v>
      </c>
      <c r="AO83" s="22">
        <v>46023</v>
      </c>
      <c r="AP83" s="22">
        <v>47118</v>
      </c>
      <c r="AQ83" s="16"/>
    </row>
    <row r="84" spans="1:43">
      <c r="A84" s="8">
        <v>13</v>
      </c>
      <c r="B84" s="8" t="s">
        <v>250</v>
      </c>
      <c r="C84" s="8" t="s">
        <v>251</v>
      </c>
      <c r="D84" s="8" t="s">
        <v>252</v>
      </c>
      <c r="E84" s="8" t="s">
        <v>250</v>
      </c>
      <c r="F84" s="8" t="s">
        <v>252</v>
      </c>
      <c r="G84" s="8" t="s">
        <v>302</v>
      </c>
      <c r="H84" s="8" t="s">
        <v>303</v>
      </c>
      <c r="I84" s="8"/>
      <c r="J84" s="8"/>
      <c r="K84" s="8"/>
      <c r="L84" s="8"/>
      <c r="M84" s="8" t="s">
        <v>256</v>
      </c>
      <c r="N84" s="8" t="s">
        <v>254</v>
      </c>
      <c r="O84" s="9" t="s">
        <v>306</v>
      </c>
      <c r="P84" s="8"/>
      <c r="Q84" s="8" t="s">
        <v>307</v>
      </c>
      <c r="R84" s="8" t="s">
        <v>74</v>
      </c>
      <c r="S84" s="8" t="s">
        <v>70</v>
      </c>
      <c r="T84" s="8">
        <v>36</v>
      </c>
      <c r="U84" s="21">
        <v>1375</v>
      </c>
      <c r="V84" s="21">
        <v>1375</v>
      </c>
      <c r="W84" s="10"/>
      <c r="X84" s="11">
        <f t="shared" si="16"/>
        <v>2750</v>
      </c>
      <c r="Y84" s="12">
        <f t="shared" si="17"/>
        <v>1375</v>
      </c>
      <c r="Z84" s="12">
        <f t="shared" si="18"/>
        <v>1375</v>
      </c>
      <c r="AA84" s="20"/>
      <c r="AB84" s="11">
        <f t="shared" si="19"/>
        <v>2750</v>
      </c>
      <c r="AC84" s="12">
        <f t="shared" si="20"/>
        <v>1375</v>
      </c>
      <c r="AD84" s="12">
        <f t="shared" si="21"/>
        <v>1375</v>
      </c>
      <c r="AE84" s="12">
        <f t="shared" si="22"/>
        <v>0</v>
      </c>
      <c r="AF84" s="11">
        <f t="shared" si="23"/>
        <v>2750</v>
      </c>
      <c r="AG84" s="11">
        <f t="shared" si="24"/>
        <v>8250</v>
      </c>
      <c r="AH84" s="13" t="s">
        <v>142</v>
      </c>
      <c r="AI84" s="13" t="s">
        <v>60</v>
      </c>
      <c r="AJ84" s="13" t="s">
        <v>260</v>
      </c>
      <c r="AK84" s="13" t="s">
        <v>62</v>
      </c>
      <c r="AL84" s="13" t="s">
        <v>63</v>
      </c>
      <c r="AM84" s="22">
        <v>46022</v>
      </c>
      <c r="AN84" s="8" t="s">
        <v>63</v>
      </c>
      <c r="AO84" s="22">
        <v>46023</v>
      </c>
      <c r="AP84" s="22">
        <v>47118</v>
      </c>
      <c r="AQ84" s="16"/>
    </row>
    <row r="85" spans="1:43">
      <c r="A85" s="8">
        <v>14</v>
      </c>
      <c r="B85" s="8" t="s">
        <v>250</v>
      </c>
      <c r="C85" s="8" t="s">
        <v>251</v>
      </c>
      <c r="D85" s="8" t="s">
        <v>252</v>
      </c>
      <c r="E85" s="8" t="s">
        <v>250</v>
      </c>
      <c r="F85" s="8" t="s">
        <v>252</v>
      </c>
      <c r="G85" s="8" t="s">
        <v>308</v>
      </c>
      <c r="H85" s="8" t="s">
        <v>254</v>
      </c>
      <c r="I85" s="8" t="s">
        <v>309</v>
      </c>
      <c r="J85" s="8"/>
      <c r="K85" s="8"/>
      <c r="L85" s="8"/>
      <c r="M85" s="8" t="s">
        <v>256</v>
      </c>
      <c r="N85" s="8" t="s">
        <v>254</v>
      </c>
      <c r="O85" s="9" t="s">
        <v>310</v>
      </c>
      <c r="P85" s="8"/>
      <c r="Q85" s="8" t="s">
        <v>311</v>
      </c>
      <c r="R85" s="8" t="s">
        <v>74</v>
      </c>
      <c r="S85" s="8" t="s">
        <v>312</v>
      </c>
      <c r="T85" s="8">
        <v>36</v>
      </c>
      <c r="U85" s="21">
        <v>2500</v>
      </c>
      <c r="V85" s="21">
        <v>2500</v>
      </c>
      <c r="W85" s="10"/>
      <c r="X85" s="11">
        <f t="shared" si="16"/>
        <v>5000</v>
      </c>
      <c r="Y85" s="12">
        <f t="shared" si="17"/>
        <v>2500</v>
      </c>
      <c r="Z85" s="12">
        <f t="shared" si="18"/>
        <v>2500</v>
      </c>
      <c r="AA85" s="20"/>
      <c r="AB85" s="11">
        <f t="shared" si="19"/>
        <v>5000</v>
      </c>
      <c r="AC85" s="12">
        <f t="shared" si="20"/>
        <v>2500</v>
      </c>
      <c r="AD85" s="12">
        <f t="shared" si="21"/>
        <v>2500</v>
      </c>
      <c r="AE85" s="12">
        <f t="shared" si="22"/>
        <v>0</v>
      </c>
      <c r="AF85" s="11">
        <f t="shared" si="23"/>
        <v>5000</v>
      </c>
      <c r="AG85" s="11">
        <f t="shared" si="24"/>
        <v>15000</v>
      </c>
      <c r="AH85" s="13" t="s">
        <v>142</v>
      </c>
      <c r="AI85" s="13" t="s">
        <v>60</v>
      </c>
      <c r="AJ85" s="13" t="s">
        <v>260</v>
      </c>
      <c r="AK85" s="13" t="s">
        <v>62</v>
      </c>
      <c r="AL85" s="13" t="s">
        <v>63</v>
      </c>
      <c r="AM85" s="22">
        <v>46022</v>
      </c>
      <c r="AN85" s="8" t="s">
        <v>63</v>
      </c>
      <c r="AO85" s="22">
        <v>46023</v>
      </c>
      <c r="AP85" s="22">
        <v>47118</v>
      </c>
      <c r="AQ85" s="16"/>
    </row>
    <row r="86" spans="1:43">
      <c r="A86" s="8">
        <v>15</v>
      </c>
      <c r="B86" s="8" t="s">
        <v>250</v>
      </c>
      <c r="C86" s="8" t="s">
        <v>251</v>
      </c>
      <c r="D86" s="8" t="s">
        <v>252</v>
      </c>
      <c r="E86" s="8" t="s">
        <v>250</v>
      </c>
      <c r="F86" s="8" t="s">
        <v>252</v>
      </c>
      <c r="G86" s="8" t="s">
        <v>313</v>
      </c>
      <c r="H86" s="8" t="s">
        <v>254</v>
      </c>
      <c r="I86" s="8" t="s">
        <v>314</v>
      </c>
      <c r="J86" s="8"/>
      <c r="K86" s="8"/>
      <c r="L86" s="8"/>
      <c r="M86" s="8" t="s">
        <v>256</v>
      </c>
      <c r="N86" s="8" t="s">
        <v>254</v>
      </c>
      <c r="O86" s="9" t="s">
        <v>315</v>
      </c>
      <c r="P86" s="8"/>
      <c r="Q86" s="8" t="s">
        <v>316</v>
      </c>
      <c r="R86" s="8" t="s">
        <v>74</v>
      </c>
      <c r="S86" s="8" t="s">
        <v>312</v>
      </c>
      <c r="T86" s="8">
        <v>36</v>
      </c>
      <c r="U86" s="21">
        <v>467.5</v>
      </c>
      <c r="V86" s="21">
        <v>467.5</v>
      </c>
      <c r="W86" s="10"/>
      <c r="X86" s="11">
        <f t="shared" si="16"/>
        <v>935</v>
      </c>
      <c r="Y86" s="12">
        <f t="shared" si="17"/>
        <v>467.5</v>
      </c>
      <c r="Z86" s="12">
        <f t="shared" si="18"/>
        <v>467.5</v>
      </c>
      <c r="AA86" s="20"/>
      <c r="AB86" s="11">
        <f t="shared" si="19"/>
        <v>935</v>
      </c>
      <c r="AC86" s="12">
        <f t="shared" si="20"/>
        <v>467.5</v>
      </c>
      <c r="AD86" s="12">
        <f t="shared" si="21"/>
        <v>467.5</v>
      </c>
      <c r="AE86" s="12">
        <f t="shared" si="22"/>
        <v>0</v>
      </c>
      <c r="AF86" s="11">
        <f t="shared" si="23"/>
        <v>935</v>
      </c>
      <c r="AG86" s="11">
        <f t="shared" si="24"/>
        <v>2805</v>
      </c>
      <c r="AH86" s="13" t="s">
        <v>142</v>
      </c>
      <c r="AI86" s="13" t="s">
        <v>60</v>
      </c>
      <c r="AJ86" s="13" t="s">
        <v>260</v>
      </c>
      <c r="AK86" s="13" t="s">
        <v>62</v>
      </c>
      <c r="AL86" s="13" t="s">
        <v>63</v>
      </c>
      <c r="AM86" s="22">
        <v>46022</v>
      </c>
      <c r="AN86" s="8" t="s">
        <v>63</v>
      </c>
      <c r="AO86" s="22">
        <v>46023</v>
      </c>
      <c r="AP86" s="22">
        <v>47118</v>
      </c>
      <c r="AQ86" s="16"/>
    </row>
    <row r="87" spans="1:43">
      <c r="A87" s="8">
        <v>16</v>
      </c>
      <c r="B87" s="8" t="s">
        <v>250</v>
      </c>
      <c r="C87" s="8" t="s">
        <v>251</v>
      </c>
      <c r="D87" s="8" t="s">
        <v>252</v>
      </c>
      <c r="E87" s="8" t="s">
        <v>250</v>
      </c>
      <c r="F87" s="8" t="s">
        <v>252</v>
      </c>
      <c r="G87" s="8" t="s">
        <v>317</v>
      </c>
      <c r="H87" s="8" t="s">
        <v>254</v>
      </c>
      <c r="I87" s="8" t="s">
        <v>318</v>
      </c>
      <c r="J87" s="8"/>
      <c r="K87" s="8"/>
      <c r="L87" s="8"/>
      <c r="M87" s="8" t="s">
        <v>256</v>
      </c>
      <c r="N87" s="8" t="s">
        <v>254</v>
      </c>
      <c r="O87" s="9" t="s">
        <v>319</v>
      </c>
      <c r="P87" s="8"/>
      <c r="Q87" s="8" t="s">
        <v>320</v>
      </c>
      <c r="R87" s="8" t="s">
        <v>74</v>
      </c>
      <c r="S87" s="8" t="s">
        <v>70</v>
      </c>
      <c r="T87" s="8">
        <v>36</v>
      </c>
      <c r="U87" s="21">
        <v>15557.5</v>
      </c>
      <c r="V87" s="21">
        <v>15557.5</v>
      </c>
      <c r="W87" s="10"/>
      <c r="X87" s="11">
        <f t="shared" si="16"/>
        <v>31115</v>
      </c>
      <c r="Y87" s="12">
        <f t="shared" si="17"/>
        <v>15557.5</v>
      </c>
      <c r="Z87" s="12">
        <f t="shared" si="18"/>
        <v>15557.5</v>
      </c>
      <c r="AA87" s="20"/>
      <c r="AB87" s="11">
        <f t="shared" si="19"/>
        <v>31115</v>
      </c>
      <c r="AC87" s="12">
        <f t="shared" si="20"/>
        <v>15557.5</v>
      </c>
      <c r="AD87" s="12">
        <f t="shared" si="21"/>
        <v>15557.5</v>
      </c>
      <c r="AE87" s="12">
        <f t="shared" si="22"/>
        <v>0</v>
      </c>
      <c r="AF87" s="11">
        <f t="shared" si="23"/>
        <v>31115</v>
      </c>
      <c r="AG87" s="11">
        <f t="shared" si="24"/>
        <v>93345</v>
      </c>
      <c r="AH87" s="13" t="s">
        <v>142</v>
      </c>
      <c r="AI87" s="13" t="s">
        <v>60</v>
      </c>
      <c r="AJ87" s="13" t="s">
        <v>260</v>
      </c>
      <c r="AK87" s="13" t="s">
        <v>62</v>
      </c>
      <c r="AL87" s="13" t="s">
        <v>63</v>
      </c>
      <c r="AM87" s="22">
        <v>46022</v>
      </c>
      <c r="AN87" s="8" t="s">
        <v>63</v>
      </c>
      <c r="AO87" s="22">
        <v>46023</v>
      </c>
      <c r="AP87" s="22">
        <v>47118</v>
      </c>
      <c r="AQ87" s="16"/>
    </row>
    <row r="88" spans="1:43">
      <c r="A88" s="8">
        <v>17</v>
      </c>
      <c r="B88" s="8" t="s">
        <v>250</v>
      </c>
      <c r="C88" s="8" t="s">
        <v>251</v>
      </c>
      <c r="D88" s="8" t="s">
        <v>252</v>
      </c>
      <c r="E88" s="8" t="s">
        <v>250</v>
      </c>
      <c r="F88" s="8" t="s">
        <v>252</v>
      </c>
      <c r="G88" s="8" t="s">
        <v>321</v>
      </c>
      <c r="H88" s="8" t="s">
        <v>254</v>
      </c>
      <c r="I88" s="8" t="s">
        <v>322</v>
      </c>
      <c r="J88" s="8"/>
      <c r="K88" s="8"/>
      <c r="L88" s="8"/>
      <c r="M88" s="8" t="s">
        <v>256</v>
      </c>
      <c r="N88" s="8" t="s">
        <v>254</v>
      </c>
      <c r="O88" s="9" t="s">
        <v>323</v>
      </c>
      <c r="P88" s="8"/>
      <c r="Q88" s="8" t="s">
        <v>324</v>
      </c>
      <c r="R88" s="8" t="s">
        <v>74</v>
      </c>
      <c r="S88" s="8" t="s">
        <v>70</v>
      </c>
      <c r="T88" s="8">
        <v>36</v>
      </c>
      <c r="U88" s="21">
        <v>6672.5</v>
      </c>
      <c r="V88" s="21">
        <v>6672.5</v>
      </c>
      <c r="W88" s="10"/>
      <c r="X88" s="11">
        <f t="shared" si="16"/>
        <v>13345</v>
      </c>
      <c r="Y88" s="12">
        <f t="shared" si="17"/>
        <v>6672.5</v>
      </c>
      <c r="Z88" s="12">
        <f t="shared" si="18"/>
        <v>6672.5</v>
      </c>
      <c r="AA88" s="20"/>
      <c r="AB88" s="11">
        <f t="shared" si="19"/>
        <v>13345</v>
      </c>
      <c r="AC88" s="12">
        <f t="shared" si="20"/>
        <v>6672.5</v>
      </c>
      <c r="AD88" s="12">
        <f t="shared" si="21"/>
        <v>6672.5</v>
      </c>
      <c r="AE88" s="12">
        <f t="shared" si="22"/>
        <v>0</v>
      </c>
      <c r="AF88" s="11">
        <f t="shared" si="23"/>
        <v>13345</v>
      </c>
      <c r="AG88" s="11">
        <f t="shared" si="24"/>
        <v>40035</v>
      </c>
      <c r="AH88" s="13" t="s">
        <v>142</v>
      </c>
      <c r="AI88" s="13" t="s">
        <v>60</v>
      </c>
      <c r="AJ88" s="13" t="s">
        <v>260</v>
      </c>
      <c r="AK88" s="13" t="s">
        <v>62</v>
      </c>
      <c r="AL88" s="13" t="s">
        <v>63</v>
      </c>
      <c r="AM88" s="22">
        <v>46022</v>
      </c>
      <c r="AN88" s="8" t="s">
        <v>63</v>
      </c>
      <c r="AO88" s="22">
        <v>46023</v>
      </c>
      <c r="AP88" s="22">
        <v>47118</v>
      </c>
      <c r="AQ88" s="16"/>
    </row>
    <row r="89" spans="1:43">
      <c r="A89" s="8">
        <v>18</v>
      </c>
      <c r="B89" s="8" t="s">
        <v>250</v>
      </c>
      <c r="C89" s="8" t="s">
        <v>251</v>
      </c>
      <c r="D89" s="8" t="s">
        <v>252</v>
      </c>
      <c r="E89" s="8" t="s">
        <v>250</v>
      </c>
      <c r="F89" s="8" t="s">
        <v>252</v>
      </c>
      <c r="G89" s="8" t="s">
        <v>325</v>
      </c>
      <c r="H89" s="8" t="s">
        <v>326</v>
      </c>
      <c r="I89" s="8"/>
      <c r="J89" s="8"/>
      <c r="K89" s="8"/>
      <c r="L89" s="8" t="s">
        <v>327</v>
      </c>
      <c r="M89" s="8" t="s">
        <v>256</v>
      </c>
      <c r="N89" s="8" t="s">
        <v>254</v>
      </c>
      <c r="O89" s="9" t="s">
        <v>328</v>
      </c>
      <c r="P89" s="8"/>
      <c r="Q89" s="8" t="s">
        <v>329</v>
      </c>
      <c r="R89" s="8" t="s">
        <v>74</v>
      </c>
      <c r="S89" s="8" t="s">
        <v>330</v>
      </c>
      <c r="T89" s="8">
        <v>36</v>
      </c>
      <c r="U89" s="21">
        <v>770</v>
      </c>
      <c r="V89" s="21">
        <v>770</v>
      </c>
      <c r="W89" s="10"/>
      <c r="X89" s="11">
        <f t="shared" si="16"/>
        <v>1540</v>
      </c>
      <c r="Y89" s="12">
        <f t="shared" si="17"/>
        <v>770</v>
      </c>
      <c r="Z89" s="12">
        <f t="shared" si="18"/>
        <v>770</v>
      </c>
      <c r="AA89" s="20"/>
      <c r="AB89" s="11">
        <f t="shared" si="19"/>
        <v>1540</v>
      </c>
      <c r="AC89" s="12">
        <f t="shared" si="20"/>
        <v>770</v>
      </c>
      <c r="AD89" s="12">
        <f t="shared" si="21"/>
        <v>770</v>
      </c>
      <c r="AE89" s="12">
        <f t="shared" si="22"/>
        <v>0</v>
      </c>
      <c r="AF89" s="11">
        <f t="shared" si="23"/>
        <v>1540</v>
      </c>
      <c r="AG89" s="11">
        <f t="shared" si="24"/>
        <v>4620</v>
      </c>
      <c r="AH89" s="13" t="s">
        <v>142</v>
      </c>
      <c r="AI89" s="13" t="s">
        <v>60</v>
      </c>
      <c r="AJ89" s="13" t="s">
        <v>260</v>
      </c>
      <c r="AK89" s="13" t="s">
        <v>62</v>
      </c>
      <c r="AL89" s="13" t="s">
        <v>63</v>
      </c>
      <c r="AM89" s="22">
        <v>46022</v>
      </c>
      <c r="AN89" s="8" t="s">
        <v>63</v>
      </c>
      <c r="AO89" s="22">
        <v>46023</v>
      </c>
      <c r="AP89" s="22">
        <v>47118</v>
      </c>
      <c r="AQ89" s="16"/>
    </row>
    <row r="90" spans="1:43">
      <c r="A90" s="8">
        <v>19</v>
      </c>
      <c r="B90" s="8" t="s">
        <v>250</v>
      </c>
      <c r="C90" s="8" t="s">
        <v>251</v>
      </c>
      <c r="D90" s="8" t="s">
        <v>252</v>
      </c>
      <c r="E90" s="8" t="s">
        <v>250</v>
      </c>
      <c r="F90" s="8" t="s">
        <v>252</v>
      </c>
      <c r="G90" s="8" t="s">
        <v>331</v>
      </c>
      <c r="H90" s="8" t="s">
        <v>332</v>
      </c>
      <c r="I90" s="8"/>
      <c r="J90" s="8"/>
      <c r="K90" s="8"/>
      <c r="L90" s="8"/>
      <c r="M90" s="8" t="s">
        <v>256</v>
      </c>
      <c r="N90" s="8" t="s">
        <v>254</v>
      </c>
      <c r="O90" s="9" t="s">
        <v>333</v>
      </c>
      <c r="P90" s="8"/>
      <c r="Q90" s="8" t="s">
        <v>334</v>
      </c>
      <c r="R90" s="8" t="s">
        <v>74</v>
      </c>
      <c r="S90" s="8" t="s">
        <v>259</v>
      </c>
      <c r="T90" s="8">
        <v>36</v>
      </c>
      <c r="U90" s="21">
        <v>9420</v>
      </c>
      <c r="V90" s="21">
        <v>9420</v>
      </c>
      <c r="W90" s="10"/>
      <c r="X90" s="11">
        <f t="shared" si="16"/>
        <v>18840</v>
      </c>
      <c r="Y90" s="12">
        <f t="shared" si="17"/>
        <v>9420</v>
      </c>
      <c r="Z90" s="12">
        <f t="shared" si="18"/>
        <v>9420</v>
      </c>
      <c r="AA90" s="20"/>
      <c r="AB90" s="11">
        <f t="shared" si="19"/>
        <v>18840</v>
      </c>
      <c r="AC90" s="12">
        <f t="shared" si="20"/>
        <v>9420</v>
      </c>
      <c r="AD90" s="12">
        <f t="shared" si="21"/>
        <v>9420</v>
      </c>
      <c r="AE90" s="12">
        <f t="shared" si="22"/>
        <v>0</v>
      </c>
      <c r="AF90" s="11">
        <f t="shared" si="23"/>
        <v>18840</v>
      </c>
      <c r="AG90" s="11">
        <f t="shared" si="24"/>
        <v>56520</v>
      </c>
      <c r="AH90" s="13" t="s">
        <v>142</v>
      </c>
      <c r="AI90" s="13" t="s">
        <v>60</v>
      </c>
      <c r="AJ90" s="13" t="s">
        <v>260</v>
      </c>
      <c r="AK90" s="13" t="s">
        <v>62</v>
      </c>
      <c r="AL90" s="13" t="s">
        <v>63</v>
      </c>
      <c r="AM90" s="22">
        <v>46022</v>
      </c>
      <c r="AN90" s="8" t="s">
        <v>63</v>
      </c>
      <c r="AO90" s="22">
        <v>46023</v>
      </c>
      <c r="AP90" s="22">
        <v>47118</v>
      </c>
      <c r="AQ90" s="16"/>
    </row>
    <row r="91" spans="1:43">
      <c r="A91" s="8">
        <v>20</v>
      </c>
      <c r="B91" s="8" t="s">
        <v>250</v>
      </c>
      <c r="C91" s="8" t="s">
        <v>251</v>
      </c>
      <c r="D91" s="8" t="s">
        <v>252</v>
      </c>
      <c r="E91" s="8" t="s">
        <v>250</v>
      </c>
      <c r="F91" s="8" t="s">
        <v>252</v>
      </c>
      <c r="G91" s="8" t="s">
        <v>335</v>
      </c>
      <c r="H91" s="8" t="s">
        <v>336</v>
      </c>
      <c r="I91" s="8"/>
      <c r="J91" s="8"/>
      <c r="K91" s="8"/>
      <c r="L91" s="8"/>
      <c r="M91" s="8" t="s">
        <v>256</v>
      </c>
      <c r="N91" s="8" t="s">
        <v>254</v>
      </c>
      <c r="O91" s="9" t="s">
        <v>337</v>
      </c>
      <c r="P91" s="8"/>
      <c r="Q91" s="8" t="s">
        <v>338</v>
      </c>
      <c r="R91" s="8" t="s">
        <v>74</v>
      </c>
      <c r="S91" s="8" t="s">
        <v>259</v>
      </c>
      <c r="T91" s="8">
        <v>36</v>
      </c>
      <c r="U91" s="21">
        <v>14300</v>
      </c>
      <c r="V91" s="21">
        <v>14300</v>
      </c>
      <c r="W91" s="10"/>
      <c r="X91" s="11">
        <f t="shared" si="16"/>
        <v>28600</v>
      </c>
      <c r="Y91" s="12">
        <f t="shared" si="17"/>
        <v>14300</v>
      </c>
      <c r="Z91" s="12">
        <f t="shared" si="18"/>
        <v>14300</v>
      </c>
      <c r="AA91" s="20"/>
      <c r="AB91" s="11">
        <f t="shared" si="19"/>
        <v>28600</v>
      </c>
      <c r="AC91" s="12">
        <f t="shared" si="20"/>
        <v>14300</v>
      </c>
      <c r="AD91" s="12">
        <f t="shared" si="21"/>
        <v>14300</v>
      </c>
      <c r="AE91" s="12">
        <f t="shared" si="22"/>
        <v>0</v>
      </c>
      <c r="AF91" s="11">
        <f t="shared" si="23"/>
        <v>28600</v>
      </c>
      <c r="AG91" s="11">
        <f t="shared" si="24"/>
        <v>85800</v>
      </c>
      <c r="AH91" s="13" t="s">
        <v>142</v>
      </c>
      <c r="AI91" s="13" t="s">
        <v>60</v>
      </c>
      <c r="AJ91" s="13" t="s">
        <v>260</v>
      </c>
      <c r="AK91" s="13" t="s">
        <v>62</v>
      </c>
      <c r="AL91" s="13" t="s">
        <v>63</v>
      </c>
      <c r="AM91" s="22">
        <v>46022</v>
      </c>
      <c r="AN91" s="8" t="s">
        <v>63</v>
      </c>
      <c r="AO91" s="22">
        <v>46023</v>
      </c>
      <c r="AP91" s="22">
        <v>47118</v>
      </c>
      <c r="AQ91" s="16"/>
    </row>
    <row r="92" spans="1:43">
      <c r="A92" s="8">
        <v>21</v>
      </c>
      <c r="B92" s="8" t="s">
        <v>250</v>
      </c>
      <c r="C92" s="8" t="s">
        <v>251</v>
      </c>
      <c r="D92" s="8" t="s">
        <v>252</v>
      </c>
      <c r="E92" s="8" t="s">
        <v>250</v>
      </c>
      <c r="F92" s="8" t="s">
        <v>252</v>
      </c>
      <c r="G92" s="8" t="s">
        <v>339</v>
      </c>
      <c r="H92" s="8" t="s">
        <v>254</v>
      </c>
      <c r="I92" s="8" t="s">
        <v>339</v>
      </c>
      <c r="J92" s="8"/>
      <c r="K92" s="8"/>
      <c r="L92" s="8"/>
      <c r="M92" s="8" t="s">
        <v>256</v>
      </c>
      <c r="N92" s="8" t="s">
        <v>254</v>
      </c>
      <c r="O92" s="9" t="s">
        <v>340</v>
      </c>
      <c r="P92" s="8"/>
      <c r="Q92" s="8" t="s">
        <v>341</v>
      </c>
      <c r="R92" s="8" t="s">
        <v>57</v>
      </c>
      <c r="S92" s="8">
        <v>2</v>
      </c>
      <c r="T92" s="8">
        <v>36</v>
      </c>
      <c r="U92" s="21">
        <v>85000</v>
      </c>
      <c r="V92" s="21"/>
      <c r="W92" s="10"/>
      <c r="X92" s="11">
        <f t="shared" si="16"/>
        <v>85000</v>
      </c>
      <c r="Y92" s="12">
        <f t="shared" si="17"/>
        <v>85000</v>
      </c>
      <c r="Z92" s="12">
        <f t="shared" si="18"/>
        <v>0</v>
      </c>
      <c r="AA92" s="20"/>
      <c r="AB92" s="11">
        <f t="shared" si="19"/>
        <v>85000</v>
      </c>
      <c r="AC92" s="12">
        <f t="shared" si="20"/>
        <v>85000</v>
      </c>
      <c r="AD92" s="12">
        <f t="shared" si="21"/>
        <v>0</v>
      </c>
      <c r="AE92" s="12">
        <f t="shared" si="22"/>
        <v>0</v>
      </c>
      <c r="AF92" s="11">
        <f t="shared" si="23"/>
        <v>85000</v>
      </c>
      <c r="AG92" s="11">
        <f t="shared" si="24"/>
        <v>255000</v>
      </c>
      <c r="AH92" s="13" t="s">
        <v>142</v>
      </c>
      <c r="AI92" s="13" t="s">
        <v>60</v>
      </c>
      <c r="AJ92" s="13" t="s">
        <v>260</v>
      </c>
      <c r="AK92" s="13" t="s">
        <v>62</v>
      </c>
      <c r="AL92" s="13" t="s">
        <v>63</v>
      </c>
      <c r="AM92" s="22">
        <v>46022</v>
      </c>
      <c r="AN92" s="8" t="s">
        <v>63</v>
      </c>
      <c r="AO92" s="22">
        <v>46023</v>
      </c>
      <c r="AP92" s="22">
        <v>47118</v>
      </c>
      <c r="AQ92" s="16"/>
    </row>
    <row r="93" spans="1:43">
      <c r="A93" s="8">
        <v>22</v>
      </c>
      <c r="B93" s="8" t="s">
        <v>250</v>
      </c>
      <c r="C93" s="8" t="s">
        <v>251</v>
      </c>
      <c r="D93" s="8" t="s">
        <v>252</v>
      </c>
      <c r="E93" s="8" t="s">
        <v>250</v>
      </c>
      <c r="F93" s="8" t="s">
        <v>252</v>
      </c>
      <c r="G93" s="8" t="s">
        <v>342</v>
      </c>
      <c r="H93" s="8" t="s">
        <v>343</v>
      </c>
      <c r="I93" s="8"/>
      <c r="J93" s="8"/>
      <c r="K93" s="8"/>
      <c r="L93" s="8"/>
      <c r="M93" s="8" t="s">
        <v>256</v>
      </c>
      <c r="N93" s="8" t="s">
        <v>254</v>
      </c>
      <c r="O93" s="9" t="s">
        <v>344</v>
      </c>
      <c r="P93" s="8"/>
      <c r="Q93" s="8" t="s">
        <v>345</v>
      </c>
      <c r="R93" s="8" t="s">
        <v>74</v>
      </c>
      <c r="S93" s="8" t="s">
        <v>273</v>
      </c>
      <c r="T93" s="8">
        <v>36</v>
      </c>
      <c r="U93" s="21">
        <v>6380</v>
      </c>
      <c r="V93" s="21">
        <v>6380</v>
      </c>
      <c r="W93" s="10"/>
      <c r="X93" s="11">
        <f t="shared" si="16"/>
        <v>12760</v>
      </c>
      <c r="Y93" s="12">
        <f t="shared" si="17"/>
        <v>6380</v>
      </c>
      <c r="Z93" s="12">
        <f t="shared" si="18"/>
        <v>6380</v>
      </c>
      <c r="AA93" s="20"/>
      <c r="AB93" s="11">
        <f t="shared" si="19"/>
        <v>12760</v>
      </c>
      <c r="AC93" s="12">
        <f t="shared" si="20"/>
        <v>6380</v>
      </c>
      <c r="AD93" s="12">
        <f t="shared" si="21"/>
        <v>6380</v>
      </c>
      <c r="AE93" s="12">
        <f t="shared" si="22"/>
        <v>0</v>
      </c>
      <c r="AF93" s="11">
        <f t="shared" si="23"/>
        <v>12760</v>
      </c>
      <c r="AG93" s="11">
        <f t="shared" si="24"/>
        <v>38280</v>
      </c>
      <c r="AH93" s="13" t="s">
        <v>142</v>
      </c>
      <c r="AI93" s="13" t="s">
        <v>60</v>
      </c>
      <c r="AJ93" s="13" t="s">
        <v>260</v>
      </c>
      <c r="AK93" s="13" t="s">
        <v>62</v>
      </c>
      <c r="AL93" s="13" t="s">
        <v>63</v>
      </c>
      <c r="AM93" s="22">
        <v>46022</v>
      </c>
      <c r="AN93" s="8" t="s">
        <v>63</v>
      </c>
      <c r="AO93" s="22">
        <v>46023</v>
      </c>
      <c r="AP93" s="22">
        <v>47118</v>
      </c>
      <c r="AQ93" s="16"/>
    </row>
    <row r="94" spans="1:43">
      <c r="A94" s="8">
        <v>23</v>
      </c>
      <c r="B94" s="8" t="s">
        <v>250</v>
      </c>
      <c r="C94" s="8" t="s">
        <v>251</v>
      </c>
      <c r="D94" s="8" t="s">
        <v>252</v>
      </c>
      <c r="E94" s="8" t="s">
        <v>250</v>
      </c>
      <c r="F94" s="8" t="s">
        <v>252</v>
      </c>
      <c r="G94" s="8" t="s">
        <v>342</v>
      </c>
      <c r="H94" s="8" t="s">
        <v>343</v>
      </c>
      <c r="I94" s="8"/>
      <c r="J94" s="8"/>
      <c r="K94" s="8"/>
      <c r="L94" s="8"/>
      <c r="M94" s="8" t="s">
        <v>256</v>
      </c>
      <c r="N94" s="8" t="s">
        <v>254</v>
      </c>
      <c r="O94" s="9" t="s">
        <v>346</v>
      </c>
      <c r="P94" s="8"/>
      <c r="Q94" s="8" t="s">
        <v>347</v>
      </c>
      <c r="R94" s="8" t="s">
        <v>74</v>
      </c>
      <c r="S94" s="8" t="s">
        <v>259</v>
      </c>
      <c r="T94" s="8">
        <v>36</v>
      </c>
      <c r="U94" s="21">
        <v>3000</v>
      </c>
      <c r="V94" s="21">
        <v>3000</v>
      </c>
      <c r="W94" s="10"/>
      <c r="X94" s="11">
        <f t="shared" si="16"/>
        <v>6000</v>
      </c>
      <c r="Y94" s="12">
        <f t="shared" si="17"/>
        <v>3000</v>
      </c>
      <c r="Z94" s="12">
        <f t="shared" si="18"/>
        <v>3000</v>
      </c>
      <c r="AA94" s="20"/>
      <c r="AB94" s="11">
        <f t="shared" si="19"/>
        <v>6000</v>
      </c>
      <c r="AC94" s="12">
        <f t="shared" si="20"/>
        <v>3000</v>
      </c>
      <c r="AD94" s="12">
        <f t="shared" si="21"/>
        <v>3000</v>
      </c>
      <c r="AE94" s="12">
        <f t="shared" si="22"/>
        <v>0</v>
      </c>
      <c r="AF94" s="11">
        <f t="shared" si="23"/>
        <v>6000</v>
      </c>
      <c r="AG94" s="11">
        <f t="shared" si="24"/>
        <v>18000</v>
      </c>
      <c r="AH94" s="13" t="s">
        <v>142</v>
      </c>
      <c r="AI94" s="13" t="s">
        <v>60</v>
      </c>
      <c r="AJ94" s="13" t="s">
        <v>260</v>
      </c>
      <c r="AK94" s="13" t="s">
        <v>62</v>
      </c>
      <c r="AL94" s="13" t="s">
        <v>63</v>
      </c>
      <c r="AM94" s="22">
        <v>46022</v>
      </c>
      <c r="AN94" s="8" t="s">
        <v>63</v>
      </c>
      <c r="AO94" s="22">
        <v>46023</v>
      </c>
      <c r="AP94" s="22">
        <v>47118</v>
      </c>
      <c r="AQ94" s="16"/>
    </row>
    <row r="95" spans="1:43">
      <c r="A95" s="8">
        <v>24</v>
      </c>
      <c r="B95" s="8" t="s">
        <v>250</v>
      </c>
      <c r="C95" s="8" t="s">
        <v>251</v>
      </c>
      <c r="D95" s="8" t="s">
        <v>252</v>
      </c>
      <c r="E95" s="8" t="s">
        <v>250</v>
      </c>
      <c r="F95" s="8" t="s">
        <v>252</v>
      </c>
      <c r="G95" s="8" t="s">
        <v>348</v>
      </c>
      <c r="H95" s="8" t="s">
        <v>326</v>
      </c>
      <c r="I95" s="8"/>
      <c r="J95" s="8"/>
      <c r="K95" s="8"/>
      <c r="L95" s="8"/>
      <c r="M95" s="8" t="s">
        <v>256</v>
      </c>
      <c r="N95" s="8" t="s">
        <v>254</v>
      </c>
      <c r="O95" s="9" t="s">
        <v>349</v>
      </c>
      <c r="P95" s="8"/>
      <c r="Q95" s="8" t="s">
        <v>350</v>
      </c>
      <c r="R95" s="8" t="s">
        <v>74</v>
      </c>
      <c r="S95" s="8" t="s">
        <v>70</v>
      </c>
      <c r="T95" s="8">
        <v>36</v>
      </c>
      <c r="U95" s="21">
        <v>7320</v>
      </c>
      <c r="V95" s="21">
        <v>7320</v>
      </c>
      <c r="W95" s="10"/>
      <c r="X95" s="11">
        <f t="shared" si="16"/>
        <v>14640</v>
      </c>
      <c r="Y95" s="12">
        <f t="shared" si="17"/>
        <v>7320</v>
      </c>
      <c r="Z95" s="12">
        <f t="shared" si="18"/>
        <v>7320</v>
      </c>
      <c r="AA95" s="20"/>
      <c r="AB95" s="11">
        <f t="shared" si="19"/>
        <v>14640</v>
      </c>
      <c r="AC95" s="12">
        <f t="shared" si="20"/>
        <v>7320</v>
      </c>
      <c r="AD95" s="12">
        <f t="shared" si="21"/>
        <v>7320</v>
      </c>
      <c r="AE95" s="12">
        <f t="shared" si="22"/>
        <v>0</v>
      </c>
      <c r="AF95" s="11">
        <f t="shared" si="23"/>
        <v>14640</v>
      </c>
      <c r="AG95" s="11">
        <f t="shared" si="24"/>
        <v>43920</v>
      </c>
      <c r="AH95" s="13" t="s">
        <v>142</v>
      </c>
      <c r="AI95" s="13" t="s">
        <v>60</v>
      </c>
      <c r="AJ95" s="13" t="s">
        <v>260</v>
      </c>
      <c r="AK95" s="13" t="s">
        <v>62</v>
      </c>
      <c r="AL95" s="13" t="s">
        <v>63</v>
      </c>
      <c r="AM95" s="22">
        <v>46022</v>
      </c>
      <c r="AN95" s="8" t="s">
        <v>63</v>
      </c>
      <c r="AO95" s="22">
        <v>46023</v>
      </c>
      <c r="AP95" s="22">
        <v>47118</v>
      </c>
      <c r="AQ95" s="16"/>
    </row>
    <row r="96" spans="1:43">
      <c r="A96" s="8">
        <v>25</v>
      </c>
      <c r="B96" s="8" t="s">
        <v>250</v>
      </c>
      <c r="C96" s="8" t="s">
        <v>251</v>
      </c>
      <c r="D96" s="8" t="s">
        <v>252</v>
      </c>
      <c r="E96" s="8" t="s">
        <v>250</v>
      </c>
      <c r="F96" s="8" t="s">
        <v>252</v>
      </c>
      <c r="G96" s="8" t="s">
        <v>351</v>
      </c>
      <c r="H96" s="8" t="s">
        <v>332</v>
      </c>
      <c r="I96" s="8"/>
      <c r="J96" s="8"/>
      <c r="K96" s="8"/>
      <c r="L96" s="8"/>
      <c r="M96" s="8" t="s">
        <v>256</v>
      </c>
      <c r="N96" s="8" t="s">
        <v>254</v>
      </c>
      <c r="O96" s="9" t="s">
        <v>352</v>
      </c>
      <c r="P96" s="8"/>
      <c r="Q96" s="8" t="s">
        <v>353</v>
      </c>
      <c r="R96" s="8" t="s">
        <v>74</v>
      </c>
      <c r="S96" s="8" t="s">
        <v>354</v>
      </c>
      <c r="T96" s="8">
        <v>36</v>
      </c>
      <c r="U96" s="21">
        <v>1000</v>
      </c>
      <c r="V96" s="21">
        <v>1000</v>
      </c>
      <c r="W96" s="10"/>
      <c r="X96" s="11">
        <f t="shared" si="16"/>
        <v>2000</v>
      </c>
      <c r="Y96" s="12">
        <f t="shared" si="17"/>
        <v>1000</v>
      </c>
      <c r="Z96" s="12">
        <f t="shared" si="18"/>
        <v>1000</v>
      </c>
      <c r="AA96" s="20"/>
      <c r="AB96" s="11">
        <f t="shared" si="19"/>
        <v>2000</v>
      </c>
      <c r="AC96" s="12">
        <f t="shared" si="20"/>
        <v>1000</v>
      </c>
      <c r="AD96" s="12">
        <f t="shared" si="21"/>
        <v>1000</v>
      </c>
      <c r="AE96" s="12">
        <f t="shared" si="22"/>
        <v>0</v>
      </c>
      <c r="AF96" s="11">
        <f t="shared" si="23"/>
        <v>2000</v>
      </c>
      <c r="AG96" s="11">
        <f t="shared" si="24"/>
        <v>6000</v>
      </c>
      <c r="AH96" s="13" t="s">
        <v>142</v>
      </c>
      <c r="AI96" s="13" t="s">
        <v>60</v>
      </c>
      <c r="AJ96" s="13" t="s">
        <v>260</v>
      </c>
      <c r="AK96" s="13" t="s">
        <v>62</v>
      </c>
      <c r="AL96" s="13" t="s">
        <v>63</v>
      </c>
      <c r="AM96" s="22">
        <v>46022</v>
      </c>
      <c r="AN96" s="8" t="s">
        <v>63</v>
      </c>
      <c r="AO96" s="22">
        <v>46023</v>
      </c>
      <c r="AP96" s="22">
        <v>47118</v>
      </c>
      <c r="AQ96" s="16"/>
    </row>
    <row r="97" spans="1:43">
      <c r="A97" s="8">
        <v>26</v>
      </c>
      <c r="B97" s="8" t="s">
        <v>250</v>
      </c>
      <c r="C97" s="8" t="s">
        <v>251</v>
      </c>
      <c r="D97" s="8" t="s">
        <v>252</v>
      </c>
      <c r="E97" s="8" t="s">
        <v>250</v>
      </c>
      <c r="F97" s="8" t="s">
        <v>252</v>
      </c>
      <c r="G97" s="8" t="s">
        <v>355</v>
      </c>
      <c r="H97" s="8" t="s">
        <v>356</v>
      </c>
      <c r="I97" s="8"/>
      <c r="J97" s="8"/>
      <c r="K97" s="8"/>
      <c r="L97" s="8"/>
      <c r="M97" s="8" t="s">
        <v>256</v>
      </c>
      <c r="N97" s="8" t="s">
        <v>254</v>
      </c>
      <c r="O97" s="9" t="s">
        <v>357</v>
      </c>
      <c r="P97" s="8"/>
      <c r="Q97" s="8" t="s">
        <v>358</v>
      </c>
      <c r="R97" s="8" t="s">
        <v>74</v>
      </c>
      <c r="S97" s="8" t="s">
        <v>70</v>
      </c>
      <c r="T97" s="8">
        <v>36</v>
      </c>
      <c r="U97" s="21">
        <v>2750</v>
      </c>
      <c r="V97" s="21">
        <v>2750</v>
      </c>
      <c r="W97" s="10"/>
      <c r="X97" s="11">
        <f t="shared" si="16"/>
        <v>5500</v>
      </c>
      <c r="Y97" s="12">
        <f t="shared" si="17"/>
        <v>2750</v>
      </c>
      <c r="Z97" s="12">
        <f t="shared" si="18"/>
        <v>2750</v>
      </c>
      <c r="AA97" s="20"/>
      <c r="AB97" s="11">
        <f t="shared" si="19"/>
        <v>5500</v>
      </c>
      <c r="AC97" s="12">
        <f t="shared" si="20"/>
        <v>2750</v>
      </c>
      <c r="AD97" s="12">
        <f t="shared" si="21"/>
        <v>2750</v>
      </c>
      <c r="AE97" s="12">
        <f t="shared" si="22"/>
        <v>0</v>
      </c>
      <c r="AF97" s="11">
        <f t="shared" si="23"/>
        <v>5500</v>
      </c>
      <c r="AG97" s="11">
        <f t="shared" si="24"/>
        <v>16500</v>
      </c>
      <c r="AH97" s="13" t="s">
        <v>142</v>
      </c>
      <c r="AI97" s="13" t="s">
        <v>60</v>
      </c>
      <c r="AJ97" s="13" t="s">
        <v>260</v>
      </c>
      <c r="AK97" s="13" t="s">
        <v>62</v>
      </c>
      <c r="AL97" s="13" t="s">
        <v>63</v>
      </c>
      <c r="AM97" s="22">
        <v>46022</v>
      </c>
      <c r="AN97" s="8" t="s">
        <v>63</v>
      </c>
      <c r="AO97" s="22">
        <v>46023</v>
      </c>
      <c r="AP97" s="22">
        <v>47118</v>
      </c>
      <c r="AQ97" s="16"/>
    </row>
    <row r="98" spans="1:43">
      <c r="A98" s="8">
        <v>27</v>
      </c>
      <c r="B98" s="8" t="s">
        <v>250</v>
      </c>
      <c r="C98" s="8" t="s">
        <v>251</v>
      </c>
      <c r="D98" s="8" t="s">
        <v>252</v>
      </c>
      <c r="E98" s="8" t="s">
        <v>250</v>
      </c>
      <c r="F98" s="8" t="s">
        <v>252</v>
      </c>
      <c r="G98" s="8" t="s">
        <v>355</v>
      </c>
      <c r="H98" s="8" t="s">
        <v>356</v>
      </c>
      <c r="I98" s="8"/>
      <c r="J98" s="8"/>
      <c r="K98" s="8"/>
      <c r="L98" s="8"/>
      <c r="M98" s="8" t="s">
        <v>256</v>
      </c>
      <c r="N98" s="8" t="s">
        <v>254</v>
      </c>
      <c r="O98" s="9" t="s">
        <v>359</v>
      </c>
      <c r="P98" s="8"/>
      <c r="Q98" s="8" t="s">
        <v>360</v>
      </c>
      <c r="R98" s="8" t="s">
        <v>74</v>
      </c>
      <c r="S98" s="8" t="s">
        <v>70</v>
      </c>
      <c r="T98" s="8">
        <v>36</v>
      </c>
      <c r="U98" s="21">
        <v>3750</v>
      </c>
      <c r="V98" s="21">
        <v>3750</v>
      </c>
      <c r="W98" s="10"/>
      <c r="X98" s="11">
        <f t="shared" si="16"/>
        <v>7500</v>
      </c>
      <c r="Y98" s="12">
        <f t="shared" si="17"/>
        <v>3750</v>
      </c>
      <c r="Z98" s="12">
        <f t="shared" si="18"/>
        <v>3750</v>
      </c>
      <c r="AA98" s="20"/>
      <c r="AB98" s="11">
        <f t="shared" si="19"/>
        <v>7500</v>
      </c>
      <c r="AC98" s="12">
        <f t="shared" si="20"/>
        <v>3750</v>
      </c>
      <c r="AD98" s="12">
        <f t="shared" si="21"/>
        <v>3750</v>
      </c>
      <c r="AE98" s="12">
        <f t="shared" si="22"/>
        <v>0</v>
      </c>
      <c r="AF98" s="11">
        <f t="shared" si="23"/>
        <v>7500</v>
      </c>
      <c r="AG98" s="11">
        <f t="shared" si="24"/>
        <v>22500</v>
      </c>
      <c r="AH98" s="13" t="s">
        <v>142</v>
      </c>
      <c r="AI98" s="13" t="s">
        <v>60</v>
      </c>
      <c r="AJ98" s="13" t="s">
        <v>260</v>
      </c>
      <c r="AK98" s="13" t="s">
        <v>62</v>
      </c>
      <c r="AL98" s="13" t="s">
        <v>63</v>
      </c>
      <c r="AM98" s="22">
        <v>46022</v>
      </c>
      <c r="AN98" s="8" t="s">
        <v>63</v>
      </c>
      <c r="AO98" s="22">
        <v>46023</v>
      </c>
      <c r="AP98" s="22">
        <v>47118</v>
      </c>
      <c r="AQ98" s="16"/>
    </row>
    <row r="99" spans="1:43">
      <c r="A99" s="8">
        <v>28</v>
      </c>
      <c r="B99" s="8" t="s">
        <v>250</v>
      </c>
      <c r="C99" s="8" t="s">
        <v>251</v>
      </c>
      <c r="D99" s="8" t="s">
        <v>252</v>
      </c>
      <c r="E99" s="8" t="s">
        <v>250</v>
      </c>
      <c r="F99" s="8" t="s">
        <v>252</v>
      </c>
      <c r="G99" s="8" t="s">
        <v>355</v>
      </c>
      <c r="H99" s="8" t="s">
        <v>356</v>
      </c>
      <c r="I99" s="8"/>
      <c r="J99" s="8"/>
      <c r="K99" s="8"/>
      <c r="L99" s="8"/>
      <c r="M99" s="8" t="s">
        <v>256</v>
      </c>
      <c r="N99" s="8" t="s">
        <v>254</v>
      </c>
      <c r="O99" s="9" t="s">
        <v>361</v>
      </c>
      <c r="P99" s="8"/>
      <c r="Q99" s="8" t="s">
        <v>362</v>
      </c>
      <c r="R99" s="8" t="s">
        <v>74</v>
      </c>
      <c r="S99" s="8" t="s">
        <v>273</v>
      </c>
      <c r="T99" s="8">
        <v>36</v>
      </c>
      <c r="U99" s="21">
        <v>9900</v>
      </c>
      <c r="V99" s="21">
        <v>9900</v>
      </c>
      <c r="W99" s="10"/>
      <c r="X99" s="11">
        <f t="shared" si="16"/>
        <v>19800</v>
      </c>
      <c r="Y99" s="12">
        <f t="shared" si="17"/>
        <v>9900</v>
      </c>
      <c r="Z99" s="12">
        <f t="shared" si="18"/>
        <v>9900</v>
      </c>
      <c r="AA99" s="20"/>
      <c r="AB99" s="11">
        <f t="shared" si="19"/>
        <v>19800</v>
      </c>
      <c r="AC99" s="12">
        <f t="shared" si="20"/>
        <v>9900</v>
      </c>
      <c r="AD99" s="12">
        <f t="shared" si="21"/>
        <v>9900</v>
      </c>
      <c r="AE99" s="12">
        <f t="shared" si="22"/>
        <v>0</v>
      </c>
      <c r="AF99" s="11">
        <f t="shared" si="23"/>
        <v>19800</v>
      </c>
      <c r="AG99" s="11">
        <f t="shared" si="24"/>
        <v>59400</v>
      </c>
      <c r="AH99" s="13" t="s">
        <v>142</v>
      </c>
      <c r="AI99" s="13" t="s">
        <v>60</v>
      </c>
      <c r="AJ99" s="13" t="s">
        <v>260</v>
      </c>
      <c r="AK99" s="13" t="s">
        <v>62</v>
      </c>
      <c r="AL99" s="13" t="s">
        <v>63</v>
      </c>
      <c r="AM99" s="22">
        <v>46022</v>
      </c>
      <c r="AN99" s="8" t="s">
        <v>63</v>
      </c>
      <c r="AO99" s="22">
        <v>46023</v>
      </c>
      <c r="AP99" s="22">
        <v>47118</v>
      </c>
      <c r="AQ99" s="16"/>
    </row>
    <row r="100" spans="1:43">
      <c r="A100" s="8">
        <v>29</v>
      </c>
      <c r="B100" s="8" t="s">
        <v>250</v>
      </c>
      <c r="C100" s="8" t="s">
        <v>251</v>
      </c>
      <c r="D100" s="8" t="s">
        <v>252</v>
      </c>
      <c r="E100" s="8" t="s">
        <v>250</v>
      </c>
      <c r="F100" s="8" t="s">
        <v>252</v>
      </c>
      <c r="G100" s="8" t="s">
        <v>331</v>
      </c>
      <c r="H100" s="8" t="s">
        <v>332</v>
      </c>
      <c r="I100" s="8"/>
      <c r="J100" s="8"/>
      <c r="K100" s="8"/>
      <c r="L100" s="8"/>
      <c r="M100" s="8" t="s">
        <v>256</v>
      </c>
      <c r="N100" s="8" t="s">
        <v>254</v>
      </c>
      <c r="O100" s="9" t="s">
        <v>363</v>
      </c>
      <c r="P100" s="8"/>
      <c r="Q100" s="8" t="s">
        <v>364</v>
      </c>
      <c r="R100" s="8" t="s">
        <v>74</v>
      </c>
      <c r="S100" s="8" t="s">
        <v>70</v>
      </c>
      <c r="T100" s="8">
        <v>36</v>
      </c>
      <c r="U100" s="21">
        <v>3600</v>
      </c>
      <c r="V100" s="21">
        <v>3600</v>
      </c>
      <c r="W100" s="10"/>
      <c r="X100" s="11">
        <f t="shared" si="16"/>
        <v>7200</v>
      </c>
      <c r="Y100" s="12">
        <f t="shared" si="17"/>
        <v>3600</v>
      </c>
      <c r="Z100" s="12">
        <f t="shared" si="18"/>
        <v>3600</v>
      </c>
      <c r="AA100" s="20"/>
      <c r="AB100" s="11">
        <f t="shared" si="19"/>
        <v>7200</v>
      </c>
      <c r="AC100" s="12">
        <f t="shared" si="20"/>
        <v>3600</v>
      </c>
      <c r="AD100" s="12">
        <f t="shared" si="21"/>
        <v>3600</v>
      </c>
      <c r="AE100" s="12">
        <f t="shared" si="22"/>
        <v>0</v>
      </c>
      <c r="AF100" s="11">
        <f t="shared" si="23"/>
        <v>7200</v>
      </c>
      <c r="AG100" s="11">
        <f t="shared" si="24"/>
        <v>21600</v>
      </c>
      <c r="AH100" s="13" t="s">
        <v>142</v>
      </c>
      <c r="AI100" s="13" t="s">
        <v>60</v>
      </c>
      <c r="AJ100" s="13" t="s">
        <v>260</v>
      </c>
      <c r="AK100" s="13" t="s">
        <v>62</v>
      </c>
      <c r="AL100" s="13" t="s">
        <v>63</v>
      </c>
      <c r="AM100" s="22">
        <v>46022</v>
      </c>
      <c r="AN100" s="8" t="s">
        <v>63</v>
      </c>
      <c r="AO100" s="22">
        <v>46023</v>
      </c>
      <c r="AP100" s="22">
        <v>47118</v>
      </c>
      <c r="AQ100" s="16"/>
    </row>
    <row r="101" spans="1:43">
      <c r="A101" s="8">
        <v>30</v>
      </c>
      <c r="B101" s="8" t="s">
        <v>250</v>
      </c>
      <c r="C101" s="8" t="s">
        <v>251</v>
      </c>
      <c r="D101" s="8" t="s">
        <v>252</v>
      </c>
      <c r="E101" s="8" t="s">
        <v>250</v>
      </c>
      <c r="F101" s="8" t="s">
        <v>252</v>
      </c>
      <c r="G101" s="8" t="s">
        <v>365</v>
      </c>
      <c r="H101" s="8" t="s">
        <v>336</v>
      </c>
      <c r="I101" s="8" t="s">
        <v>366</v>
      </c>
      <c r="J101" s="8"/>
      <c r="K101" s="8"/>
      <c r="L101" s="8"/>
      <c r="M101" s="8" t="s">
        <v>256</v>
      </c>
      <c r="N101" s="8" t="s">
        <v>254</v>
      </c>
      <c r="O101" s="9" t="s">
        <v>367</v>
      </c>
      <c r="P101" s="8"/>
      <c r="Q101" s="8" t="s">
        <v>368</v>
      </c>
      <c r="R101" s="8" t="s">
        <v>74</v>
      </c>
      <c r="S101" s="8" t="s">
        <v>70</v>
      </c>
      <c r="T101" s="8">
        <v>36</v>
      </c>
      <c r="U101" s="21">
        <v>6050</v>
      </c>
      <c r="V101" s="21">
        <v>6050</v>
      </c>
      <c r="W101" s="10"/>
      <c r="X101" s="11">
        <f t="shared" si="16"/>
        <v>12100</v>
      </c>
      <c r="Y101" s="12">
        <f t="shared" si="17"/>
        <v>6050</v>
      </c>
      <c r="Z101" s="12">
        <f t="shared" si="18"/>
        <v>6050</v>
      </c>
      <c r="AA101" s="20"/>
      <c r="AB101" s="11">
        <f t="shared" si="19"/>
        <v>12100</v>
      </c>
      <c r="AC101" s="12">
        <f t="shared" si="20"/>
        <v>6050</v>
      </c>
      <c r="AD101" s="12">
        <f t="shared" si="21"/>
        <v>6050</v>
      </c>
      <c r="AE101" s="12">
        <f t="shared" si="22"/>
        <v>0</v>
      </c>
      <c r="AF101" s="11">
        <f t="shared" si="23"/>
        <v>12100</v>
      </c>
      <c r="AG101" s="11">
        <f t="shared" si="24"/>
        <v>36300</v>
      </c>
      <c r="AH101" s="13" t="s">
        <v>142</v>
      </c>
      <c r="AI101" s="13" t="s">
        <v>60</v>
      </c>
      <c r="AJ101" s="13" t="s">
        <v>260</v>
      </c>
      <c r="AK101" s="13" t="s">
        <v>62</v>
      </c>
      <c r="AL101" s="13" t="s">
        <v>63</v>
      </c>
      <c r="AM101" s="22">
        <v>46022</v>
      </c>
      <c r="AN101" s="8" t="s">
        <v>63</v>
      </c>
      <c r="AO101" s="22">
        <v>46023</v>
      </c>
      <c r="AP101" s="22">
        <v>47118</v>
      </c>
      <c r="AQ101" s="16"/>
    </row>
    <row r="102" spans="1:43">
      <c r="A102" s="8">
        <v>31</v>
      </c>
      <c r="B102" s="8" t="s">
        <v>250</v>
      </c>
      <c r="C102" s="8" t="s">
        <v>251</v>
      </c>
      <c r="D102" s="8" t="s">
        <v>252</v>
      </c>
      <c r="E102" s="8" t="s">
        <v>250</v>
      </c>
      <c r="F102" s="8" t="s">
        <v>252</v>
      </c>
      <c r="G102" s="8" t="s">
        <v>369</v>
      </c>
      <c r="H102" s="8" t="s">
        <v>343</v>
      </c>
      <c r="I102" s="8" t="s">
        <v>370</v>
      </c>
      <c r="J102" s="8"/>
      <c r="K102" s="8"/>
      <c r="L102" s="8" t="s">
        <v>371</v>
      </c>
      <c r="M102" s="8" t="s">
        <v>256</v>
      </c>
      <c r="N102" s="8" t="s">
        <v>254</v>
      </c>
      <c r="O102" s="9" t="s">
        <v>372</v>
      </c>
      <c r="P102" s="8"/>
      <c r="Q102" s="8" t="s">
        <v>373</v>
      </c>
      <c r="R102" s="8" t="s">
        <v>57</v>
      </c>
      <c r="S102" s="8">
        <v>2</v>
      </c>
      <c r="T102" s="8">
        <v>36</v>
      </c>
      <c r="U102" s="21">
        <v>660</v>
      </c>
      <c r="V102" s="21"/>
      <c r="W102" s="10"/>
      <c r="X102" s="11">
        <f t="shared" si="16"/>
        <v>660</v>
      </c>
      <c r="Y102" s="12">
        <f t="shared" si="17"/>
        <v>660</v>
      </c>
      <c r="Z102" s="12">
        <f t="shared" si="18"/>
        <v>0</v>
      </c>
      <c r="AA102" s="20"/>
      <c r="AB102" s="11">
        <f t="shared" si="19"/>
        <v>660</v>
      </c>
      <c r="AC102" s="12">
        <f t="shared" si="20"/>
        <v>660</v>
      </c>
      <c r="AD102" s="12">
        <f t="shared" si="21"/>
        <v>0</v>
      </c>
      <c r="AE102" s="12">
        <f t="shared" si="22"/>
        <v>0</v>
      </c>
      <c r="AF102" s="11">
        <f t="shared" si="23"/>
        <v>660</v>
      </c>
      <c r="AG102" s="11">
        <f t="shared" si="24"/>
        <v>1980</v>
      </c>
      <c r="AH102" s="13" t="s">
        <v>142</v>
      </c>
      <c r="AI102" s="13" t="s">
        <v>60</v>
      </c>
      <c r="AJ102" s="13" t="s">
        <v>260</v>
      </c>
      <c r="AK102" s="13" t="s">
        <v>62</v>
      </c>
      <c r="AL102" s="13" t="s">
        <v>63</v>
      </c>
      <c r="AM102" s="22">
        <v>46022</v>
      </c>
      <c r="AN102" s="8" t="s">
        <v>63</v>
      </c>
      <c r="AO102" s="22">
        <v>46023</v>
      </c>
      <c r="AP102" s="22">
        <v>47118</v>
      </c>
      <c r="AQ102" s="16"/>
    </row>
    <row r="103" spans="1:43">
      <c r="A103" s="8">
        <v>32</v>
      </c>
      <c r="B103" s="8" t="s">
        <v>250</v>
      </c>
      <c r="C103" s="8" t="s">
        <v>251</v>
      </c>
      <c r="D103" s="8" t="s">
        <v>252</v>
      </c>
      <c r="E103" s="8" t="s">
        <v>250</v>
      </c>
      <c r="F103" s="8" t="s">
        <v>252</v>
      </c>
      <c r="G103" s="8" t="s">
        <v>374</v>
      </c>
      <c r="H103" s="8" t="s">
        <v>336</v>
      </c>
      <c r="I103" s="8" t="s">
        <v>375</v>
      </c>
      <c r="J103" s="8"/>
      <c r="K103" s="8"/>
      <c r="L103" s="8"/>
      <c r="M103" s="8" t="s">
        <v>256</v>
      </c>
      <c r="N103" s="8" t="s">
        <v>254</v>
      </c>
      <c r="O103" s="9" t="s">
        <v>376</v>
      </c>
      <c r="P103" s="8"/>
      <c r="Q103" s="8" t="s">
        <v>377</v>
      </c>
      <c r="R103" s="8" t="s">
        <v>74</v>
      </c>
      <c r="S103" s="8">
        <v>1</v>
      </c>
      <c r="T103" s="8">
        <v>36</v>
      </c>
      <c r="U103" s="21">
        <v>860</v>
      </c>
      <c r="V103" s="21">
        <v>860</v>
      </c>
      <c r="W103" s="10"/>
      <c r="X103" s="11">
        <f t="shared" si="16"/>
        <v>1720</v>
      </c>
      <c r="Y103" s="12">
        <f t="shared" si="17"/>
        <v>860</v>
      </c>
      <c r="Z103" s="12">
        <f t="shared" si="18"/>
        <v>860</v>
      </c>
      <c r="AA103" s="20"/>
      <c r="AB103" s="11">
        <f t="shared" si="19"/>
        <v>1720</v>
      </c>
      <c r="AC103" s="12">
        <f t="shared" si="20"/>
        <v>860</v>
      </c>
      <c r="AD103" s="12">
        <f t="shared" si="21"/>
        <v>860</v>
      </c>
      <c r="AE103" s="12">
        <f t="shared" si="22"/>
        <v>0</v>
      </c>
      <c r="AF103" s="11">
        <f t="shared" si="23"/>
        <v>1720</v>
      </c>
      <c r="AG103" s="11">
        <f t="shared" si="24"/>
        <v>5160</v>
      </c>
      <c r="AH103" s="13" t="s">
        <v>142</v>
      </c>
      <c r="AI103" s="13" t="s">
        <v>60</v>
      </c>
      <c r="AJ103" s="13" t="s">
        <v>260</v>
      </c>
      <c r="AK103" s="13" t="s">
        <v>62</v>
      </c>
      <c r="AL103" s="13" t="s">
        <v>63</v>
      </c>
      <c r="AM103" s="22">
        <v>46022</v>
      </c>
      <c r="AN103" s="8" t="s">
        <v>63</v>
      </c>
      <c r="AO103" s="22">
        <v>46023</v>
      </c>
      <c r="AP103" s="22">
        <v>47118</v>
      </c>
      <c r="AQ103" s="16"/>
    </row>
    <row r="104" spans="1:43">
      <c r="A104" s="8">
        <v>33</v>
      </c>
      <c r="B104" s="8" t="s">
        <v>250</v>
      </c>
      <c r="C104" s="8" t="s">
        <v>251</v>
      </c>
      <c r="D104" s="8" t="s">
        <v>252</v>
      </c>
      <c r="E104" s="8" t="s">
        <v>250</v>
      </c>
      <c r="F104" s="8" t="s">
        <v>252</v>
      </c>
      <c r="G104" s="8" t="s">
        <v>378</v>
      </c>
      <c r="H104" s="8" t="s">
        <v>356</v>
      </c>
      <c r="I104" s="8"/>
      <c r="J104" s="8"/>
      <c r="K104" s="8"/>
      <c r="L104" s="8"/>
      <c r="M104" s="8" t="s">
        <v>256</v>
      </c>
      <c r="N104" s="8" t="s">
        <v>254</v>
      </c>
      <c r="O104" s="9" t="s">
        <v>379</v>
      </c>
      <c r="P104" s="8"/>
      <c r="Q104" s="8"/>
      <c r="R104" s="8" t="s">
        <v>380</v>
      </c>
      <c r="S104" s="8">
        <v>0.5</v>
      </c>
      <c r="T104" s="8">
        <v>36</v>
      </c>
      <c r="U104" s="21">
        <v>5150</v>
      </c>
      <c r="V104" s="21">
        <v>2575</v>
      </c>
      <c r="W104" s="10"/>
      <c r="X104" s="11">
        <f t="shared" si="16"/>
        <v>7725</v>
      </c>
      <c r="Y104" s="12">
        <f t="shared" si="17"/>
        <v>5150</v>
      </c>
      <c r="Z104" s="12">
        <f t="shared" si="18"/>
        <v>2575</v>
      </c>
      <c r="AA104" s="20"/>
      <c r="AB104" s="11">
        <f t="shared" si="19"/>
        <v>7725</v>
      </c>
      <c r="AC104" s="12">
        <f t="shared" si="20"/>
        <v>5150</v>
      </c>
      <c r="AD104" s="12">
        <f t="shared" si="21"/>
        <v>2575</v>
      </c>
      <c r="AE104" s="12">
        <f t="shared" si="22"/>
        <v>0</v>
      </c>
      <c r="AF104" s="11">
        <f t="shared" si="23"/>
        <v>7725</v>
      </c>
      <c r="AG104" s="11">
        <f t="shared" si="24"/>
        <v>23175</v>
      </c>
      <c r="AH104" s="13" t="s">
        <v>142</v>
      </c>
      <c r="AI104" s="13" t="s">
        <v>60</v>
      </c>
      <c r="AJ104" s="13" t="s">
        <v>260</v>
      </c>
      <c r="AK104" s="13" t="s">
        <v>62</v>
      </c>
      <c r="AL104" s="13" t="s">
        <v>63</v>
      </c>
      <c r="AM104" s="22">
        <v>46022</v>
      </c>
      <c r="AN104" s="8" t="s">
        <v>63</v>
      </c>
      <c r="AO104" s="22">
        <v>46023</v>
      </c>
      <c r="AP104" s="22">
        <v>47118</v>
      </c>
      <c r="AQ104" s="16"/>
    </row>
    <row r="105" spans="1:43">
      <c r="A105" s="8">
        <v>34</v>
      </c>
      <c r="B105" s="8" t="s">
        <v>250</v>
      </c>
      <c r="C105" s="8" t="s">
        <v>251</v>
      </c>
      <c r="D105" s="8" t="s">
        <v>252</v>
      </c>
      <c r="E105" s="8" t="s">
        <v>250</v>
      </c>
      <c r="F105" s="8" t="s">
        <v>252</v>
      </c>
      <c r="G105" s="8" t="s">
        <v>381</v>
      </c>
      <c r="H105" s="8" t="s">
        <v>299</v>
      </c>
      <c r="I105" s="8" t="s">
        <v>382</v>
      </c>
      <c r="J105" s="8" t="s">
        <v>68</v>
      </c>
      <c r="K105" s="8"/>
      <c r="L105" s="8"/>
      <c r="M105" s="8" t="s">
        <v>256</v>
      </c>
      <c r="N105" s="8" t="s">
        <v>254</v>
      </c>
      <c r="O105" s="9" t="s">
        <v>383</v>
      </c>
      <c r="P105" s="8"/>
      <c r="Q105" s="8" t="s">
        <v>384</v>
      </c>
      <c r="R105" s="8" t="s">
        <v>74</v>
      </c>
      <c r="S105" s="8" t="s">
        <v>106</v>
      </c>
      <c r="T105" s="8">
        <v>36</v>
      </c>
      <c r="U105" s="21">
        <v>3600</v>
      </c>
      <c r="V105" s="21">
        <v>3600</v>
      </c>
      <c r="W105" s="10"/>
      <c r="X105" s="11">
        <f t="shared" si="16"/>
        <v>7200</v>
      </c>
      <c r="Y105" s="12">
        <f t="shared" si="17"/>
        <v>3600</v>
      </c>
      <c r="Z105" s="12">
        <f t="shared" si="18"/>
        <v>3600</v>
      </c>
      <c r="AA105" s="20"/>
      <c r="AB105" s="11">
        <f t="shared" si="19"/>
        <v>7200</v>
      </c>
      <c r="AC105" s="12">
        <f t="shared" si="20"/>
        <v>3600</v>
      </c>
      <c r="AD105" s="12">
        <f t="shared" si="21"/>
        <v>3600</v>
      </c>
      <c r="AE105" s="12">
        <f t="shared" si="22"/>
        <v>0</v>
      </c>
      <c r="AF105" s="11">
        <f t="shared" si="23"/>
        <v>7200</v>
      </c>
      <c r="AG105" s="11">
        <f t="shared" si="24"/>
        <v>21600</v>
      </c>
      <c r="AH105" s="13" t="s">
        <v>142</v>
      </c>
      <c r="AI105" s="13" t="s">
        <v>385</v>
      </c>
      <c r="AJ105" s="13" t="s">
        <v>386</v>
      </c>
      <c r="AK105" s="13" t="s">
        <v>387</v>
      </c>
      <c r="AL105" s="13" t="s">
        <v>388</v>
      </c>
      <c r="AM105" s="22" t="s">
        <v>389</v>
      </c>
      <c r="AN105" s="8" t="s">
        <v>390</v>
      </c>
      <c r="AO105" s="22">
        <v>46023</v>
      </c>
      <c r="AP105" s="22">
        <v>47118</v>
      </c>
      <c r="AQ105" s="16"/>
    </row>
    <row r="106" spans="1:43">
      <c r="A106" s="8">
        <v>35</v>
      </c>
      <c r="B106" s="8" t="s">
        <v>250</v>
      </c>
      <c r="C106" s="8" t="s">
        <v>251</v>
      </c>
      <c r="D106" s="8" t="s">
        <v>252</v>
      </c>
      <c r="E106" s="8" t="s">
        <v>250</v>
      </c>
      <c r="F106" s="8" t="s">
        <v>252</v>
      </c>
      <c r="G106" s="8" t="s">
        <v>391</v>
      </c>
      <c r="H106" s="8" t="s">
        <v>336</v>
      </c>
      <c r="I106" s="8" t="s">
        <v>392</v>
      </c>
      <c r="J106" s="8"/>
      <c r="K106" s="8"/>
      <c r="L106" s="8" t="s">
        <v>393</v>
      </c>
      <c r="M106" s="8" t="s">
        <v>256</v>
      </c>
      <c r="N106" s="8" t="s">
        <v>254</v>
      </c>
      <c r="O106" s="9" t="s">
        <v>394</v>
      </c>
      <c r="P106" s="8"/>
      <c r="Q106" s="8" t="s">
        <v>395</v>
      </c>
      <c r="R106" s="8" t="s">
        <v>74</v>
      </c>
      <c r="S106" s="8" t="s">
        <v>396</v>
      </c>
      <c r="T106" s="8">
        <v>36</v>
      </c>
      <c r="U106" s="21">
        <v>3000</v>
      </c>
      <c r="V106" s="21">
        <v>3000</v>
      </c>
      <c r="W106" s="10"/>
      <c r="X106" s="11">
        <f t="shared" si="16"/>
        <v>6000</v>
      </c>
      <c r="Y106" s="12">
        <f t="shared" si="17"/>
        <v>3000</v>
      </c>
      <c r="Z106" s="12">
        <f t="shared" si="18"/>
        <v>3000</v>
      </c>
      <c r="AA106" s="20"/>
      <c r="AB106" s="11">
        <f t="shared" si="19"/>
        <v>6000</v>
      </c>
      <c r="AC106" s="12">
        <f t="shared" si="20"/>
        <v>3000</v>
      </c>
      <c r="AD106" s="12">
        <f t="shared" si="21"/>
        <v>3000</v>
      </c>
      <c r="AE106" s="12">
        <f t="shared" si="22"/>
        <v>0</v>
      </c>
      <c r="AF106" s="11">
        <f t="shared" si="23"/>
        <v>6000</v>
      </c>
      <c r="AG106" s="11">
        <f t="shared" si="24"/>
        <v>18000</v>
      </c>
      <c r="AH106" s="13" t="s">
        <v>142</v>
      </c>
      <c r="AI106" s="13" t="s">
        <v>385</v>
      </c>
      <c r="AJ106" s="13" t="s">
        <v>386</v>
      </c>
      <c r="AK106" s="13" t="s">
        <v>387</v>
      </c>
      <c r="AL106" s="13" t="s">
        <v>388</v>
      </c>
      <c r="AM106" s="22" t="s">
        <v>389</v>
      </c>
      <c r="AN106" s="8" t="s">
        <v>390</v>
      </c>
      <c r="AO106" s="22">
        <v>46023</v>
      </c>
      <c r="AP106" s="22">
        <v>47118</v>
      </c>
      <c r="AQ106" s="16"/>
    </row>
    <row r="107" spans="1:43">
      <c r="A107" s="8">
        <v>36</v>
      </c>
      <c r="B107" s="8" t="s">
        <v>250</v>
      </c>
      <c r="C107" s="8" t="s">
        <v>251</v>
      </c>
      <c r="D107" s="8" t="s">
        <v>252</v>
      </c>
      <c r="E107" s="8" t="s">
        <v>250</v>
      </c>
      <c r="F107" s="8" t="s">
        <v>252</v>
      </c>
      <c r="G107" s="8" t="s">
        <v>397</v>
      </c>
      <c r="H107" s="8" t="s">
        <v>356</v>
      </c>
      <c r="I107" s="8" t="s">
        <v>398</v>
      </c>
      <c r="J107" s="8"/>
      <c r="K107" s="8"/>
      <c r="L107" s="8" t="s">
        <v>399</v>
      </c>
      <c r="M107" s="8" t="s">
        <v>256</v>
      </c>
      <c r="N107" s="8" t="s">
        <v>254</v>
      </c>
      <c r="O107" s="9" t="s">
        <v>400</v>
      </c>
      <c r="P107" s="8"/>
      <c r="Q107" s="8" t="s">
        <v>401</v>
      </c>
      <c r="R107" s="8" t="s">
        <v>74</v>
      </c>
      <c r="S107" s="8" t="s">
        <v>396</v>
      </c>
      <c r="T107" s="8">
        <v>36</v>
      </c>
      <c r="U107" s="21">
        <v>1800</v>
      </c>
      <c r="V107" s="21">
        <v>1800</v>
      </c>
      <c r="W107" s="10"/>
      <c r="X107" s="11">
        <f t="shared" si="16"/>
        <v>3600</v>
      </c>
      <c r="Y107" s="12">
        <f t="shared" si="17"/>
        <v>1800</v>
      </c>
      <c r="Z107" s="12">
        <f t="shared" si="18"/>
        <v>1800</v>
      </c>
      <c r="AA107" s="20"/>
      <c r="AB107" s="11">
        <f t="shared" si="19"/>
        <v>3600</v>
      </c>
      <c r="AC107" s="12">
        <f t="shared" si="20"/>
        <v>1800</v>
      </c>
      <c r="AD107" s="12">
        <f t="shared" si="21"/>
        <v>1800</v>
      </c>
      <c r="AE107" s="12">
        <f t="shared" si="22"/>
        <v>0</v>
      </c>
      <c r="AF107" s="11">
        <f t="shared" si="23"/>
        <v>3600</v>
      </c>
      <c r="AG107" s="11">
        <f t="shared" si="24"/>
        <v>10800</v>
      </c>
      <c r="AH107" s="13" t="s">
        <v>142</v>
      </c>
      <c r="AI107" s="13" t="s">
        <v>385</v>
      </c>
      <c r="AJ107" s="13" t="s">
        <v>386</v>
      </c>
      <c r="AK107" s="13" t="s">
        <v>387</v>
      </c>
      <c r="AL107" s="13" t="s">
        <v>388</v>
      </c>
      <c r="AM107" s="22" t="s">
        <v>389</v>
      </c>
      <c r="AN107" s="8" t="s">
        <v>390</v>
      </c>
      <c r="AO107" s="22">
        <v>46023</v>
      </c>
      <c r="AP107" s="22">
        <v>47118</v>
      </c>
      <c r="AQ107" s="16"/>
    </row>
    <row r="108" spans="1:43">
      <c r="A108" s="17"/>
      <c r="B108" s="18" t="s">
        <v>250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9">
        <f t="shared" ref="U108:AG108" si="25">SUM(U72:U107)</f>
        <v>261481</v>
      </c>
      <c r="V108" s="19">
        <f t="shared" si="25"/>
        <v>173246</v>
      </c>
      <c r="W108" s="19">
        <f t="shared" si="25"/>
        <v>0</v>
      </c>
      <c r="X108" s="19">
        <f t="shared" si="25"/>
        <v>434727</v>
      </c>
      <c r="Y108" s="19">
        <f t="shared" si="25"/>
        <v>261481</v>
      </c>
      <c r="Z108" s="19">
        <f t="shared" si="25"/>
        <v>173246</v>
      </c>
      <c r="AA108" s="19">
        <f t="shared" si="25"/>
        <v>0</v>
      </c>
      <c r="AB108" s="19">
        <f t="shared" si="25"/>
        <v>434727</v>
      </c>
      <c r="AC108" s="19">
        <f t="shared" si="25"/>
        <v>261481</v>
      </c>
      <c r="AD108" s="19">
        <f t="shared" si="25"/>
        <v>173246</v>
      </c>
      <c r="AE108" s="19">
        <f t="shared" si="25"/>
        <v>0</v>
      </c>
      <c r="AF108" s="19">
        <f t="shared" si="25"/>
        <v>434727</v>
      </c>
      <c r="AG108" s="19">
        <f t="shared" si="25"/>
        <v>1304181</v>
      </c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</row>
    <row r="109" spans="1:43">
      <c r="A109" s="8">
        <v>1</v>
      </c>
      <c r="B109" s="8" t="s">
        <v>2859</v>
      </c>
      <c r="C109" s="8" t="s">
        <v>403</v>
      </c>
      <c r="D109" s="8" t="s">
        <v>404</v>
      </c>
      <c r="E109" s="8" t="s">
        <v>405</v>
      </c>
      <c r="F109" s="8" t="s">
        <v>406</v>
      </c>
      <c r="G109" s="8" t="s">
        <v>407</v>
      </c>
      <c r="H109" s="8" t="s">
        <v>408</v>
      </c>
      <c r="I109" s="8" t="s">
        <v>141</v>
      </c>
      <c r="J109" s="8" t="s">
        <v>141</v>
      </c>
      <c r="K109" s="8"/>
      <c r="L109" s="8" t="s">
        <v>141</v>
      </c>
      <c r="M109" s="8" t="s">
        <v>409</v>
      </c>
      <c r="N109" s="8" t="s">
        <v>408</v>
      </c>
      <c r="O109" s="9" t="s">
        <v>410</v>
      </c>
      <c r="P109" s="8"/>
      <c r="Q109" s="8" t="s">
        <v>411</v>
      </c>
      <c r="R109" s="8" t="s">
        <v>105</v>
      </c>
      <c r="S109" s="8">
        <v>4</v>
      </c>
      <c r="T109" s="8">
        <v>12</v>
      </c>
      <c r="U109" s="10">
        <v>11403</v>
      </c>
      <c r="V109" s="10"/>
      <c r="W109" s="10"/>
      <c r="X109" s="11">
        <f t="shared" ref="X109:X154" si="26">SUM(U109:W109)</f>
        <v>11403</v>
      </c>
      <c r="Y109" s="20" t="s">
        <v>141</v>
      </c>
      <c r="Z109" s="20" t="s">
        <v>141</v>
      </c>
      <c r="AA109" s="20" t="s">
        <v>141</v>
      </c>
      <c r="AB109" s="11">
        <f t="shared" ref="AB109:AB154" si="27">SUM(Y109:AA109)</f>
        <v>0</v>
      </c>
      <c r="AC109" s="20" t="s">
        <v>141</v>
      </c>
      <c r="AD109" s="20" t="s">
        <v>141</v>
      </c>
      <c r="AE109" s="20" t="s">
        <v>141</v>
      </c>
      <c r="AF109" s="11">
        <f t="shared" ref="AF109:AF154" si="28">SUM(AC109:AE109)</f>
        <v>0</v>
      </c>
      <c r="AG109" s="11">
        <f t="shared" ref="AG109:AG154" si="29">X109+AB109+AF109</f>
        <v>11403</v>
      </c>
      <c r="AH109" s="13" t="s">
        <v>59</v>
      </c>
      <c r="AI109" s="13" t="s">
        <v>60</v>
      </c>
      <c r="AJ109" s="13" t="s">
        <v>260</v>
      </c>
      <c r="AK109" s="13" t="s">
        <v>62</v>
      </c>
      <c r="AL109" s="13" t="s">
        <v>63</v>
      </c>
      <c r="AM109" s="22">
        <v>46022</v>
      </c>
      <c r="AN109" s="8" t="s">
        <v>63</v>
      </c>
      <c r="AO109" s="22">
        <v>46023</v>
      </c>
      <c r="AP109" s="22">
        <v>46387</v>
      </c>
      <c r="AQ109" s="16"/>
    </row>
    <row r="110" spans="1:43">
      <c r="A110" s="8">
        <v>2</v>
      </c>
      <c r="B110" s="8" t="s">
        <v>2859</v>
      </c>
      <c r="C110" s="8" t="s">
        <v>403</v>
      </c>
      <c r="D110" s="8" t="s">
        <v>404</v>
      </c>
      <c r="E110" s="8" t="s">
        <v>405</v>
      </c>
      <c r="F110" s="8" t="s">
        <v>406</v>
      </c>
      <c r="G110" s="8" t="s">
        <v>407</v>
      </c>
      <c r="H110" s="8" t="s">
        <v>412</v>
      </c>
      <c r="I110" s="8" t="s">
        <v>262</v>
      </c>
      <c r="J110" s="8" t="s">
        <v>413</v>
      </c>
      <c r="K110" s="8"/>
      <c r="L110" s="8" t="s">
        <v>141</v>
      </c>
      <c r="M110" s="8" t="s">
        <v>414</v>
      </c>
      <c r="N110" s="8" t="s">
        <v>412</v>
      </c>
      <c r="O110" s="9" t="s">
        <v>415</v>
      </c>
      <c r="P110" s="8"/>
      <c r="Q110" s="8" t="s">
        <v>416</v>
      </c>
      <c r="R110" s="8" t="s">
        <v>105</v>
      </c>
      <c r="S110" s="8">
        <v>15</v>
      </c>
      <c r="T110" s="8">
        <v>12</v>
      </c>
      <c r="U110" s="10">
        <v>8250</v>
      </c>
      <c r="V110" s="10"/>
      <c r="W110" s="10"/>
      <c r="X110" s="11">
        <f t="shared" si="26"/>
        <v>8250</v>
      </c>
      <c r="Y110" s="20" t="s">
        <v>141</v>
      </c>
      <c r="Z110" s="20" t="s">
        <v>141</v>
      </c>
      <c r="AA110" s="20" t="s">
        <v>141</v>
      </c>
      <c r="AB110" s="11">
        <f t="shared" si="27"/>
        <v>0</v>
      </c>
      <c r="AC110" s="20" t="s">
        <v>141</v>
      </c>
      <c r="AD110" s="20" t="s">
        <v>141</v>
      </c>
      <c r="AE110" s="20" t="s">
        <v>141</v>
      </c>
      <c r="AF110" s="11">
        <f t="shared" si="28"/>
        <v>0</v>
      </c>
      <c r="AG110" s="11">
        <f t="shared" si="29"/>
        <v>8250</v>
      </c>
      <c r="AH110" s="13" t="s">
        <v>59</v>
      </c>
      <c r="AI110" s="13" t="s">
        <v>60</v>
      </c>
      <c r="AJ110" s="13" t="s">
        <v>260</v>
      </c>
      <c r="AK110" s="13" t="s">
        <v>62</v>
      </c>
      <c r="AL110" s="13" t="s">
        <v>63</v>
      </c>
      <c r="AM110" s="22">
        <v>46022</v>
      </c>
      <c r="AN110" s="8" t="s">
        <v>63</v>
      </c>
      <c r="AO110" s="22">
        <v>46023</v>
      </c>
      <c r="AP110" s="22">
        <v>46387</v>
      </c>
      <c r="AQ110" s="16"/>
    </row>
    <row r="111" spans="1:43">
      <c r="A111" s="8">
        <v>3</v>
      </c>
      <c r="B111" s="8" t="s">
        <v>2859</v>
      </c>
      <c r="C111" s="8" t="s">
        <v>403</v>
      </c>
      <c r="D111" s="8" t="s">
        <v>404</v>
      </c>
      <c r="E111" s="8" t="s">
        <v>405</v>
      </c>
      <c r="F111" s="8" t="s">
        <v>406</v>
      </c>
      <c r="G111" s="8" t="s">
        <v>407</v>
      </c>
      <c r="H111" s="8" t="s">
        <v>412</v>
      </c>
      <c r="I111" s="8" t="s">
        <v>262</v>
      </c>
      <c r="J111" s="8" t="s">
        <v>417</v>
      </c>
      <c r="K111" s="8"/>
      <c r="L111" s="8" t="s">
        <v>141</v>
      </c>
      <c r="M111" s="8" t="s">
        <v>414</v>
      </c>
      <c r="N111" s="8" t="s">
        <v>412</v>
      </c>
      <c r="O111" s="9" t="s">
        <v>418</v>
      </c>
      <c r="P111" s="8"/>
      <c r="Q111" s="8" t="s">
        <v>419</v>
      </c>
      <c r="R111" s="8" t="s">
        <v>105</v>
      </c>
      <c r="S111" s="8">
        <v>15</v>
      </c>
      <c r="T111" s="8">
        <v>12</v>
      </c>
      <c r="U111" s="10">
        <v>9670</v>
      </c>
      <c r="V111" s="10"/>
      <c r="W111" s="10"/>
      <c r="X111" s="11">
        <f t="shared" si="26"/>
        <v>9670</v>
      </c>
      <c r="Y111" s="20" t="s">
        <v>141</v>
      </c>
      <c r="Z111" s="20" t="s">
        <v>141</v>
      </c>
      <c r="AA111" s="20" t="s">
        <v>141</v>
      </c>
      <c r="AB111" s="11">
        <f t="shared" si="27"/>
        <v>0</v>
      </c>
      <c r="AC111" s="20" t="s">
        <v>141</v>
      </c>
      <c r="AD111" s="20" t="s">
        <v>141</v>
      </c>
      <c r="AE111" s="20" t="s">
        <v>141</v>
      </c>
      <c r="AF111" s="11">
        <f t="shared" si="28"/>
        <v>0</v>
      </c>
      <c r="AG111" s="11">
        <f t="shared" si="29"/>
        <v>9670</v>
      </c>
      <c r="AH111" s="13" t="s">
        <v>59</v>
      </c>
      <c r="AI111" s="13" t="s">
        <v>60</v>
      </c>
      <c r="AJ111" s="13" t="s">
        <v>260</v>
      </c>
      <c r="AK111" s="13" t="s">
        <v>62</v>
      </c>
      <c r="AL111" s="13" t="s">
        <v>63</v>
      </c>
      <c r="AM111" s="22">
        <v>46022</v>
      </c>
      <c r="AN111" s="8" t="s">
        <v>63</v>
      </c>
      <c r="AO111" s="22">
        <v>46023</v>
      </c>
      <c r="AP111" s="22">
        <v>46387</v>
      </c>
      <c r="AQ111" s="16"/>
    </row>
    <row r="112" spans="1:43">
      <c r="A112" s="8">
        <v>4</v>
      </c>
      <c r="B112" s="8" t="s">
        <v>2859</v>
      </c>
      <c r="C112" s="8" t="s">
        <v>403</v>
      </c>
      <c r="D112" s="8" t="s">
        <v>404</v>
      </c>
      <c r="E112" s="8" t="s">
        <v>405</v>
      </c>
      <c r="F112" s="8" t="s">
        <v>406</v>
      </c>
      <c r="G112" s="8" t="s">
        <v>407</v>
      </c>
      <c r="H112" s="8" t="s">
        <v>420</v>
      </c>
      <c r="I112" s="8" t="s">
        <v>141</v>
      </c>
      <c r="J112" s="8" t="s">
        <v>421</v>
      </c>
      <c r="K112" s="8"/>
      <c r="L112" s="8" t="s">
        <v>141</v>
      </c>
      <c r="M112" s="8" t="s">
        <v>414</v>
      </c>
      <c r="N112" s="8" t="s">
        <v>420</v>
      </c>
      <c r="O112" s="9" t="s">
        <v>422</v>
      </c>
      <c r="P112" s="8"/>
      <c r="Q112" s="8" t="s">
        <v>423</v>
      </c>
      <c r="R112" s="8" t="s">
        <v>105</v>
      </c>
      <c r="S112" s="8">
        <v>4</v>
      </c>
      <c r="T112" s="8">
        <v>12</v>
      </c>
      <c r="U112" s="10">
        <v>3161</v>
      </c>
      <c r="V112" s="10"/>
      <c r="W112" s="10"/>
      <c r="X112" s="11">
        <f t="shared" si="26"/>
        <v>3161</v>
      </c>
      <c r="Y112" s="20" t="s">
        <v>141</v>
      </c>
      <c r="Z112" s="20" t="s">
        <v>141</v>
      </c>
      <c r="AA112" s="20" t="s">
        <v>141</v>
      </c>
      <c r="AB112" s="11">
        <f t="shared" si="27"/>
        <v>0</v>
      </c>
      <c r="AC112" s="20" t="s">
        <v>141</v>
      </c>
      <c r="AD112" s="20" t="s">
        <v>141</v>
      </c>
      <c r="AE112" s="20" t="s">
        <v>141</v>
      </c>
      <c r="AF112" s="11">
        <f t="shared" si="28"/>
        <v>0</v>
      </c>
      <c r="AG112" s="11">
        <f t="shared" si="29"/>
        <v>3161</v>
      </c>
      <c r="AH112" s="13" t="s">
        <v>59</v>
      </c>
      <c r="AI112" s="13" t="s">
        <v>60</v>
      </c>
      <c r="AJ112" s="13" t="s">
        <v>260</v>
      </c>
      <c r="AK112" s="13" t="s">
        <v>62</v>
      </c>
      <c r="AL112" s="13" t="s">
        <v>63</v>
      </c>
      <c r="AM112" s="22">
        <v>46022</v>
      </c>
      <c r="AN112" s="8" t="s">
        <v>63</v>
      </c>
      <c r="AO112" s="22">
        <v>46023</v>
      </c>
      <c r="AP112" s="22">
        <v>46387</v>
      </c>
      <c r="AQ112" s="16"/>
    </row>
    <row r="113" spans="1:43">
      <c r="A113" s="8">
        <v>5</v>
      </c>
      <c r="B113" s="8" t="s">
        <v>2859</v>
      </c>
      <c r="C113" s="8" t="s">
        <v>403</v>
      </c>
      <c r="D113" s="8" t="s">
        <v>404</v>
      </c>
      <c r="E113" s="8" t="s">
        <v>405</v>
      </c>
      <c r="F113" s="8" t="s">
        <v>406</v>
      </c>
      <c r="G113" s="8" t="s">
        <v>407</v>
      </c>
      <c r="H113" s="8" t="s">
        <v>424</v>
      </c>
      <c r="I113" s="8" t="s">
        <v>141</v>
      </c>
      <c r="J113" s="8" t="s">
        <v>425</v>
      </c>
      <c r="K113" s="8"/>
      <c r="L113" s="8" t="s">
        <v>141</v>
      </c>
      <c r="M113" s="8" t="s">
        <v>426</v>
      </c>
      <c r="N113" s="8" t="s">
        <v>424</v>
      </c>
      <c r="O113" s="9" t="s">
        <v>427</v>
      </c>
      <c r="P113" s="8"/>
      <c r="Q113" s="8" t="s">
        <v>428</v>
      </c>
      <c r="R113" s="8" t="s">
        <v>105</v>
      </c>
      <c r="S113" s="8">
        <v>22</v>
      </c>
      <c r="T113" s="8">
        <v>12</v>
      </c>
      <c r="U113" s="10">
        <v>2610</v>
      </c>
      <c r="V113" s="10"/>
      <c r="W113" s="10"/>
      <c r="X113" s="11">
        <f t="shared" si="26"/>
        <v>2610</v>
      </c>
      <c r="Y113" s="20" t="s">
        <v>141</v>
      </c>
      <c r="Z113" s="20" t="s">
        <v>141</v>
      </c>
      <c r="AA113" s="20" t="s">
        <v>141</v>
      </c>
      <c r="AB113" s="11">
        <f t="shared" si="27"/>
        <v>0</v>
      </c>
      <c r="AC113" s="20" t="s">
        <v>141</v>
      </c>
      <c r="AD113" s="20" t="s">
        <v>141</v>
      </c>
      <c r="AE113" s="20" t="s">
        <v>141</v>
      </c>
      <c r="AF113" s="11">
        <f t="shared" si="28"/>
        <v>0</v>
      </c>
      <c r="AG113" s="11">
        <f t="shared" si="29"/>
        <v>2610</v>
      </c>
      <c r="AH113" s="13" t="s">
        <v>59</v>
      </c>
      <c r="AI113" s="13" t="s">
        <v>60</v>
      </c>
      <c r="AJ113" s="13" t="s">
        <v>260</v>
      </c>
      <c r="AK113" s="13" t="s">
        <v>62</v>
      </c>
      <c r="AL113" s="13" t="s">
        <v>63</v>
      </c>
      <c r="AM113" s="22">
        <v>46022</v>
      </c>
      <c r="AN113" s="8" t="s">
        <v>63</v>
      </c>
      <c r="AO113" s="22">
        <v>46023</v>
      </c>
      <c r="AP113" s="22">
        <v>46387</v>
      </c>
      <c r="AQ113" s="16"/>
    </row>
    <row r="114" spans="1:43">
      <c r="A114" s="8">
        <v>6</v>
      </c>
      <c r="B114" s="8" t="s">
        <v>2859</v>
      </c>
      <c r="C114" s="8" t="s">
        <v>403</v>
      </c>
      <c r="D114" s="8" t="s">
        <v>404</v>
      </c>
      <c r="E114" s="8" t="s">
        <v>405</v>
      </c>
      <c r="F114" s="8" t="s">
        <v>406</v>
      </c>
      <c r="G114" s="8" t="s">
        <v>407</v>
      </c>
      <c r="H114" s="8" t="s">
        <v>424</v>
      </c>
      <c r="I114" s="8" t="s">
        <v>141</v>
      </c>
      <c r="J114" s="8" t="s">
        <v>429</v>
      </c>
      <c r="K114" s="8"/>
      <c r="L114" s="8" t="s">
        <v>141</v>
      </c>
      <c r="M114" s="8" t="s">
        <v>426</v>
      </c>
      <c r="N114" s="8" t="s">
        <v>424</v>
      </c>
      <c r="O114" s="9" t="s">
        <v>430</v>
      </c>
      <c r="P114" s="8"/>
      <c r="Q114" s="8" t="s">
        <v>431</v>
      </c>
      <c r="R114" s="8" t="s">
        <v>105</v>
      </c>
      <c r="S114" s="8">
        <v>11</v>
      </c>
      <c r="T114" s="8">
        <v>12</v>
      </c>
      <c r="U114" s="10">
        <v>2368</v>
      </c>
      <c r="V114" s="10"/>
      <c r="W114" s="10"/>
      <c r="X114" s="11">
        <f t="shared" si="26"/>
        <v>2368</v>
      </c>
      <c r="Y114" s="20" t="s">
        <v>141</v>
      </c>
      <c r="Z114" s="20" t="s">
        <v>141</v>
      </c>
      <c r="AA114" s="20" t="s">
        <v>141</v>
      </c>
      <c r="AB114" s="11">
        <f t="shared" si="27"/>
        <v>0</v>
      </c>
      <c r="AC114" s="20" t="s">
        <v>141</v>
      </c>
      <c r="AD114" s="20" t="s">
        <v>141</v>
      </c>
      <c r="AE114" s="20" t="s">
        <v>141</v>
      </c>
      <c r="AF114" s="11">
        <f t="shared" si="28"/>
        <v>0</v>
      </c>
      <c r="AG114" s="11">
        <f t="shared" si="29"/>
        <v>2368</v>
      </c>
      <c r="AH114" s="13" t="s">
        <v>59</v>
      </c>
      <c r="AI114" s="13" t="s">
        <v>60</v>
      </c>
      <c r="AJ114" s="13" t="s">
        <v>260</v>
      </c>
      <c r="AK114" s="13" t="s">
        <v>62</v>
      </c>
      <c r="AL114" s="13" t="s">
        <v>63</v>
      </c>
      <c r="AM114" s="22">
        <v>46022</v>
      </c>
      <c r="AN114" s="8" t="s">
        <v>63</v>
      </c>
      <c r="AO114" s="22">
        <v>46023</v>
      </c>
      <c r="AP114" s="22">
        <v>46387</v>
      </c>
      <c r="AQ114" s="16"/>
    </row>
    <row r="115" spans="1:43">
      <c r="A115" s="8">
        <v>7</v>
      </c>
      <c r="B115" s="8" t="s">
        <v>2859</v>
      </c>
      <c r="C115" s="8" t="s">
        <v>403</v>
      </c>
      <c r="D115" s="8" t="s">
        <v>404</v>
      </c>
      <c r="E115" s="8" t="s">
        <v>405</v>
      </c>
      <c r="F115" s="8" t="s">
        <v>406</v>
      </c>
      <c r="G115" s="8" t="s">
        <v>407</v>
      </c>
      <c r="H115" s="8" t="s">
        <v>424</v>
      </c>
      <c r="I115" s="8" t="s">
        <v>141</v>
      </c>
      <c r="J115" s="8" t="s">
        <v>432</v>
      </c>
      <c r="K115" s="8"/>
      <c r="L115" s="8" t="s">
        <v>141</v>
      </c>
      <c r="M115" s="8" t="s">
        <v>426</v>
      </c>
      <c r="N115" s="8" t="s">
        <v>424</v>
      </c>
      <c r="O115" s="9" t="s">
        <v>433</v>
      </c>
      <c r="P115" s="8"/>
      <c r="Q115" s="8" t="s">
        <v>434</v>
      </c>
      <c r="R115" s="8" t="s">
        <v>105</v>
      </c>
      <c r="S115" s="8">
        <v>11</v>
      </c>
      <c r="T115" s="8">
        <v>12</v>
      </c>
      <c r="U115" s="10">
        <v>2474</v>
      </c>
      <c r="V115" s="10"/>
      <c r="W115" s="10"/>
      <c r="X115" s="11">
        <f t="shared" si="26"/>
        <v>2474</v>
      </c>
      <c r="Y115" s="20" t="s">
        <v>141</v>
      </c>
      <c r="Z115" s="20" t="s">
        <v>141</v>
      </c>
      <c r="AA115" s="20" t="s">
        <v>141</v>
      </c>
      <c r="AB115" s="11">
        <f t="shared" si="27"/>
        <v>0</v>
      </c>
      <c r="AC115" s="20" t="s">
        <v>141</v>
      </c>
      <c r="AD115" s="20" t="s">
        <v>141</v>
      </c>
      <c r="AE115" s="20" t="s">
        <v>141</v>
      </c>
      <c r="AF115" s="11">
        <f t="shared" si="28"/>
        <v>0</v>
      </c>
      <c r="AG115" s="11">
        <f t="shared" si="29"/>
        <v>2474</v>
      </c>
      <c r="AH115" s="13" t="s">
        <v>59</v>
      </c>
      <c r="AI115" s="13" t="s">
        <v>60</v>
      </c>
      <c r="AJ115" s="13" t="s">
        <v>260</v>
      </c>
      <c r="AK115" s="13" t="s">
        <v>62</v>
      </c>
      <c r="AL115" s="13" t="s">
        <v>63</v>
      </c>
      <c r="AM115" s="22">
        <v>46022</v>
      </c>
      <c r="AN115" s="8" t="s">
        <v>63</v>
      </c>
      <c r="AO115" s="22">
        <v>46023</v>
      </c>
      <c r="AP115" s="22">
        <v>46387</v>
      </c>
      <c r="AQ115" s="16"/>
    </row>
    <row r="116" spans="1:43">
      <c r="A116" s="8">
        <v>8</v>
      </c>
      <c r="B116" s="8" t="s">
        <v>2859</v>
      </c>
      <c r="C116" s="8" t="s">
        <v>403</v>
      </c>
      <c r="D116" s="8" t="s">
        <v>404</v>
      </c>
      <c r="E116" s="8" t="s">
        <v>405</v>
      </c>
      <c r="F116" s="8" t="s">
        <v>406</v>
      </c>
      <c r="G116" s="8" t="s">
        <v>407</v>
      </c>
      <c r="H116" s="8" t="s">
        <v>435</v>
      </c>
      <c r="I116" s="8" t="s">
        <v>141</v>
      </c>
      <c r="J116" s="8" t="s">
        <v>436</v>
      </c>
      <c r="K116" s="8"/>
      <c r="L116" s="8" t="s">
        <v>141</v>
      </c>
      <c r="M116" s="8" t="s">
        <v>426</v>
      </c>
      <c r="N116" s="8" t="s">
        <v>435</v>
      </c>
      <c r="O116" s="9" t="s">
        <v>437</v>
      </c>
      <c r="P116" s="8"/>
      <c r="Q116" s="8" t="s">
        <v>438</v>
      </c>
      <c r="R116" s="8" t="s">
        <v>105</v>
      </c>
      <c r="S116" s="8">
        <v>11</v>
      </c>
      <c r="T116" s="8">
        <v>12</v>
      </c>
      <c r="U116" s="10">
        <v>3457</v>
      </c>
      <c r="V116" s="10"/>
      <c r="W116" s="10"/>
      <c r="X116" s="11">
        <f t="shared" si="26"/>
        <v>3457</v>
      </c>
      <c r="Y116" s="20" t="s">
        <v>141</v>
      </c>
      <c r="Z116" s="20" t="s">
        <v>141</v>
      </c>
      <c r="AA116" s="20" t="s">
        <v>141</v>
      </c>
      <c r="AB116" s="11">
        <f t="shared" si="27"/>
        <v>0</v>
      </c>
      <c r="AC116" s="20" t="s">
        <v>141</v>
      </c>
      <c r="AD116" s="20" t="s">
        <v>141</v>
      </c>
      <c r="AE116" s="20" t="s">
        <v>141</v>
      </c>
      <c r="AF116" s="11">
        <f t="shared" si="28"/>
        <v>0</v>
      </c>
      <c r="AG116" s="11">
        <f t="shared" si="29"/>
        <v>3457</v>
      </c>
      <c r="AH116" s="13" t="s">
        <v>59</v>
      </c>
      <c r="AI116" s="13" t="s">
        <v>60</v>
      </c>
      <c r="AJ116" s="13" t="s">
        <v>260</v>
      </c>
      <c r="AK116" s="13" t="s">
        <v>62</v>
      </c>
      <c r="AL116" s="13" t="s">
        <v>63</v>
      </c>
      <c r="AM116" s="22">
        <v>46022</v>
      </c>
      <c r="AN116" s="8" t="s">
        <v>63</v>
      </c>
      <c r="AO116" s="22">
        <v>46023</v>
      </c>
      <c r="AP116" s="22">
        <v>46387</v>
      </c>
      <c r="AQ116" s="16"/>
    </row>
    <row r="117" spans="1:43">
      <c r="A117" s="8">
        <v>9</v>
      </c>
      <c r="B117" s="8" t="s">
        <v>2859</v>
      </c>
      <c r="C117" s="8" t="s">
        <v>403</v>
      </c>
      <c r="D117" s="8" t="s">
        <v>404</v>
      </c>
      <c r="E117" s="8" t="s">
        <v>405</v>
      </c>
      <c r="F117" s="8" t="s">
        <v>406</v>
      </c>
      <c r="G117" s="8" t="s">
        <v>407</v>
      </c>
      <c r="H117" s="8" t="s">
        <v>439</v>
      </c>
      <c r="I117" s="8" t="s">
        <v>141</v>
      </c>
      <c r="J117" s="8" t="s">
        <v>440</v>
      </c>
      <c r="K117" s="8"/>
      <c r="L117" s="8" t="s">
        <v>141</v>
      </c>
      <c r="M117" s="8" t="s">
        <v>426</v>
      </c>
      <c r="N117" s="8" t="s">
        <v>439</v>
      </c>
      <c r="O117" s="9" t="s">
        <v>441</v>
      </c>
      <c r="P117" s="8"/>
      <c r="Q117" s="8" t="s">
        <v>442</v>
      </c>
      <c r="R117" s="8" t="s">
        <v>65</v>
      </c>
      <c r="S117" s="8">
        <v>11</v>
      </c>
      <c r="T117" s="8">
        <v>12</v>
      </c>
      <c r="U117" s="10">
        <v>3000</v>
      </c>
      <c r="V117" s="10">
        <v>2176</v>
      </c>
      <c r="W117" s="10"/>
      <c r="X117" s="11">
        <f t="shared" si="26"/>
        <v>5176</v>
      </c>
      <c r="Y117" s="20" t="s">
        <v>141</v>
      </c>
      <c r="Z117" s="20" t="s">
        <v>141</v>
      </c>
      <c r="AA117" s="20" t="s">
        <v>141</v>
      </c>
      <c r="AB117" s="11">
        <f t="shared" si="27"/>
        <v>0</v>
      </c>
      <c r="AC117" s="20" t="s">
        <v>141</v>
      </c>
      <c r="AD117" s="20" t="s">
        <v>141</v>
      </c>
      <c r="AE117" s="20" t="s">
        <v>141</v>
      </c>
      <c r="AF117" s="11">
        <f t="shared" si="28"/>
        <v>0</v>
      </c>
      <c r="AG117" s="11">
        <f t="shared" si="29"/>
        <v>5176</v>
      </c>
      <c r="AH117" s="13" t="s">
        <v>59</v>
      </c>
      <c r="AI117" s="13" t="s">
        <v>60</v>
      </c>
      <c r="AJ117" s="13" t="s">
        <v>260</v>
      </c>
      <c r="AK117" s="13" t="s">
        <v>62</v>
      </c>
      <c r="AL117" s="13" t="s">
        <v>63</v>
      </c>
      <c r="AM117" s="22">
        <v>46022</v>
      </c>
      <c r="AN117" s="8" t="s">
        <v>63</v>
      </c>
      <c r="AO117" s="22">
        <v>46023</v>
      </c>
      <c r="AP117" s="22">
        <v>46387</v>
      </c>
      <c r="AQ117" s="16"/>
    </row>
    <row r="118" spans="1:43">
      <c r="A118" s="8">
        <v>10</v>
      </c>
      <c r="B118" s="8" t="s">
        <v>2859</v>
      </c>
      <c r="C118" s="8" t="s">
        <v>403</v>
      </c>
      <c r="D118" s="8" t="s">
        <v>404</v>
      </c>
      <c r="E118" s="8" t="s">
        <v>405</v>
      </c>
      <c r="F118" s="8" t="s">
        <v>406</v>
      </c>
      <c r="G118" s="8" t="s">
        <v>407</v>
      </c>
      <c r="H118" s="8" t="s">
        <v>443</v>
      </c>
      <c r="I118" s="8" t="s">
        <v>444</v>
      </c>
      <c r="J118" s="8" t="s">
        <v>445</v>
      </c>
      <c r="K118" s="8"/>
      <c r="L118" s="8" t="s">
        <v>141</v>
      </c>
      <c r="M118" s="8" t="s">
        <v>426</v>
      </c>
      <c r="N118" s="8" t="s">
        <v>443</v>
      </c>
      <c r="O118" s="9" t="s">
        <v>446</v>
      </c>
      <c r="P118" s="8"/>
      <c r="Q118" s="8" t="s">
        <v>447</v>
      </c>
      <c r="R118" s="8" t="s">
        <v>105</v>
      </c>
      <c r="S118" s="8">
        <v>11</v>
      </c>
      <c r="T118" s="8">
        <v>12</v>
      </c>
      <c r="U118" s="10">
        <v>3658</v>
      </c>
      <c r="V118" s="10"/>
      <c r="W118" s="10"/>
      <c r="X118" s="11">
        <f t="shared" si="26"/>
        <v>3658</v>
      </c>
      <c r="Y118" s="20" t="s">
        <v>141</v>
      </c>
      <c r="Z118" s="20" t="s">
        <v>141</v>
      </c>
      <c r="AA118" s="20" t="s">
        <v>141</v>
      </c>
      <c r="AB118" s="11">
        <f t="shared" si="27"/>
        <v>0</v>
      </c>
      <c r="AC118" s="20" t="s">
        <v>141</v>
      </c>
      <c r="AD118" s="20" t="s">
        <v>141</v>
      </c>
      <c r="AE118" s="20" t="s">
        <v>141</v>
      </c>
      <c r="AF118" s="11">
        <f t="shared" si="28"/>
        <v>0</v>
      </c>
      <c r="AG118" s="11">
        <f t="shared" si="29"/>
        <v>3658</v>
      </c>
      <c r="AH118" s="13" t="s">
        <v>59</v>
      </c>
      <c r="AI118" s="13" t="s">
        <v>60</v>
      </c>
      <c r="AJ118" s="13" t="s">
        <v>260</v>
      </c>
      <c r="AK118" s="13" t="s">
        <v>62</v>
      </c>
      <c r="AL118" s="13" t="s">
        <v>63</v>
      </c>
      <c r="AM118" s="22">
        <v>46022</v>
      </c>
      <c r="AN118" s="8" t="s">
        <v>63</v>
      </c>
      <c r="AO118" s="22">
        <v>46023</v>
      </c>
      <c r="AP118" s="22">
        <v>46387</v>
      </c>
      <c r="AQ118" s="16"/>
    </row>
    <row r="119" spans="1:43">
      <c r="A119" s="8">
        <v>11</v>
      </c>
      <c r="B119" s="8" t="s">
        <v>2859</v>
      </c>
      <c r="C119" s="8" t="s">
        <v>403</v>
      </c>
      <c r="D119" s="8" t="s">
        <v>404</v>
      </c>
      <c r="E119" s="8" t="s">
        <v>405</v>
      </c>
      <c r="F119" s="8" t="s">
        <v>406</v>
      </c>
      <c r="G119" s="8" t="s">
        <v>407</v>
      </c>
      <c r="H119" s="8" t="s">
        <v>443</v>
      </c>
      <c r="I119" s="8" t="s">
        <v>448</v>
      </c>
      <c r="J119" s="8" t="s">
        <v>449</v>
      </c>
      <c r="K119" s="8"/>
      <c r="L119" s="8" t="s">
        <v>141</v>
      </c>
      <c r="M119" s="8" t="s">
        <v>426</v>
      </c>
      <c r="N119" s="8" t="s">
        <v>443</v>
      </c>
      <c r="O119" s="9" t="s">
        <v>450</v>
      </c>
      <c r="P119" s="8"/>
      <c r="Q119" s="8" t="s">
        <v>451</v>
      </c>
      <c r="R119" s="8" t="s">
        <v>105</v>
      </c>
      <c r="S119" s="8">
        <v>11</v>
      </c>
      <c r="T119" s="8">
        <v>12</v>
      </c>
      <c r="U119" s="10">
        <v>2361</v>
      </c>
      <c r="V119" s="10"/>
      <c r="W119" s="10"/>
      <c r="X119" s="11">
        <f t="shared" si="26"/>
        <v>2361</v>
      </c>
      <c r="Y119" s="20" t="s">
        <v>141</v>
      </c>
      <c r="Z119" s="20" t="s">
        <v>141</v>
      </c>
      <c r="AA119" s="20" t="s">
        <v>141</v>
      </c>
      <c r="AB119" s="11">
        <f t="shared" si="27"/>
        <v>0</v>
      </c>
      <c r="AC119" s="20" t="s">
        <v>141</v>
      </c>
      <c r="AD119" s="20" t="s">
        <v>141</v>
      </c>
      <c r="AE119" s="20" t="s">
        <v>141</v>
      </c>
      <c r="AF119" s="11">
        <f t="shared" si="28"/>
        <v>0</v>
      </c>
      <c r="AG119" s="11">
        <f t="shared" si="29"/>
        <v>2361</v>
      </c>
      <c r="AH119" s="13" t="s">
        <v>59</v>
      </c>
      <c r="AI119" s="13" t="s">
        <v>60</v>
      </c>
      <c r="AJ119" s="13" t="s">
        <v>260</v>
      </c>
      <c r="AK119" s="13" t="s">
        <v>62</v>
      </c>
      <c r="AL119" s="13" t="s">
        <v>63</v>
      </c>
      <c r="AM119" s="22">
        <v>46022</v>
      </c>
      <c r="AN119" s="8" t="s">
        <v>63</v>
      </c>
      <c r="AO119" s="22">
        <v>46023</v>
      </c>
      <c r="AP119" s="22">
        <v>46387</v>
      </c>
      <c r="AQ119" s="16"/>
    </row>
    <row r="120" spans="1:43">
      <c r="A120" s="8">
        <v>12</v>
      </c>
      <c r="B120" s="8" t="s">
        <v>2859</v>
      </c>
      <c r="C120" s="8" t="s">
        <v>403</v>
      </c>
      <c r="D120" s="8" t="s">
        <v>404</v>
      </c>
      <c r="E120" s="8" t="s">
        <v>405</v>
      </c>
      <c r="F120" s="8" t="s">
        <v>406</v>
      </c>
      <c r="G120" s="8" t="s">
        <v>407</v>
      </c>
      <c r="H120" s="8" t="s">
        <v>452</v>
      </c>
      <c r="I120" s="8" t="s">
        <v>141</v>
      </c>
      <c r="J120" s="8" t="s">
        <v>453</v>
      </c>
      <c r="K120" s="8"/>
      <c r="L120" s="8" t="s">
        <v>141</v>
      </c>
      <c r="M120" s="8" t="s">
        <v>426</v>
      </c>
      <c r="N120" s="8" t="s">
        <v>452</v>
      </c>
      <c r="O120" s="9" t="s">
        <v>454</v>
      </c>
      <c r="P120" s="8"/>
      <c r="Q120" s="8" t="s">
        <v>455</v>
      </c>
      <c r="R120" s="8" t="s">
        <v>105</v>
      </c>
      <c r="S120" s="8">
        <v>14</v>
      </c>
      <c r="T120" s="8">
        <v>12</v>
      </c>
      <c r="U120" s="10">
        <v>9547</v>
      </c>
      <c r="V120" s="10"/>
      <c r="W120" s="10"/>
      <c r="X120" s="11">
        <f t="shared" si="26"/>
        <v>9547</v>
      </c>
      <c r="Y120" s="20" t="s">
        <v>141</v>
      </c>
      <c r="Z120" s="20" t="s">
        <v>141</v>
      </c>
      <c r="AA120" s="20" t="s">
        <v>141</v>
      </c>
      <c r="AB120" s="11">
        <f t="shared" si="27"/>
        <v>0</v>
      </c>
      <c r="AC120" s="20" t="s">
        <v>141</v>
      </c>
      <c r="AD120" s="20" t="s">
        <v>141</v>
      </c>
      <c r="AE120" s="20" t="s">
        <v>141</v>
      </c>
      <c r="AF120" s="11">
        <f t="shared" si="28"/>
        <v>0</v>
      </c>
      <c r="AG120" s="11">
        <f t="shared" si="29"/>
        <v>9547</v>
      </c>
      <c r="AH120" s="13" t="s">
        <v>59</v>
      </c>
      <c r="AI120" s="13" t="s">
        <v>60</v>
      </c>
      <c r="AJ120" s="13" t="s">
        <v>260</v>
      </c>
      <c r="AK120" s="13" t="s">
        <v>62</v>
      </c>
      <c r="AL120" s="13" t="s">
        <v>63</v>
      </c>
      <c r="AM120" s="22">
        <v>46022</v>
      </c>
      <c r="AN120" s="8" t="s">
        <v>63</v>
      </c>
      <c r="AO120" s="22">
        <v>46023</v>
      </c>
      <c r="AP120" s="22">
        <v>46387</v>
      </c>
      <c r="AQ120" s="16"/>
    </row>
    <row r="121" spans="1:43">
      <c r="A121" s="8">
        <v>13</v>
      </c>
      <c r="B121" s="8" t="s">
        <v>2859</v>
      </c>
      <c r="C121" s="8" t="s">
        <v>403</v>
      </c>
      <c r="D121" s="8" t="s">
        <v>404</v>
      </c>
      <c r="E121" s="8" t="s">
        <v>405</v>
      </c>
      <c r="F121" s="8" t="s">
        <v>406</v>
      </c>
      <c r="G121" s="8" t="s">
        <v>407</v>
      </c>
      <c r="H121" s="8" t="s">
        <v>456</v>
      </c>
      <c r="I121" s="8" t="s">
        <v>457</v>
      </c>
      <c r="J121" s="8" t="s">
        <v>458</v>
      </c>
      <c r="K121" s="8"/>
      <c r="L121" s="8" t="s">
        <v>141</v>
      </c>
      <c r="M121" s="8" t="s">
        <v>414</v>
      </c>
      <c r="N121" s="8" t="s">
        <v>456</v>
      </c>
      <c r="O121" s="9" t="s">
        <v>459</v>
      </c>
      <c r="P121" s="8"/>
      <c r="Q121" s="8" t="s">
        <v>460</v>
      </c>
      <c r="R121" s="8" t="s">
        <v>105</v>
      </c>
      <c r="S121" s="8">
        <v>4</v>
      </c>
      <c r="T121" s="8">
        <v>12</v>
      </c>
      <c r="U121" s="10">
        <v>4194</v>
      </c>
      <c r="V121" s="10"/>
      <c r="W121" s="10"/>
      <c r="X121" s="11">
        <f t="shared" si="26"/>
        <v>4194</v>
      </c>
      <c r="Y121" s="20" t="s">
        <v>141</v>
      </c>
      <c r="Z121" s="20" t="s">
        <v>141</v>
      </c>
      <c r="AA121" s="20" t="s">
        <v>141</v>
      </c>
      <c r="AB121" s="11">
        <f t="shared" si="27"/>
        <v>0</v>
      </c>
      <c r="AC121" s="20" t="s">
        <v>141</v>
      </c>
      <c r="AD121" s="20" t="s">
        <v>141</v>
      </c>
      <c r="AE121" s="20" t="s">
        <v>141</v>
      </c>
      <c r="AF121" s="11">
        <f t="shared" si="28"/>
        <v>0</v>
      </c>
      <c r="AG121" s="11">
        <f t="shared" si="29"/>
        <v>4194</v>
      </c>
      <c r="AH121" s="13" t="s">
        <v>59</v>
      </c>
      <c r="AI121" s="13" t="s">
        <v>60</v>
      </c>
      <c r="AJ121" s="13" t="s">
        <v>260</v>
      </c>
      <c r="AK121" s="13" t="s">
        <v>62</v>
      </c>
      <c r="AL121" s="13" t="s">
        <v>63</v>
      </c>
      <c r="AM121" s="22">
        <v>46022</v>
      </c>
      <c r="AN121" s="8" t="s">
        <v>63</v>
      </c>
      <c r="AO121" s="22">
        <v>46023</v>
      </c>
      <c r="AP121" s="22">
        <v>46387</v>
      </c>
      <c r="AQ121" s="16"/>
    </row>
    <row r="122" spans="1:43">
      <c r="A122" s="8">
        <v>14</v>
      </c>
      <c r="B122" s="8" t="s">
        <v>2859</v>
      </c>
      <c r="C122" s="8" t="s">
        <v>403</v>
      </c>
      <c r="D122" s="8" t="s">
        <v>404</v>
      </c>
      <c r="E122" s="8" t="s">
        <v>405</v>
      </c>
      <c r="F122" s="8" t="s">
        <v>406</v>
      </c>
      <c r="G122" s="8" t="s">
        <v>407</v>
      </c>
      <c r="H122" s="8" t="s">
        <v>456</v>
      </c>
      <c r="I122" s="8" t="s">
        <v>461</v>
      </c>
      <c r="J122" s="8" t="s">
        <v>462</v>
      </c>
      <c r="K122" s="8"/>
      <c r="L122" s="8" t="s">
        <v>141</v>
      </c>
      <c r="M122" s="8" t="s">
        <v>414</v>
      </c>
      <c r="N122" s="8" t="s">
        <v>456</v>
      </c>
      <c r="O122" s="9" t="s">
        <v>463</v>
      </c>
      <c r="P122" s="8"/>
      <c r="Q122" s="8" t="s">
        <v>464</v>
      </c>
      <c r="R122" s="8" t="s">
        <v>105</v>
      </c>
      <c r="S122" s="8">
        <v>4</v>
      </c>
      <c r="T122" s="8">
        <v>12</v>
      </c>
      <c r="U122" s="10">
        <v>4216</v>
      </c>
      <c r="V122" s="10"/>
      <c r="W122" s="10"/>
      <c r="X122" s="11">
        <f t="shared" si="26"/>
        <v>4216</v>
      </c>
      <c r="Y122" s="20" t="s">
        <v>141</v>
      </c>
      <c r="Z122" s="20" t="s">
        <v>141</v>
      </c>
      <c r="AA122" s="20" t="s">
        <v>141</v>
      </c>
      <c r="AB122" s="11">
        <f t="shared" si="27"/>
        <v>0</v>
      </c>
      <c r="AC122" s="20" t="s">
        <v>141</v>
      </c>
      <c r="AD122" s="20" t="s">
        <v>141</v>
      </c>
      <c r="AE122" s="20" t="s">
        <v>141</v>
      </c>
      <c r="AF122" s="11">
        <f t="shared" si="28"/>
        <v>0</v>
      </c>
      <c r="AG122" s="11">
        <f t="shared" si="29"/>
        <v>4216</v>
      </c>
      <c r="AH122" s="13" t="s">
        <v>59</v>
      </c>
      <c r="AI122" s="13" t="s">
        <v>60</v>
      </c>
      <c r="AJ122" s="13" t="s">
        <v>260</v>
      </c>
      <c r="AK122" s="13" t="s">
        <v>62</v>
      </c>
      <c r="AL122" s="13" t="s">
        <v>63</v>
      </c>
      <c r="AM122" s="22">
        <v>46022</v>
      </c>
      <c r="AN122" s="8" t="s">
        <v>63</v>
      </c>
      <c r="AO122" s="22">
        <v>46023</v>
      </c>
      <c r="AP122" s="22">
        <v>46387</v>
      </c>
      <c r="AQ122" s="16"/>
    </row>
    <row r="123" spans="1:43">
      <c r="A123" s="8">
        <v>15</v>
      </c>
      <c r="B123" s="8" t="s">
        <v>2859</v>
      </c>
      <c r="C123" s="8" t="s">
        <v>403</v>
      </c>
      <c r="D123" s="8" t="s">
        <v>404</v>
      </c>
      <c r="E123" s="8" t="s">
        <v>405</v>
      </c>
      <c r="F123" s="8" t="s">
        <v>406</v>
      </c>
      <c r="G123" s="8" t="s">
        <v>407</v>
      </c>
      <c r="H123" s="8" t="s">
        <v>456</v>
      </c>
      <c r="I123" s="8" t="s">
        <v>465</v>
      </c>
      <c r="J123" s="8" t="s">
        <v>466</v>
      </c>
      <c r="K123" s="8"/>
      <c r="L123" s="8" t="s">
        <v>141</v>
      </c>
      <c r="M123" s="8" t="s">
        <v>414</v>
      </c>
      <c r="N123" s="8" t="s">
        <v>456</v>
      </c>
      <c r="O123" s="9" t="s">
        <v>467</v>
      </c>
      <c r="P123" s="8"/>
      <c r="Q123" s="8" t="s">
        <v>468</v>
      </c>
      <c r="R123" s="8" t="s">
        <v>105</v>
      </c>
      <c r="S123" s="8">
        <v>4</v>
      </c>
      <c r="T123" s="8">
        <v>12</v>
      </c>
      <c r="U123" s="10">
        <v>900</v>
      </c>
      <c r="V123" s="10"/>
      <c r="W123" s="10"/>
      <c r="X123" s="11">
        <f t="shared" si="26"/>
        <v>900</v>
      </c>
      <c r="Y123" s="20" t="s">
        <v>141</v>
      </c>
      <c r="Z123" s="20" t="s">
        <v>141</v>
      </c>
      <c r="AA123" s="20" t="s">
        <v>141</v>
      </c>
      <c r="AB123" s="11">
        <f t="shared" si="27"/>
        <v>0</v>
      </c>
      <c r="AC123" s="20" t="s">
        <v>141</v>
      </c>
      <c r="AD123" s="20" t="s">
        <v>141</v>
      </c>
      <c r="AE123" s="20" t="s">
        <v>141</v>
      </c>
      <c r="AF123" s="11">
        <f t="shared" si="28"/>
        <v>0</v>
      </c>
      <c r="AG123" s="11">
        <f t="shared" si="29"/>
        <v>900</v>
      </c>
      <c r="AH123" s="13" t="s">
        <v>59</v>
      </c>
      <c r="AI123" s="13" t="s">
        <v>60</v>
      </c>
      <c r="AJ123" s="13" t="s">
        <v>260</v>
      </c>
      <c r="AK123" s="13" t="s">
        <v>62</v>
      </c>
      <c r="AL123" s="13" t="s">
        <v>63</v>
      </c>
      <c r="AM123" s="22">
        <v>46022</v>
      </c>
      <c r="AN123" s="8" t="s">
        <v>63</v>
      </c>
      <c r="AO123" s="22">
        <v>46023</v>
      </c>
      <c r="AP123" s="22">
        <v>46387</v>
      </c>
      <c r="AQ123" s="16"/>
    </row>
    <row r="124" spans="1:43">
      <c r="A124" s="8">
        <v>16</v>
      </c>
      <c r="B124" s="8" t="s">
        <v>2859</v>
      </c>
      <c r="C124" s="8" t="s">
        <v>403</v>
      </c>
      <c r="D124" s="8" t="s">
        <v>404</v>
      </c>
      <c r="E124" s="8" t="s">
        <v>405</v>
      </c>
      <c r="F124" s="8" t="s">
        <v>406</v>
      </c>
      <c r="G124" s="8" t="s">
        <v>407</v>
      </c>
      <c r="H124" s="8" t="s">
        <v>469</v>
      </c>
      <c r="I124" s="8" t="s">
        <v>141</v>
      </c>
      <c r="J124" s="8" t="s">
        <v>470</v>
      </c>
      <c r="K124" s="8"/>
      <c r="L124" s="8" t="s">
        <v>141</v>
      </c>
      <c r="M124" s="8" t="s">
        <v>426</v>
      </c>
      <c r="N124" s="8" t="s">
        <v>469</v>
      </c>
      <c r="O124" s="9" t="s">
        <v>471</v>
      </c>
      <c r="P124" s="8"/>
      <c r="Q124" s="8" t="s">
        <v>472</v>
      </c>
      <c r="R124" s="8" t="s">
        <v>65</v>
      </c>
      <c r="S124" s="8">
        <v>11</v>
      </c>
      <c r="T124" s="8">
        <v>12</v>
      </c>
      <c r="U124" s="10">
        <v>2000</v>
      </c>
      <c r="V124" s="10">
        <v>1499</v>
      </c>
      <c r="W124" s="10"/>
      <c r="X124" s="11">
        <f t="shared" si="26"/>
        <v>3499</v>
      </c>
      <c r="Y124" s="20" t="s">
        <v>141</v>
      </c>
      <c r="Z124" s="20" t="s">
        <v>141</v>
      </c>
      <c r="AA124" s="20" t="s">
        <v>141</v>
      </c>
      <c r="AB124" s="11">
        <f t="shared" si="27"/>
        <v>0</v>
      </c>
      <c r="AC124" s="20" t="s">
        <v>141</v>
      </c>
      <c r="AD124" s="20" t="s">
        <v>141</v>
      </c>
      <c r="AE124" s="20" t="s">
        <v>141</v>
      </c>
      <c r="AF124" s="11">
        <f t="shared" si="28"/>
        <v>0</v>
      </c>
      <c r="AG124" s="11">
        <f t="shared" si="29"/>
        <v>3499</v>
      </c>
      <c r="AH124" s="13" t="s">
        <v>59</v>
      </c>
      <c r="AI124" s="13" t="s">
        <v>60</v>
      </c>
      <c r="AJ124" s="13" t="s">
        <v>260</v>
      </c>
      <c r="AK124" s="13" t="s">
        <v>62</v>
      </c>
      <c r="AL124" s="13" t="s">
        <v>63</v>
      </c>
      <c r="AM124" s="22">
        <v>46022</v>
      </c>
      <c r="AN124" s="8" t="s">
        <v>63</v>
      </c>
      <c r="AO124" s="22">
        <v>46023</v>
      </c>
      <c r="AP124" s="22">
        <v>46387</v>
      </c>
      <c r="AQ124" s="16"/>
    </row>
    <row r="125" spans="1:43">
      <c r="A125" s="8">
        <v>17</v>
      </c>
      <c r="B125" s="8" t="s">
        <v>2859</v>
      </c>
      <c r="C125" s="8" t="s">
        <v>403</v>
      </c>
      <c r="D125" s="8" t="s">
        <v>404</v>
      </c>
      <c r="E125" s="8" t="s">
        <v>405</v>
      </c>
      <c r="F125" s="8" t="s">
        <v>406</v>
      </c>
      <c r="G125" s="8" t="s">
        <v>407</v>
      </c>
      <c r="H125" s="8" t="s">
        <v>473</v>
      </c>
      <c r="I125" s="8" t="s">
        <v>141</v>
      </c>
      <c r="J125" s="8" t="s">
        <v>141</v>
      </c>
      <c r="K125" s="8"/>
      <c r="L125" s="8" t="s">
        <v>141</v>
      </c>
      <c r="M125" s="8" t="s">
        <v>426</v>
      </c>
      <c r="N125" s="8" t="s">
        <v>473</v>
      </c>
      <c r="O125" s="9" t="s">
        <v>474</v>
      </c>
      <c r="P125" s="8"/>
      <c r="Q125" s="8" t="s">
        <v>475</v>
      </c>
      <c r="R125" s="8" t="s">
        <v>105</v>
      </c>
      <c r="S125" s="8">
        <v>4</v>
      </c>
      <c r="T125" s="8">
        <v>12</v>
      </c>
      <c r="U125" s="10">
        <v>5117</v>
      </c>
      <c r="V125" s="10"/>
      <c r="W125" s="10"/>
      <c r="X125" s="11">
        <f t="shared" si="26"/>
        <v>5117</v>
      </c>
      <c r="Y125" s="20" t="s">
        <v>141</v>
      </c>
      <c r="Z125" s="20" t="s">
        <v>141</v>
      </c>
      <c r="AA125" s="20" t="s">
        <v>141</v>
      </c>
      <c r="AB125" s="11">
        <f t="shared" si="27"/>
        <v>0</v>
      </c>
      <c r="AC125" s="20" t="s">
        <v>141</v>
      </c>
      <c r="AD125" s="20" t="s">
        <v>141</v>
      </c>
      <c r="AE125" s="20" t="s">
        <v>141</v>
      </c>
      <c r="AF125" s="11">
        <f t="shared" si="28"/>
        <v>0</v>
      </c>
      <c r="AG125" s="11">
        <f t="shared" si="29"/>
        <v>5117</v>
      </c>
      <c r="AH125" s="13" t="s">
        <v>59</v>
      </c>
      <c r="AI125" s="13" t="s">
        <v>60</v>
      </c>
      <c r="AJ125" s="13" t="s">
        <v>260</v>
      </c>
      <c r="AK125" s="13" t="s">
        <v>62</v>
      </c>
      <c r="AL125" s="13" t="s">
        <v>63</v>
      </c>
      <c r="AM125" s="22">
        <v>46022</v>
      </c>
      <c r="AN125" s="8" t="s">
        <v>63</v>
      </c>
      <c r="AO125" s="22">
        <v>46023</v>
      </c>
      <c r="AP125" s="22">
        <v>46387</v>
      </c>
      <c r="AQ125" s="16"/>
    </row>
    <row r="126" spans="1:43">
      <c r="A126" s="8">
        <v>18</v>
      </c>
      <c r="B126" s="8" t="s">
        <v>2859</v>
      </c>
      <c r="C126" s="8" t="s">
        <v>403</v>
      </c>
      <c r="D126" s="8" t="s">
        <v>404</v>
      </c>
      <c r="E126" s="8" t="s">
        <v>405</v>
      </c>
      <c r="F126" s="8" t="s">
        <v>406</v>
      </c>
      <c r="G126" s="8" t="s">
        <v>407</v>
      </c>
      <c r="H126" s="8" t="s">
        <v>476</v>
      </c>
      <c r="I126" s="8" t="s">
        <v>141</v>
      </c>
      <c r="J126" s="8" t="s">
        <v>477</v>
      </c>
      <c r="K126" s="8"/>
      <c r="L126" s="8" t="s">
        <v>141</v>
      </c>
      <c r="M126" s="8" t="s">
        <v>426</v>
      </c>
      <c r="N126" s="8" t="s">
        <v>476</v>
      </c>
      <c r="O126" s="9" t="s">
        <v>478</v>
      </c>
      <c r="P126" s="8"/>
      <c r="Q126" s="8" t="s">
        <v>479</v>
      </c>
      <c r="R126" s="8" t="s">
        <v>105</v>
      </c>
      <c r="S126" s="8">
        <v>11</v>
      </c>
      <c r="T126" s="8">
        <v>12</v>
      </c>
      <c r="U126" s="10">
        <v>1551</v>
      </c>
      <c r="V126" s="10"/>
      <c r="W126" s="10"/>
      <c r="X126" s="11">
        <f t="shared" si="26"/>
        <v>1551</v>
      </c>
      <c r="Y126" s="20" t="s">
        <v>141</v>
      </c>
      <c r="Z126" s="20" t="s">
        <v>141</v>
      </c>
      <c r="AA126" s="20" t="s">
        <v>141</v>
      </c>
      <c r="AB126" s="11">
        <f t="shared" si="27"/>
        <v>0</v>
      </c>
      <c r="AC126" s="20" t="s">
        <v>141</v>
      </c>
      <c r="AD126" s="20" t="s">
        <v>141</v>
      </c>
      <c r="AE126" s="20" t="s">
        <v>141</v>
      </c>
      <c r="AF126" s="11">
        <f t="shared" si="28"/>
        <v>0</v>
      </c>
      <c r="AG126" s="11">
        <f t="shared" si="29"/>
        <v>1551</v>
      </c>
      <c r="AH126" s="13" t="s">
        <v>59</v>
      </c>
      <c r="AI126" s="13" t="s">
        <v>60</v>
      </c>
      <c r="AJ126" s="13" t="s">
        <v>260</v>
      </c>
      <c r="AK126" s="13" t="s">
        <v>62</v>
      </c>
      <c r="AL126" s="13" t="s">
        <v>63</v>
      </c>
      <c r="AM126" s="22">
        <v>46022</v>
      </c>
      <c r="AN126" s="8" t="s">
        <v>63</v>
      </c>
      <c r="AO126" s="22">
        <v>46023</v>
      </c>
      <c r="AP126" s="22">
        <v>46387</v>
      </c>
      <c r="AQ126" s="16"/>
    </row>
    <row r="127" spans="1:43">
      <c r="A127" s="8">
        <v>19</v>
      </c>
      <c r="B127" s="8" t="s">
        <v>2859</v>
      </c>
      <c r="C127" s="8" t="s">
        <v>403</v>
      </c>
      <c r="D127" s="8" t="s">
        <v>404</v>
      </c>
      <c r="E127" s="8" t="s">
        <v>405</v>
      </c>
      <c r="F127" s="8" t="s">
        <v>406</v>
      </c>
      <c r="G127" s="8" t="s">
        <v>407</v>
      </c>
      <c r="H127" s="8" t="s">
        <v>435</v>
      </c>
      <c r="I127" s="8" t="s">
        <v>141</v>
      </c>
      <c r="J127" s="8" t="s">
        <v>480</v>
      </c>
      <c r="K127" s="8"/>
      <c r="L127" s="8" t="s">
        <v>141</v>
      </c>
      <c r="M127" s="8" t="s">
        <v>426</v>
      </c>
      <c r="N127" s="8" t="s">
        <v>435</v>
      </c>
      <c r="O127" s="9" t="s">
        <v>481</v>
      </c>
      <c r="P127" s="8"/>
      <c r="Q127" s="8" t="s">
        <v>482</v>
      </c>
      <c r="R127" s="8" t="s">
        <v>105</v>
      </c>
      <c r="S127" s="8">
        <v>4</v>
      </c>
      <c r="T127" s="8">
        <v>12</v>
      </c>
      <c r="U127" s="10">
        <v>882</v>
      </c>
      <c r="V127" s="10"/>
      <c r="W127" s="10"/>
      <c r="X127" s="11">
        <f t="shared" si="26"/>
        <v>882</v>
      </c>
      <c r="Y127" s="20" t="s">
        <v>141</v>
      </c>
      <c r="Z127" s="20" t="s">
        <v>141</v>
      </c>
      <c r="AA127" s="20" t="s">
        <v>141</v>
      </c>
      <c r="AB127" s="11">
        <f t="shared" si="27"/>
        <v>0</v>
      </c>
      <c r="AC127" s="20" t="s">
        <v>141</v>
      </c>
      <c r="AD127" s="20" t="s">
        <v>141</v>
      </c>
      <c r="AE127" s="20" t="s">
        <v>141</v>
      </c>
      <c r="AF127" s="11">
        <f t="shared" si="28"/>
        <v>0</v>
      </c>
      <c r="AG127" s="11">
        <f t="shared" si="29"/>
        <v>882</v>
      </c>
      <c r="AH127" s="13" t="s">
        <v>59</v>
      </c>
      <c r="AI127" s="13" t="s">
        <v>60</v>
      </c>
      <c r="AJ127" s="13" t="s">
        <v>260</v>
      </c>
      <c r="AK127" s="13" t="s">
        <v>62</v>
      </c>
      <c r="AL127" s="13" t="s">
        <v>63</v>
      </c>
      <c r="AM127" s="22">
        <v>46022</v>
      </c>
      <c r="AN127" s="8" t="s">
        <v>63</v>
      </c>
      <c r="AO127" s="22">
        <v>46023</v>
      </c>
      <c r="AP127" s="22">
        <v>46387</v>
      </c>
      <c r="AQ127" s="16"/>
    </row>
    <row r="128" spans="1:43">
      <c r="A128" s="8">
        <v>20</v>
      </c>
      <c r="B128" s="8" t="s">
        <v>2859</v>
      </c>
      <c r="C128" s="8" t="s">
        <v>403</v>
      </c>
      <c r="D128" s="8" t="s">
        <v>404</v>
      </c>
      <c r="E128" s="8" t="s">
        <v>405</v>
      </c>
      <c r="F128" s="8" t="s">
        <v>406</v>
      </c>
      <c r="G128" s="8" t="s">
        <v>407</v>
      </c>
      <c r="H128" s="8" t="s">
        <v>435</v>
      </c>
      <c r="I128" s="8" t="s">
        <v>141</v>
      </c>
      <c r="J128" s="8" t="s">
        <v>483</v>
      </c>
      <c r="K128" s="8"/>
      <c r="L128" s="8" t="s">
        <v>141</v>
      </c>
      <c r="M128" s="8" t="s">
        <v>426</v>
      </c>
      <c r="N128" s="8" t="s">
        <v>435</v>
      </c>
      <c r="O128" s="9" t="s">
        <v>484</v>
      </c>
      <c r="P128" s="8"/>
      <c r="Q128" s="8" t="s">
        <v>485</v>
      </c>
      <c r="R128" s="8" t="s">
        <v>105</v>
      </c>
      <c r="S128" s="8">
        <v>11</v>
      </c>
      <c r="T128" s="8">
        <v>12</v>
      </c>
      <c r="U128" s="10">
        <v>1972</v>
      </c>
      <c r="V128" s="10"/>
      <c r="W128" s="10"/>
      <c r="X128" s="11">
        <f t="shared" si="26"/>
        <v>1972</v>
      </c>
      <c r="Y128" s="20" t="s">
        <v>141</v>
      </c>
      <c r="Z128" s="20" t="s">
        <v>141</v>
      </c>
      <c r="AA128" s="20" t="s">
        <v>141</v>
      </c>
      <c r="AB128" s="11">
        <f t="shared" si="27"/>
        <v>0</v>
      </c>
      <c r="AC128" s="20" t="s">
        <v>141</v>
      </c>
      <c r="AD128" s="20" t="s">
        <v>141</v>
      </c>
      <c r="AE128" s="20" t="s">
        <v>141</v>
      </c>
      <c r="AF128" s="11">
        <f t="shared" si="28"/>
        <v>0</v>
      </c>
      <c r="AG128" s="11">
        <f t="shared" si="29"/>
        <v>1972</v>
      </c>
      <c r="AH128" s="13" t="s">
        <v>59</v>
      </c>
      <c r="AI128" s="13" t="s">
        <v>60</v>
      </c>
      <c r="AJ128" s="13" t="s">
        <v>260</v>
      </c>
      <c r="AK128" s="13" t="s">
        <v>62</v>
      </c>
      <c r="AL128" s="13" t="s">
        <v>63</v>
      </c>
      <c r="AM128" s="22">
        <v>46022</v>
      </c>
      <c r="AN128" s="8" t="s">
        <v>63</v>
      </c>
      <c r="AO128" s="22">
        <v>46023</v>
      </c>
      <c r="AP128" s="22">
        <v>46387</v>
      </c>
      <c r="AQ128" s="16"/>
    </row>
    <row r="129" spans="1:43">
      <c r="A129" s="8">
        <v>21</v>
      </c>
      <c r="B129" s="8" t="s">
        <v>2859</v>
      </c>
      <c r="C129" s="8" t="s">
        <v>403</v>
      </c>
      <c r="D129" s="8" t="s">
        <v>404</v>
      </c>
      <c r="E129" s="8" t="s">
        <v>405</v>
      </c>
      <c r="F129" s="8" t="s">
        <v>406</v>
      </c>
      <c r="G129" s="8" t="s">
        <v>407</v>
      </c>
      <c r="H129" s="8" t="s">
        <v>456</v>
      </c>
      <c r="I129" s="8" t="s">
        <v>486</v>
      </c>
      <c r="J129" s="8" t="s">
        <v>141</v>
      </c>
      <c r="K129" s="8"/>
      <c r="L129" s="8" t="s">
        <v>141</v>
      </c>
      <c r="M129" s="8" t="s">
        <v>414</v>
      </c>
      <c r="N129" s="8" t="s">
        <v>456</v>
      </c>
      <c r="O129" s="9" t="s">
        <v>487</v>
      </c>
      <c r="P129" s="8"/>
      <c r="Q129" s="8" t="s">
        <v>488</v>
      </c>
      <c r="R129" s="8" t="s">
        <v>105</v>
      </c>
      <c r="S129" s="8">
        <v>11</v>
      </c>
      <c r="T129" s="8">
        <v>12</v>
      </c>
      <c r="U129" s="10">
        <v>2724</v>
      </c>
      <c r="V129" s="10"/>
      <c r="W129" s="10"/>
      <c r="X129" s="11">
        <f t="shared" si="26"/>
        <v>2724</v>
      </c>
      <c r="Y129" s="20" t="s">
        <v>141</v>
      </c>
      <c r="Z129" s="20" t="s">
        <v>141</v>
      </c>
      <c r="AA129" s="20" t="s">
        <v>141</v>
      </c>
      <c r="AB129" s="11">
        <f t="shared" si="27"/>
        <v>0</v>
      </c>
      <c r="AC129" s="20" t="s">
        <v>141</v>
      </c>
      <c r="AD129" s="20" t="s">
        <v>141</v>
      </c>
      <c r="AE129" s="20" t="s">
        <v>141</v>
      </c>
      <c r="AF129" s="11">
        <f t="shared" si="28"/>
        <v>0</v>
      </c>
      <c r="AG129" s="11">
        <f t="shared" si="29"/>
        <v>2724</v>
      </c>
      <c r="AH129" s="13" t="s">
        <v>59</v>
      </c>
      <c r="AI129" s="13" t="s">
        <v>60</v>
      </c>
      <c r="AJ129" s="13" t="s">
        <v>260</v>
      </c>
      <c r="AK129" s="13" t="s">
        <v>62</v>
      </c>
      <c r="AL129" s="13" t="s">
        <v>63</v>
      </c>
      <c r="AM129" s="22">
        <v>46022</v>
      </c>
      <c r="AN129" s="8" t="s">
        <v>63</v>
      </c>
      <c r="AO129" s="22">
        <v>46023</v>
      </c>
      <c r="AP129" s="22">
        <v>46387</v>
      </c>
      <c r="AQ129" s="16"/>
    </row>
    <row r="130" spans="1:43">
      <c r="A130" s="8">
        <v>22</v>
      </c>
      <c r="B130" s="8" t="s">
        <v>2859</v>
      </c>
      <c r="C130" s="8" t="s">
        <v>403</v>
      </c>
      <c r="D130" s="8" t="s">
        <v>404</v>
      </c>
      <c r="E130" s="8" t="s">
        <v>405</v>
      </c>
      <c r="F130" s="8" t="s">
        <v>406</v>
      </c>
      <c r="G130" s="8" t="s">
        <v>407</v>
      </c>
      <c r="H130" s="8" t="s">
        <v>412</v>
      </c>
      <c r="I130" s="8" t="s">
        <v>489</v>
      </c>
      <c r="J130" s="8" t="s">
        <v>490</v>
      </c>
      <c r="K130" s="8"/>
      <c r="L130" s="8" t="s">
        <v>141</v>
      </c>
      <c r="M130" s="8" t="s">
        <v>414</v>
      </c>
      <c r="N130" s="8" t="s">
        <v>412</v>
      </c>
      <c r="O130" s="9" t="s">
        <v>491</v>
      </c>
      <c r="P130" s="8"/>
      <c r="Q130" s="8" t="s">
        <v>492</v>
      </c>
      <c r="R130" s="8" t="s">
        <v>105</v>
      </c>
      <c r="S130" s="8">
        <v>9</v>
      </c>
      <c r="T130" s="8">
        <v>12</v>
      </c>
      <c r="U130" s="10">
        <v>10492</v>
      </c>
      <c r="V130" s="10"/>
      <c r="W130" s="10"/>
      <c r="X130" s="11">
        <f t="shared" si="26"/>
        <v>10492</v>
      </c>
      <c r="Y130" s="20" t="s">
        <v>141</v>
      </c>
      <c r="Z130" s="20" t="s">
        <v>141</v>
      </c>
      <c r="AA130" s="20" t="s">
        <v>141</v>
      </c>
      <c r="AB130" s="11">
        <f t="shared" si="27"/>
        <v>0</v>
      </c>
      <c r="AC130" s="20" t="s">
        <v>141</v>
      </c>
      <c r="AD130" s="20" t="s">
        <v>141</v>
      </c>
      <c r="AE130" s="20" t="s">
        <v>141</v>
      </c>
      <c r="AF130" s="11">
        <f t="shared" si="28"/>
        <v>0</v>
      </c>
      <c r="AG130" s="11">
        <f t="shared" si="29"/>
        <v>10492</v>
      </c>
      <c r="AH130" s="13" t="s">
        <v>59</v>
      </c>
      <c r="AI130" s="13" t="s">
        <v>60</v>
      </c>
      <c r="AJ130" s="13" t="s">
        <v>260</v>
      </c>
      <c r="AK130" s="13" t="s">
        <v>62</v>
      </c>
      <c r="AL130" s="13" t="s">
        <v>63</v>
      </c>
      <c r="AM130" s="22">
        <v>46022</v>
      </c>
      <c r="AN130" s="8" t="s">
        <v>63</v>
      </c>
      <c r="AO130" s="22">
        <v>46023</v>
      </c>
      <c r="AP130" s="22">
        <v>46387</v>
      </c>
      <c r="AQ130" s="16"/>
    </row>
    <row r="131" spans="1:43">
      <c r="A131" s="8">
        <v>23</v>
      </c>
      <c r="B131" s="8" t="s">
        <v>2859</v>
      </c>
      <c r="C131" s="8" t="s">
        <v>403</v>
      </c>
      <c r="D131" s="8" t="s">
        <v>404</v>
      </c>
      <c r="E131" s="8" t="s">
        <v>405</v>
      </c>
      <c r="F131" s="8" t="s">
        <v>406</v>
      </c>
      <c r="G131" s="8" t="s">
        <v>407</v>
      </c>
      <c r="H131" s="8" t="s">
        <v>493</v>
      </c>
      <c r="I131" s="8" t="s">
        <v>141</v>
      </c>
      <c r="J131" s="8" t="s">
        <v>494</v>
      </c>
      <c r="K131" s="8"/>
      <c r="L131" s="8" t="s">
        <v>141</v>
      </c>
      <c r="M131" s="8" t="s">
        <v>426</v>
      </c>
      <c r="N131" s="8" t="s">
        <v>493</v>
      </c>
      <c r="O131" s="9" t="s">
        <v>495</v>
      </c>
      <c r="P131" s="8"/>
      <c r="Q131" s="8" t="s">
        <v>496</v>
      </c>
      <c r="R131" s="8" t="s">
        <v>105</v>
      </c>
      <c r="S131" s="8">
        <v>3</v>
      </c>
      <c r="T131" s="8">
        <v>12</v>
      </c>
      <c r="U131" s="10">
        <v>2026</v>
      </c>
      <c r="V131" s="10"/>
      <c r="W131" s="10"/>
      <c r="X131" s="11">
        <f t="shared" si="26"/>
        <v>2026</v>
      </c>
      <c r="Y131" s="20" t="s">
        <v>141</v>
      </c>
      <c r="Z131" s="20" t="s">
        <v>141</v>
      </c>
      <c r="AA131" s="20" t="s">
        <v>141</v>
      </c>
      <c r="AB131" s="11">
        <f t="shared" si="27"/>
        <v>0</v>
      </c>
      <c r="AC131" s="20" t="s">
        <v>141</v>
      </c>
      <c r="AD131" s="20" t="s">
        <v>141</v>
      </c>
      <c r="AE131" s="20" t="s">
        <v>141</v>
      </c>
      <c r="AF131" s="11">
        <f t="shared" si="28"/>
        <v>0</v>
      </c>
      <c r="AG131" s="11">
        <f t="shared" si="29"/>
        <v>2026</v>
      </c>
      <c r="AH131" s="13" t="s">
        <v>59</v>
      </c>
      <c r="AI131" s="13" t="s">
        <v>60</v>
      </c>
      <c r="AJ131" s="13" t="s">
        <v>260</v>
      </c>
      <c r="AK131" s="13" t="s">
        <v>62</v>
      </c>
      <c r="AL131" s="13" t="s">
        <v>63</v>
      </c>
      <c r="AM131" s="22">
        <v>46022</v>
      </c>
      <c r="AN131" s="8" t="s">
        <v>63</v>
      </c>
      <c r="AO131" s="22">
        <v>46023</v>
      </c>
      <c r="AP131" s="22">
        <v>46387</v>
      </c>
      <c r="AQ131" s="16"/>
    </row>
    <row r="132" spans="1:43">
      <c r="A132" s="8">
        <v>24</v>
      </c>
      <c r="B132" s="8" t="s">
        <v>2859</v>
      </c>
      <c r="C132" s="8" t="s">
        <v>403</v>
      </c>
      <c r="D132" s="8" t="s">
        <v>404</v>
      </c>
      <c r="E132" s="8" t="s">
        <v>405</v>
      </c>
      <c r="F132" s="8" t="s">
        <v>406</v>
      </c>
      <c r="G132" s="8" t="s">
        <v>407</v>
      </c>
      <c r="H132" s="8" t="s">
        <v>497</v>
      </c>
      <c r="I132" s="8" t="s">
        <v>141</v>
      </c>
      <c r="J132" s="8" t="s">
        <v>498</v>
      </c>
      <c r="K132" s="8"/>
      <c r="L132" s="8" t="s">
        <v>141</v>
      </c>
      <c r="M132" s="8" t="s">
        <v>414</v>
      </c>
      <c r="N132" s="8" t="s">
        <v>497</v>
      </c>
      <c r="O132" s="9" t="s">
        <v>499</v>
      </c>
      <c r="P132" s="8"/>
      <c r="Q132" s="8" t="s">
        <v>500</v>
      </c>
      <c r="R132" s="8" t="s">
        <v>65</v>
      </c>
      <c r="S132" s="8">
        <v>4</v>
      </c>
      <c r="T132" s="8">
        <v>12</v>
      </c>
      <c r="U132" s="10">
        <v>400</v>
      </c>
      <c r="V132" s="10">
        <v>91</v>
      </c>
      <c r="W132" s="10"/>
      <c r="X132" s="11">
        <f t="shared" si="26"/>
        <v>491</v>
      </c>
      <c r="Y132" s="20" t="s">
        <v>141</v>
      </c>
      <c r="Z132" s="20" t="s">
        <v>141</v>
      </c>
      <c r="AA132" s="20" t="s">
        <v>141</v>
      </c>
      <c r="AB132" s="11">
        <f t="shared" si="27"/>
        <v>0</v>
      </c>
      <c r="AC132" s="20" t="s">
        <v>141</v>
      </c>
      <c r="AD132" s="20" t="s">
        <v>141</v>
      </c>
      <c r="AE132" s="20" t="s">
        <v>141</v>
      </c>
      <c r="AF132" s="11">
        <f t="shared" si="28"/>
        <v>0</v>
      </c>
      <c r="AG132" s="11">
        <f t="shared" si="29"/>
        <v>491</v>
      </c>
      <c r="AH132" s="13" t="s">
        <v>59</v>
      </c>
      <c r="AI132" s="13" t="s">
        <v>60</v>
      </c>
      <c r="AJ132" s="13" t="s">
        <v>260</v>
      </c>
      <c r="AK132" s="13" t="s">
        <v>62</v>
      </c>
      <c r="AL132" s="13" t="s">
        <v>63</v>
      </c>
      <c r="AM132" s="22">
        <v>46022</v>
      </c>
      <c r="AN132" s="8" t="s">
        <v>63</v>
      </c>
      <c r="AO132" s="22">
        <v>46023</v>
      </c>
      <c r="AP132" s="22">
        <v>46387</v>
      </c>
      <c r="AQ132" s="16"/>
    </row>
    <row r="133" spans="1:43">
      <c r="A133" s="8">
        <v>25</v>
      </c>
      <c r="B133" s="8" t="s">
        <v>2859</v>
      </c>
      <c r="C133" s="8" t="s">
        <v>403</v>
      </c>
      <c r="D133" s="8" t="s">
        <v>404</v>
      </c>
      <c r="E133" s="8" t="s">
        <v>405</v>
      </c>
      <c r="F133" s="8" t="s">
        <v>406</v>
      </c>
      <c r="G133" s="8" t="s">
        <v>407</v>
      </c>
      <c r="H133" s="8" t="s">
        <v>412</v>
      </c>
      <c r="I133" s="8" t="s">
        <v>501</v>
      </c>
      <c r="J133" s="8" t="s">
        <v>502</v>
      </c>
      <c r="K133" s="8"/>
      <c r="L133" s="8" t="s">
        <v>141</v>
      </c>
      <c r="M133" s="8" t="s">
        <v>414</v>
      </c>
      <c r="N133" s="8" t="s">
        <v>412</v>
      </c>
      <c r="O133" s="9" t="s">
        <v>503</v>
      </c>
      <c r="P133" s="8"/>
      <c r="Q133" s="8" t="s">
        <v>504</v>
      </c>
      <c r="R133" s="8" t="s">
        <v>105</v>
      </c>
      <c r="S133" s="8">
        <v>4</v>
      </c>
      <c r="T133" s="8">
        <v>12</v>
      </c>
      <c r="U133" s="10">
        <v>1648</v>
      </c>
      <c r="V133" s="10"/>
      <c r="W133" s="10"/>
      <c r="X133" s="11">
        <f t="shared" si="26"/>
        <v>1648</v>
      </c>
      <c r="Y133" s="20" t="s">
        <v>141</v>
      </c>
      <c r="Z133" s="20" t="s">
        <v>141</v>
      </c>
      <c r="AA133" s="20" t="s">
        <v>141</v>
      </c>
      <c r="AB133" s="11">
        <f t="shared" si="27"/>
        <v>0</v>
      </c>
      <c r="AC133" s="20" t="s">
        <v>141</v>
      </c>
      <c r="AD133" s="20" t="s">
        <v>141</v>
      </c>
      <c r="AE133" s="20" t="s">
        <v>141</v>
      </c>
      <c r="AF133" s="11">
        <f t="shared" si="28"/>
        <v>0</v>
      </c>
      <c r="AG133" s="11">
        <f t="shared" si="29"/>
        <v>1648</v>
      </c>
      <c r="AH133" s="13" t="s">
        <v>59</v>
      </c>
      <c r="AI133" s="13" t="s">
        <v>60</v>
      </c>
      <c r="AJ133" s="13" t="s">
        <v>260</v>
      </c>
      <c r="AK133" s="13" t="s">
        <v>62</v>
      </c>
      <c r="AL133" s="13" t="s">
        <v>63</v>
      </c>
      <c r="AM133" s="22">
        <v>46022</v>
      </c>
      <c r="AN133" s="8" t="s">
        <v>63</v>
      </c>
      <c r="AO133" s="22">
        <v>46023</v>
      </c>
      <c r="AP133" s="22">
        <v>46387</v>
      </c>
      <c r="AQ133" s="16"/>
    </row>
    <row r="134" spans="1:43">
      <c r="A134" s="8">
        <v>26</v>
      </c>
      <c r="B134" s="8" t="s">
        <v>2859</v>
      </c>
      <c r="C134" s="8" t="s">
        <v>403</v>
      </c>
      <c r="D134" s="8" t="s">
        <v>404</v>
      </c>
      <c r="E134" s="8" t="s">
        <v>405</v>
      </c>
      <c r="F134" s="8" t="s">
        <v>406</v>
      </c>
      <c r="G134" s="8" t="s">
        <v>407</v>
      </c>
      <c r="H134" s="8" t="s">
        <v>412</v>
      </c>
      <c r="I134" s="8" t="s">
        <v>505</v>
      </c>
      <c r="J134" s="8" t="s">
        <v>506</v>
      </c>
      <c r="K134" s="8"/>
      <c r="L134" s="8" t="s">
        <v>141</v>
      </c>
      <c r="M134" s="8" t="s">
        <v>414</v>
      </c>
      <c r="N134" s="8" t="s">
        <v>412</v>
      </c>
      <c r="O134" s="9" t="s">
        <v>507</v>
      </c>
      <c r="P134" s="8"/>
      <c r="Q134" s="8" t="s">
        <v>508</v>
      </c>
      <c r="R134" s="8" t="s">
        <v>65</v>
      </c>
      <c r="S134" s="8">
        <v>4</v>
      </c>
      <c r="T134" s="8">
        <v>12</v>
      </c>
      <c r="U134" s="10">
        <v>3000</v>
      </c>
      <c r="V134" s="10">
        <v>208</v>
      </c>
      <c r="W134" s="10"/>
      <c r="X134" s="11">
        <f t="shared" si="26"/>
        <v>3208</v>
      </c>
      <c r="Y134" s="20" t="s">
        <v>141</v>
      </c>
      <c r="Z134" s="20" t="s">
        <v>141</v>
      </c>
      <c r="AA134" s="20" t="s">
        <v>141</v>
      </c>
      <c r="AB134" s="11">
        <f t="shared" si="27"/>
        <v>0</v>
      </c>
      <c r="AC134" s="20" t="s">
        <v>141</v>
      </c>
      <c r="AD134" s="20" t="s">
        <v>141</v>
      </c>
      <c r="AE134" s="20" t="s">
        <v>141</v>
      </c>
      <c r="AF134" s="11">
        <f t="shared" si="28"/>
        <v>0</v>
      </c>
      <c r="AG134" s="11">
        <f t="shared" si="29"/>
        <v>3208</v>
      </c>
      <c r="AH134" s="13" t="s">
        <v>59</v>
      </c>
      <c r="AI134" s="13" t="s">
        <v>60</v>
      </c>
      <c r="AJ134" s="13" t="s">
        <v>260</v>
      </c>
      <c r="AK134" s="13" t="s">
        <v>62</v>
      </c>
      <c r="AL134" s="13" t="s">
        <v>63</v>
      </c>
      <c r="AM134" s="22">
        <v>46022</v>
      </c>
      <c r="AN134" s="8" t="s">
        <v>63</v>
      </c>
      <c r="AO134" s="22">
        <v>46023</v>
      </c>
      <c r="AP134" s="22">
        <v>46387</v>
      </c>
      <c r="AQ134" s="16"/>
    </row>
    <row r="135" spans="1:43">
      <c r="A135" s="8">
        <v>27</v>
      </c>
      <c r="B135" s="8" t="s">
        <v>2859</v>
      </c>
      <c r="C135" s="8" t="s">
        <v>403</v>
      </c>
      <c r="D135" s="8" t="s">
        <v>404</v>
      </c>
      <c r="E135" s="8" t="s">
        <v>405</v>
      </c>
      <c r="F135" s="8" t="s">
        <v>406</v>
      </c>
      <c r="G135" s="8" t="s">
        <v>407</v>
      </c>
      <c r="H135" s="8" t="s">
        <v>509</v>
      </c>
      <c r="I135" s="8" t="s">
        <v>141</v>
      </c>
      <c r="J135" s="8" t="s">
        <v>510</v>
      </c>
      <c r="K135" s="8"/>
      <c r="L135" s="8" t="s">
        <v>511</v>
      </c>
      <c r="M135" s="8" t="s">
        <v>426</v>
      </c>
      <c r="N135" s="8" t="s">
        <v>509</v>
      </c>
      <c r="O135" s="9" t="s">
        <v>512</v>
      </c>
      <c r="P135" s="8"/>
      <c r="Q135" s="8" t="s">
        <v>513</v>
      </c>
      <c r="R135" s="8" t="s">
        <v>105</v>
      </c>
      <c r="S135" s="8">
        <v>1</v>
      </c>
      <c r="T135" s="8">
        <v>12</v>
      </c>
      <c r="U135" s="10">
        <v>780</v>
      </c>
      <c r="V135" s="10"/>
      <c r="W135" s="10"/>
      <c r="X135" s="11">
        <f t="shared" si="26"/>
        <v>780</v>
      </c>
      <c r="Y135" s="20" t="s">
        <v>141</v>
      </c>
      <c r="Z135" s="20" t="s">
        <v>141</v>
      </c>
      <c r="AA135" s="20" t="s">
        <v>141</v>
      </c>
      <c r="AB135" s="11">
        <f t="shared" si="27"/>
        <v>0</v>
      </c>
      <c r="AC135" s="20" t="s">
        <v>141</v>
      </c>
      <c r="AD135" s="20" t="s">
        <v>141</v>
      </c>
      <c r="AE135" s="20" t="s">
        <v>141</v>
      </c>
      <c r="AF135" s="11">
        <f t="shared" si="28"/>
        <v>0</v>
      </c>
      <c r="AG135" s="11">
        <f t="shared" si="29"/>
        <v>780</v>
      </c>
      <c r="AH135" s="13" t="s">
        <v>59</v>
      </c>
      <c r="AI135" s="13" t="s">
        <v>60</v>
      </c>
      <c r="AJ135" s="13" t="s">
        <v>260</v>
      </c>
      <c r="AK135" s="13" t="s">
        <v>62</v>
      </c>
      <c r="AL135" s="13" t="s">
        <v>63</v>
      </c>
      <c r="AM135" s="22">
        <v>46022</v>
      </c>
      <c r="AN135" s="8" t="s">
        <v>63</v>
      </c>
      <c r="AO135" s="22">
        <v>46023</v>
      </c>
      <c r="AP135" s="22">
        <v>46387</v>
      </c>
      <c r="AQ135" s="16"/>
    </row>
    <row r="136" spans="1:43">
      <c r="A136" s="8">
        <v>28</v>
      </c>
      <c r="B136" s="8" t="s">
        <v>2859</v>
      </c>
      <c r="C136" s="8" t="s">
        <v>403</v>
      </c>
      <c r="D136" s="8" t="s">
        <v>404</v>
      </c>
      <c r="E136" s="8" t="s">
        <v>405</v>
      </c>
      <c r="F136" s="8" t="s">
        <v>406</v>
      </c>
      <c r="G136" s="8" t="s">
        <v>407</v>
      </c>
      <c r="H136" s="8" t="s">
        <v>443</v>
      </c>
      <c r="I136" s="8" t="s">
        <v>444</v>
      </c>
      <c r="J136" s="8" t="s">
        <v>514</v>
      </c>
      <c r="K136" s="8"/>
      <c r="L136" s="8" t="s">
        <v>141</v>
      </c>
      <c r="M136" s="8" t="s">
        <v>426</v>
      </c>
      <c r="N136" s="8" t="s">
        <v>443</v>
      </c>
      <c r="O136" s="9" t="s">
        <v>515</v>
      </c>
      <c r="P136" s="8"/>
      <c r="Q136" s="8" t="s">
        <v>516</v>
      </c>
      <c r="R136" s="8" t="s">
        <v>105</v>
      </c>
      <c r="S136" s="8">
        <v>1</v>
      </c>
      <c r="T136" s="8">
        <v>12</v>
      </c>
      <c r="U136" s="10">
        <v>1179</v>
      </c>
      <c r="V136" s="10"/>
      <c r="W136" s="10"/>
      <c r="X136" s="11">
        <f t="shared" si="26"/>
        <v>1179</v>
      </c>
      <c r="Y136" s="20" t="s">
        <v>141</v>
      </c>
      <c r="Z136" s="20" t="s">
        <v>141</v>
      </c>
      <c r="AA136" s="20" t="s">
        <v>141</v>
      </c>
      <c r="AB136" s="11">
        <f t="shared" si="27"/>
        <v>0</v>
      </c>
      <c r="AC136" s="20" t="s">
        <v>141</v>
      </c>
      <c r="AD136" s="20" t="s">
        <v>141</v>
      </c>
      <c r="AE136" s="20" t="s">
        <v>141</v>
      </c>
      <c r="AF136" s="11">
        <f t="shared" si="28"/>
        <v>0</v>
      </c>
      <c r="AG136" s="11">
        <f t="shared" si="29"/>
        <v>1179</v>
      </c>
      <c r="AH136" s="13" t="s">
        <v>59</v>
      </c>
      <c r="AI136" s="13" t="s">
        <v>60</v>
      </c>
      <c r="AJ136" s="13" t="s">
        <v>260</v>
      </c>
      <c r="AK136" s="13" t="s">
        <v>62</v>
      </c>
      <c r="AL136" s="13" t="s">
        <v>63</v>
      </c>
      <c r="AM136" s="22">
        <v>46022</v>
      </c>
      <c r="AN136" s="8" t="s">
        <v>63</v>
      </c>
      <c r="AO136" s="22">
        <v>46023</v>
      </c>
      <c r="AP136" s="22">
        <v>46387</v>
      </c>
      <c r="AQ136" s="16"/>
    </row>
    <row r="137" spans="1:43">
      <c r="A137" s="8">
        <v>29</v>
      </c>
      <c r="B137" s="8" t="s">
        <v>2859</v>
      </c>
      <c r="C137" s="8" t="s">
        <v>403</v>
      </c>
      <c r="D137" s="8" t="s">
        <v>404</v>
      </c>
      <c r="E137" s="8" t="s">
        <v>405</v>
      </c>
      <c r="F137" s="8" t="s">
        <v>406</v>
      </c>
      <c r="G137" s="8" t="s">
        <v>407</v>
      </c>
      <c r="H137" s="8" t="s">
        <v>456</v>
      </c>
      <c r="I137" s="8" t="s">
        <v>517</v>
      </c>
      <c r="J137" s="8" t="s">
        <v>141</v>
      </c>
      <c r="K137" s="8"/>
      <c r="L137" s="8">
        <v>507</v>
      </c>
      <c r="M137" s="8" t="s">
        <v>414</v>
      </c>
      <c r="N137" s="8" t="s">
        <v>456</v>
      </c>
      <c r="O137" s="9" t="s">
        <v>518</v>
      </c>
      <c r="P137" s="8"/>
      <c r="Q137" s="8" t="s">
        <v>519</v>
      </c>
      <c r="R137" s="8" t="s">
        <v>105</v>
      </c>
      <c r="S137" s="8">
        <v>9</v>
      </c>
      <c r="T137" s="8">
        <v>12</v>
      </c>
      <c r="U137" s="10">
        <v>3287</v>
      </c>
      <c r="V137" s="10"/>
      <c r="W137" s="10"/>
      <c r="X137" s="11">
        <f t="shared" si="26"/>
        <v>3287</v>
      </c>
      <c r="Y137" s="20" t="s">
        <v>141</v>
      </c>
      <c r="Z137" s="20" t="s">
        <v>141</v>
      </c>
      <c r="AA137" s="20" t="s">
        <v>141</v>
      </c>
      <c r="AB137" s="11">
        <f t="shared" si="27"/>
        <v>0</v>
      </c>
      <c r="AC137" s="20" t="s">
        <v>141</v>
      </c>
      <c r="AD137" s="20" t="s">
        <v>141</v>
      </c>
      <c r="AE137" s="20" t="s">
        <v>141</v>
      </c>
      <c r="AF137" s="11">
        <f t="shared" si="28"/>
        <v>0</v>
      </c>
      <c r="AG137" s="11">
        <f t="shared" si="29"/>
        <v>3287</v>
      </c>
      <c r="AH137" s="13" t="s">
        <v>59</v>
      </c>
      <c r="AI137" s="13" t="s">
        <v>60</v>
      </c>
      <c r="AJ137" s="13" t="s">
        <v>260</v>
      </c>
      <c r="AK137" s="13" t="s">
        <v>62</v>
      </c>
      <c r="AL137" s="13" t="s">
        <v>63</v>
      </c>
      <c r="AM137" s="22">
        <v>46022</v>
      </c>
      <c r="AN137" s="8" t="s">
        <v>63</v>
      </c>
      <c r="AO137" s="22">
        <v>46023</v>
      </c>
      <c r="AP137" s="22">
        <v>46387</v>
      </c>
      <c r="AQ137" s="16"/>
    </row>
    <row r="138" spans="1:43">
      <c r="A138" s="8">
        <v>30</v>
      </c>
      <c r="B138" s="8" t="s">
        <v>2859</v>
      </c>
      <c r="C138" s="8" t="s">
        <v>403</v>
      </c>
      <c r="D138" s="8" t="s">
        <v>404</v>
      </c>
      <c r="E138" s="8" t="s">
        <v>405</v>
      </c>
      <c r="F138" s="8" t="s">
        <v>406</v>
      </c>
      <c r="G138" s="8" t="s">
        <v>407</v>
      </c>
      <c r="H138" s="8" t="s">
        <v>412</v>
      </c>
      <c r="I138" s="8" t="s">
        <v>520</v>
      </c>
      <c r="J138" s="8" t="s">
        <v>141</v>
      </c>
      <c r="K138" s="8"/>
      <c r="L138" s="8" t="s">
        <v>141</v>
      </c>
      <c r="M138" s="8" t="s">
        <v>414</v>
      </c>
      <c r="N138" s="8" t="s">
        <v>412</v>
      </c>
      <c r="O138" s="9" t="s">
        <v>521</v>
      </c>
      <c r="P138" s="8"/>
      <c r="Q138" s="8" t="s">
        <v>522</v>
      </c>
      <c r="R138" s="8" t="s">
        <v>105</v>
      </c>
      <c r="S138" s="8">
        <v>3</v>
      </c>
      <c r="T138" s="8">
        <v>12</v>
      </c>
      <c r="U138" s="10">
        <v>2992</v>
      </c>
      <c r="V138" s="10"/>
      <c r="W138" s="10"/>
      <c r="X138" s="11">
        <f t="shared" si="26"/>
        <v>2992</v>
      </c>
      <c r="Y138" s="20" t="s">
        <v>141</v>
      </c>
      <c r="Z138" s="20" t="s">
        <v>141</v>
      </c>
      <c r="AA138" s="20" t="s">
        <v>141</v>
      </c>
      <c r="AB138" s="11">
        <f t="shared" si="27"/>
        <v>0</v>
      </c>
      <c r="AC138" s="20" t="s">
        <v>141</v>
      </c>
      <c r="AD138" s="20" t="s">
        <v>141</v>
      </c>
      <c r="AE138" s="20" t="s">
        <v>141</v>
      </c>
      <c r="AF138" s="11">
        <f t="shared" si="28"/>
        <v>0</v>
      </c>
      <c r="AG138" s="11">
        <f t="shared" si="29"/>
        <v>2992</v>
      </c>
      <c r="AH138" s="13" t="s">
        <v>59</v>
      </c>
      <c r="AI138" s="13" t="s">
        <v>60</v>
      </c>
      <c r="AJ138" s="13" t="s">
        <v>260</v>
      </c>
      <c r="AK138" s="13" t="s">
        <v>62</v>
      </c>
      <c r="AL138" s="13" t="s">
        <v>63</v>
      </c>
      <c r="AM138" s="22">
        <v>46022</v>
      </c>
      <c r="AN138" s="8" t="s">
        <v>63</v>
      </c>
      <c r="AO138" s="22">
        <v>46023</v>
      </c>
      <c r="AP138" s="22">
        <v>46387</v>
      </c>
      <c r="AQ138" s="16"/>
    </row>
    <row r="139" spans="1:43">
      <c r="A139" s="8">
        <v>31</v>
      </c>
      <c r="B139" s="8" t="s">
        <v>2859</v>
      </c>
      <c r="C139" s="8" t="s">
        <v>403</v>
      </c>
      <c r="D139" s="8" t="s">
        <v>404</v>
      </c>
      <c r="E139" s="8" t="s">
        <v>405</v>
      </c>
      <c r="F139" s="8" t="s">
        <v>406</v>
      </c>
      <c r="G139" s="8" t="s">
        <v>407</v>
      </c>
      <c r="H139" s="8" t="s">
        <v>443</v>
      </c>
      <c r="I139" s="8" t="s">
        <v>523</v>
      </c>
      <c r="J139" s="8" t="s">
        <v>141</v>
      </c>
      <c r="K139" s="8"/>
      <c r="L139" s="8">
        <v>319</v>
      </c>
      <c r="M139" s="8" t="s">
        <v>426</v>
      </c>
      <c r="N139" s="8" t="s">
        <v>443</v>
      </c>
      <c r="O139" s="9" t="s">
        <v>524</v>
      </c>
      <c r="P139" s="8"/>
      <c r="Q139" s="8" t="s">
        <v>525</v>
      </c>
      <c r="R139" s="8" t="s">
        <v>105</v>
      </c>
      <c r="S139" s="8">
        <v>4</v>
      </c>
      <c r="T139" s="8">
        <v>12</v>
      </c>
      <c r="U139" s="10">
        <v>2866</v>
      </c>
      <c r="V139" s="10"/>
      <c r="W139" s="10"/>
      <c r="X139" s="11">
        <f t="shared" si="26"/>
        <v>2866</v>
      </c>
      <c r="Y139" s="20" t="s">
        <v>141</v>
      </c>
      <c r="Z139" s="20" t="s">
        <v>141</v>
      </c>
      <c r="AA139" s="20" t="s">
        <v>141</v>
      </c>
      <c r="AB139" s="11">
        <f t="shared" si="27"/>
        <v>0</v>
      </c>
      <c r="AC139" s="20" t="s">
        <v>141</v>
      </c>
      <c r="AD139" s="20" t="s">
        <v>141</v>
      </c>
      <c r="AE139" s="20" t="s">
        <v>141</v>
      </c>
      <c r="AF139" s="11">
        <f t="shared" si="28"/>
        <v>0</v>
      </c>
      <c r="AG139" s="11">
        <f t="shared" si="29"/>
        <v>2866</v>
      </c>
      <c r="AH139" s="13" t="s">
        <v>59</v>
      </c>
      <c r="AI139" s="13" t="s">
        <v>60</v>
      </c>
      <c r="AJ139" s="13" t="s">
        <v>260</v>
      </c>
      <c r="AK139" s="13" t="s">
        <v>62</v>
      </c>
      <c r="AL139" s="13" t="s">
        <v>63</v>
      </c>
      <c r="AM139" s="22">
        <v>46022</v>
      </c>
      <c r="AN139" s="8" t="s">
        <v>63</v>
      </c>
      <c r="AO139" s="22">
        <v>46023</v>
      </c>
      <c r="AP139" s="22">
        <v>46387</v>
      </c>
      <c r="AQ139" s="16"/>
    </row>
    <row r="140" spans="1:43">
      <c r="A140" s="8">
        <v>32</v>
      </c>
      <c r="B140" s="8" t="s">
        <v>2859</v>
      </c>
      <c r="C140" s="8" t="s">
        <v>403</v>
      </c>
      <c r="D140" s="8" t="s">
        <v>404</v>
      </c>
      <c r="E140" s="8" t="s">
        <v>405</v>
      </c>
      <c r="F140" s="8" t="s">
        <v>406</v>
      </c>
      <c r="G140" s="8" t="s">
        <v>407</v>
      </c>
      <c r="H140" s="8" t="s">
        <v>412</v>
      </c>
      <c r="I140" s="8" t="s">
        <v>526</v>
      </c>
      <c r="J140" s="8" t="s">
        <v>141</v>
      </c>
      <c r="K140" s="8"/>
      <c r="L140" s="8">
        <v>85</v>
      </c>
      <c r="M140" s="8" t="s">
        <v>414</v>
      </c>
      <c r="N140" s="8" t="s">
        <v>412</v>
      </c>
      <c r="O140" s="9" t="s">
        <v>527</v>
      </c>
      <c r="P140" s="8"/>
      <c r="Q140" s="8" t="s">
        <v>528</v>
      </c>
      <c r="R140" s="8" t="s">
        <v>57</v>
      </c>
      <c r="S140" s="8">
        <v>11</v>
      </c>
      <c r="T140" s="8">
        <v>12</v>
      </c>
      <c r="U140" s="10">
        <v>3300</v>
      </c>
      <c r="V140" s="10"/>
      <c r="W140" s="10"/>
      <c r="X140" s="11">
        <f t="shared" si="26"/>
        <v>3300</v>
      </c>
      <c r="Y140" s="20" t="s">
        <v>141</v>
      </c>
      <c r="Z140" s="20" t="s">
        <v>141</v>
      </c>
      <c r="AA140" s="20" t="s">
        <v>141</v>
      </c>
      <c r="AB140" s="11">
        <f t="shared" si="27"/>
        <v>0</v>
      </c>
      <c r="AC140" s="20" t="s">
        <v>141</v>
      </c>
      <c r="AD140" s="20" t="s">
        <v>141</v>
      </c>
      <c r="AE140" s="20" t="s">
        <v>141</v>
      </c>
      <c r="AF140" s="11">
        <f t="shared" si="28"/>
        <v>0</v>
      </c>
      <c r="AG140" s="11">
        <f t="shared" si="29"/>
        <v>3300</v>
      </c>
      <c r="AH140" s="13" t="s">
        <v>59</v>
      </c>
      <c r="AI140" s="13" t="s">
        <v>60</v>
      </c>
      <c r="AJ140" s="13" t="s">
        <v>260</v>
      </c>
      <c r="AK140" s="13" t="s">
        <v>62</v>
      </c>
      <c r="AL140" s="13" t="s">
        <v>63</v>
      </c>
      <c r="AM140" s="22">
        <v>46022</v>
      </c>
      <c r="AN140" s="8" t="s">
        <v>63</v>
      </c>
      <c r="AO140" s="22">
        <v>46023</v>
      </c>
      <c r="AP140" s="22">
        <v>46387</v>
      </c>
      <c r="AQ140" s="16"/>
    </row>
    <row r="141" spans="1:43">
      <c r="A141" s="8">
        <v>33</v>
      </c>
      <c r="B141" s="8" t="s">
        <v>2859</v>
      </c>
      <c r="C141" s="8" t="s">
        <v>403</v>
      </c>
      <c r="D141" s="8" t="s">
        <v>404</v>
      </c>
      <c r="E141" s="8" t="s">
        <v>405</v>
      </c>
      <c r="F141" s="8" t="s">
        <v>406</v>
      </c>
      <c r="G141" s="8" t="s">
        <v>407</v>
      </c>
      <c r="H141" s="8" t="s">
        <v>412</v>
      </c>
      <c r="I141" s="8" t="s">
        <v>529</v>
      </c>
      <c r="J141" s="8" t="s">
        <v>141</v>
      </c>
      <c r="K141" s="8"/>
      <c r="L141" s="8" t="s">
        <v>530</v>
      </c>
      <c r="M141" s="8" t="s">
        <v>414</v>
      </c>
      <c r="N141" s="8" t="s">
        <v>412</v>
      </c>
      <c r="O141" s="9" t="s">
        <v>531</v>
      </c>
      <c r="P141" s="8"/>
      <c r="Q141" s="8" t="s">
        <v>532</v>
      </c>
      <c r="R141" s="8" t="s">
        <v>57</v>
      </c>
      <c r="S141" s="8">
        <v>2</v>
      </c>
      <c r="T141" s="8">
        <v>12</v>
      </c>
      <c r="U141" s="10">
        <v>672</v>
      </c>
      <c r="V141" s="10"/>
      <c r="W141" s="10"/>
      <c r="X141" s="11">
        <f t="shared" si="26"/>
        <v>672</v>
      </c>
      <c r="Y141" s="20" t="s">
        <v>141</v>
      </c>
      <c r="Z141" s="20" t="s">
        <v>141</v>
      </c>
      <c r="AA141" s="20" t="s">
        <v>141</v>
      </c>
      <c r="AB141" s="11">
        <f t="shared" si="27"/>
        <v>0</v>
      </c>
      <c r="AC141" s="20" t="s">
        <v>141</v>
      </c>
      <c r="AD141" s="20" t="s">
        <v>141</v>
      </c>
      <c r="AE141" s="20" t="s">
        <v>141</v>
      </c>
      <c r="AF141" s="11">
        <f t="shared" si="28"/>
        <v>0</v>
      </c>
      <c r="AG141" s="11">
        <f t="shared" si="29"/>
        <v>672</v>
      </c>
      <c r="AH141" s="13" t="s">
        <v>59</v>
      </c>
      <c r="AI141" s="13" t="s">
        <v>60</v>
      </c>
      <c r="AJ141" s="13" t="s">
        <v>260</v>
      </c>
      <c r="AK141" s="13" t="s">
        <v>62</v>
      </c>
      <c r="AL141" s="13" t="s">
        <v>63</v>
      </c>
      <c r="AM141" s="22">
        <v>46022</v>
      </c>
      <c r="AN141" s="8" t="s">
        <v>63</v>
      </c>
      <c r="AO141" s="22">
        <v>46023</v>
      </c>
      <c r="AP141" s="22">
        <v>46387</v>
      </c>
      <c r="AQ141" s="16"/>
    </row>
    <row r="142" spans="1:43">
      <c r="A142" s="8">
        <v>34</v>
      </c>
      <c r="B142" s="8" t="s">
        <v>2859</v>
      </c>
      <c r="C142" s="8" t="s">
        <v>403</v>
      </c>
      <c r="D142" s="8" t="s">
        <v>404</v>
      </c>
      <c r="E142" s="8" t="s">
        <v>405</v>
      </c>
      <c r="F142" s="8" t="s">
        <v>406</v>
      </c>
      <c r="G142" s="8" t="s">
        <v>407</v>
      </c>
      <c r="H142" s="8" t="s">
        <v>420</v>
      </c>
      <c r="I142" s="8" t="s">
        <v>141</v>
      </c>
      <c r="J142" s="8" t="s">
        <v>141</v>
      </c>
      <c r="K142" s="8"/>
      <c r="L142" s="8" t="s">
        <v>533</v>
      </c>
      <c r="M142" s="8" t="s">
        <v>414</v>
      </c>
      <c r="N142" s="8" t="s">
        <v>420</v>
      </c>
      <c r="O142" s="9" t="s">
        <v>534</v>
      </c>
      <c r="P142" s="8"/>
      <c r="Q142" s="8" t="s">
        <v>535</v>
      </c>
      <c r="R142" s="8" t="s">
        <v>57</v>
      </c>
      <c r="S142" s="8">
        <v>2</v>
      </c>
      <c r="T142" s="8">
        <v>12</v>
      </c>
      <c r="U142" s="10">
        <v>2144</v>
      </c>
      <c r="V142" s="10"/>
      <c r="W142" s="10"/>
      <c r="X142" s="11">
        <f t="shared" si="26"/>
        <v>2144</v>
      </c>
      <c r="Y142" s="20" t="s">
        <v>141</v>
      </c>
      <c r="Z142" s="20" t="s">
        <v>141</v>
      </c>
      <c r="AA142" s="20" t="s">
        <v>141</v>
      </c>
      <c r="AB142" s="11">
        <f t="shared" si="27"/>
        <v>0</v>
      </c>
      <c r="AC142" s="20" t="s">
        <v>141</v>
      </c>
      <c r="AD142" s="20" t="s">
        <v>141</v>
      </c>
      <c r="AE142" s="20" t="s">
        <v>141</v>
      </c>
      <c r="AF142" s="11">
        <f t="shared" si="28"/>
        <v>0</v>
      </c>
      <c r="AG142" s="11">
        <f t="shared" si="29"/>
        <v>2144</v>
      </c>
      <c r="AH142" s="13" t="s">
        <v>59</v>
      </c>
      <c r="AI142" s="13" t="s">
        <v>60</v>
      </c>
      <c r="AJ142" s="13" t="s">
        <v>260</v>
      </c>
      <c r="AK142" s="13" t="s">
        <v>62</v>
      </c>
      <c r="AL142" s="13" t="s">
        <v>63</v>
      </c>
      <c r="AM142" s="22">
        <v>46022</v>
      </c>
      <c r="AN142" s="8" t="s">
        <v>63</v>
      </c>
      <c r="AO142" s="22">
        <v>46023</v>
      </c>
      <c r="AP142" s="22">
        <v>46387</v>
      </c>
      <c r="AQ142" s="16"/>
    </row>
    <row r="143" spans="1:43">
      <c r="A143" s="8">
        <v>35</v>
      </c>
      <c r="B143" s="8" t="s">
        <v>2859</v>
      </c>
      <c r="C143" s="8" t="s">
        <v>403</v>
      </c>
      <c r="D143" s="8" t="s">
        <v>404</v>
      </c>
      <c r="E143" s="8" t="s">
        <v>405</v>
      </c>
      <c r="F143" s="8" t="s">
        <v>406</v>
      </c>
      <c r="G143" s="8" t="s">
        <v>407</v>
      </c>
      <c r="H143" s="8" t="s">
        <v>435</v>
      </c>
      <c r="I143" s="8" t="s">
        <v>141</v>
      </c>
      <c r="J143" s="8" t="s">
        <v>141</v>
      </c>
      <c r="K143" s="8"/>
      <c r="L143" s="8" t="s">
        <v>536</v>
      </c>
      <c r="M143" s="8" t="s">
        <v>426</v>
      </c>
      <c r="N143" s="8" t="s">
        <v>435</v>
      </c>
      <c r="O143" s="9" t="s">
        <v>537</v>
      </c>
      <c r="P143" s="8"/>
      <c r="Q143" s="8" t="s">
        <v>538</v>
      </c>
      <c r="R143" s="8" t="s">
        <v>105</v>
      </c>
      <c r="S143" s="8">
        <v>9</v>
      </c>
      <c r="T143" s="8">
        <v>12</v>
      </c>
      <c r="U143" s="10">
        <v>2416</v>
      </c>
      <c r="V143" s="10"/>
      <c r="W143" s="10"/>
      <c r="X143" s="11">
        <f t="shared" si="26"/>
        <v>2416</v>
      </c>
      <c r="Y143" s="20" t="s">
        <v>141</v>
      </c>
      <c r="Z143" s="20" t="s">
        <v>141</v>
      </c>
      <c r="AA143" s="20" t="s">
        <v>141</v>
      </c>
      <c r="AB143" s="11">
        <f t="shared" si="27"/>
        <v>0</v>
      </c>
      <c r="AC143" s="20" t="s">
        <v>141</v>
      </c>
      <c r="AD143" s="20" t="s">
        <v>141</v>
      </c>
      <c r="AE143" s="20" t="s">
        <v>141</v>
      </c>
      <c r="AF143" s="11">
        <f t="shared" si="28"/>
        <v>0</v>
      </c>
      <c r="AG143" s="11">
        <f t="shared" si="29"/>
        <v>2416</v>
      </c>
      <c r="AH143" s="13" t="s">
        <v>59</v>
      </c>
      <c r="AI143" s="13" t="s">
        <v>60</v>
      </c>
      <c r="AJ143" s="13" t="s">
        <v>260</v>
      </c>
      <c r="AK143" s="13" t="s">
        <v>62</v>
      </c>
      <c r="AL143" s="13" t="s">
        <v>63</v>
      </c>
      <c r="AM143" s="22">
        <v>46022</v>
      </c>
      <c r="AN143" s="8" t="s">
        <v>63</v>
      </c>
      <c r="AO143" s="22">
        <v>46023</v>
      </c>
      <c r="AP143" s="22">
        <v>46387</v>
      </c>
      <c r="AQ143" s="16"/>
    </row>
    <row r="144" spans="1:43">
      <c r="A144" s="8">
        <v>36</v>
      </c>
      <c r="B144" s="8" t="s">
        <v>2859</v>
      </c>
      <c r="C144" s="8" t="s">
        <v>403</v>
      </c>
      <c r="D144" s="8" t="s">
        <v>404</v>
      </c>
      <c r="E144" s="8" t="s">
        <v>405</v>
      </c>
      <c r="F144" s="8" t="s">
        <v>406</v>
      </c>
      <c r="G144" s="8" t="s">
        <v>407</v>
      </c>
      <c r="H144" s="8" t="s">
        <v>456</v>
      </c>
      <c r="I144" s="8" t="s">
        <v>465</v>
      </c>
      <c r="J144" s="8" t="s">
        <v>141</v>
      </c>
      <c r="K144" s="8"/>
      <c r="L144" s="8" t="s">
        <v>539</v>
      </c>
      <c r="M144" s="8" t="s">
        <v>414</v>
      </c>
      <c r="N144" s="8" t="s">
        <v>456</v>
      </c>
      <c r="O144" s="9" t="s">
        <v>540</v>
      </c>
      <c r="P144" s="8"/>
      <c r="Q144" s="8" t="s">
        <v>541</v>
      </c>
      <c r="R144" s="8" t="s">
        <v>105</v>
      </c>
      <c r="S144" s="8">
        <v>10</v>
      </c>
      <c r="T144" s="8">
        <v>12</v>
      </c>
      <c r="U144" s="10">
        <v>9195</v>
      </c>
      <c r="V144" s="10"/>
      <c r="W144" s="10"/>
      <c r="X144" s="11">
        <f t="shared" si="26"/>
        <v>9195</v>
      </c>
      <c r="Y144" s="20" t="s">
        <v>141</v>
      </c>
      <c r="Z144" s="20" t="s">
        <v>141</v>
      </c>
      <c r="AA144" s="20" t="s">
        <v>141</v>
      </c>
      <c r="AB144" s="11">
        <f t="shared" si="27"/>
        <v>0</v>
      </c>
      <c r="AC144" s="20" t="s">
        <v>141</v>
      </c>
      <c r="AD144" s="20" t="s">
        <v>141</v>
      </c>
      <c r="AE144" s="20" t="s">
        <v>141</v>
      </c>
      <c r="AF144" s="11">
        <f t="shared" si="28"/>
        <v>0</v>
      </c>
      <c r="AG144" s="11">
        <f t="shared" si="29"/>
        <v>9195</v>
      </c>
      <c r="AH144" s="13" t="s">
        <v>59</v>
      </c>
      <c r="AI144" s="13" t="s">
        <v>60</v>
      </c>
      <c r="AJ144" s="13" t="s">
        <v>260</v>
      </c>
      <c r="AK144" s="13" t="s">
        <v>62</v>
      </c>
      <c r="AL144" s="13" t="s">
        <v>63</v>
      </c>
      <c r="AM144" s="22">
        <v>46022</v>
      </c>
      <c r="AN144" s="8" t="s">
        <v>63</v>
      </c>
      <c r="AO144" s="22">
        <v>46023</v>
      </c>
      <c r="AP144" s="22">
        <v>46387</v>
      </c>
      <c r="AQ144" s="16"/>
    </row>
    <row r="145" spans="1:43">
      <c r="A145" s="8">
        <v>37</v>
      </c>
      <c r="B145" s="8" t="s">
        <v>2859</v>
      </c>
      <c r="C145" s="8" t="s">
        <v>403</v>
      </c>
      <c r="D145" s="8" t="s">
        <v>404</v>
      </c>
      <c r="E145" s="8" t="s">
        <v>405</v>
      </c>
      <c r="F145" s="8" t="s">
        <v>406</v>
      </c>
      <c r="G145" s="8" t="s">
        <v>407</v>
      </c>
      <c r="H145" s="8" t="s">
        <v>443</v>
      </c>
      <c r="I145" s="8" t="s">
        <v>542</v>
      </c>
      <c r="J145" s="8" t="s">
        <v>141</v>
      </c>
      <c r="K145" s="8"/>
      <c r="L145" s="8" t="s">
        <v>543</v>
      </c>
      <c r="M145" s="8" t="s">
        <v>426</v>
      </c>
      <c r="N145" s="8" t="s">
        <v>443</v>
      </c>
      <c r="O145" s="9" t="s">
        <v>544</v>
      </c>
      <c r="P145" s="8"/>
      <c r="Q145" s="8">
        <v>26940622</v>
      </c>
      <c r="R145" s="8" t="s">
        <v>105</v>
      </c>
      <c r="S145" s="8">
        <v>5</v>
      </c>
      <c r="T145" s="8">
        <v>12</v>
      </c>
      <c r="U145" s="10">
        <v>1008</v>
      </c>
      <c r="V145" s="10"/>
      <c r="W145" s="10"/>
      <c r="X145" s="11">
        <f t="shared" si="26"/>
        <v>1008</v>
      </c>
      <c r="Y145" s="20" t="s">
        <v>141</v>
      </c>
      <c r="Z145" s="20" t="s">
        <v>141</v>
      </c>
      <c r="AA145" s="20" t="s">
        <v>141</v>
      </c>
      <c r="AB145" s="11">
        <f t="shared" si="27"/>
        <v>0</v>
      </c>
      <c r="AC145" s="20" t="s">
        <v>141</v>
      </c>
      <c r="AD145" s="20" t="s">
        <v>141</v>
      </c>
      <c r="AE145" s="20" t="s">
        <v>141</v>
      </c>
      <c r="AF145" s="11">
        <f t="shared" si="28"/>
        <v>0</v>
      </c>
      <c r="AG145" s="11">
        <f t="shared" si="29"/>
        <v>1008</v>
      </c>
      <c r="AH145" s="13" t="s">
        <v>59</v>
      </c>
      <c r="AI145" s="13" t="s">
        <v>60</v>
      </c>
      <c r="AJ145" s="13" t="s">
        <v>260</v>
      </c>
      <c r="AK145" s="13" t="s">
        <v>62</v>
      </c>
      <c r="AL145" s="13" t="s">
        <v>63</v>
      </c>
      <c r="AM145" s="22">
        <v>46022</v>
      </c>
      <c r="AN145" s="8" t="s">
        <v>63</v>
      </c>
      <c r="AO145" s="22">
        <v>46023</v>
      </c>
      <c r="AP145" s="22">
        <v>46387</v>
      </c>
      <c r="AQ145" s="16"/>
    </row>
    <row r="146" spans="1:43">
      <c r="A146" s="8">
        <v>38</v>
      </c>
      <c r="B146" s="8" t="s">
        <v>2859</v>
      </c>
      <c r="C146" s="8" t="s">
        <v>403</v>
      </c>
      <c r="D146" s="8" t="s">
        <v>404</v>
      </c>
      <c r="E146" s="8" t="s">
        <v>405</v>
      </c>
      <c r="F146" s="8" t="s">
        <v>406</v>
      </c>
      <c r="G146" s="8" t="s">
        <v>407</v>
      </c>
      <c r="H146" s="8" t="s">
        <v>443</v>
      </c>
      <c r="I146" s="8" t="s">
        <v>309</v>
      </c>
      <c r="J146" s="8" t="s">
        <v>141</v>
      </c>
      <c r="K146" s="8"/>
      <c r="L146" s="8" t="s">
        <v>545</v>
      </c>
      <c r="M146" s="8" t="s">
        <v>426</v>
      </c>
      <c r="N146" s="8" t="s">
        <v>443</v>
      </c>
      <c r="O146" s="9" t="s">
        <v>546</v>
      </c>
      <c r="P146" s="8"/>
      <c r="Q146" s="8">
        <v>20597786</v>
      </c>
      <c r="R146" s="8" t="s">
        <v>105</v>
      </c>
      <c r="S146" s="8">
        <v>5</v>
      </c>
      <c r="T146" s="8">
        <v>12</v>
      </c>
      <c r="U146" s="10">
        <v>4737</v>
      </c>
      <c r="V146" s="10"/>
      <c r="W146" s="10"/>
      <c r="X146" s="11">
        <f t="shared" si="26"/>
        <v>4737</v>
      </c>
      <c r="Y146" s="20" t="s">
        <v>141</v>
      </c>
      <c r="Z146" s="20" t="s">
        <v>141</v>
      </c>
      <c r="AA146" s="20" t="s">
        <v>141</v>
      </c>
      <c r="AB146" s="11">
        <f t="shared" si="27"/>
        <v>0</v>
      </c>
      <c r="AC146" s="20" t="s">
        <v>141</v>
      </c>
      <c r="AD146" s="20" t="s">
        <v>141</v>
      </c>
      <c r="AE146" s="20" t="s">
        <v>141</v>
      </c>
      <c r="AF146" s="11">
        <f t="shared" si="28"/>
        <v>0</v>
      </c>
      <c r="AG146" s="11">
        <f t="shared" si="29"/>
        <v>4737</v>
      </c>
      <c r="AH146" s="13" t="s">
        <v>59</v>
      </c>
      <c r="AI146" s="13" t="s">
        <v>60</v>
      </c>
      <c r="AJ146" s="13" t="s">
        <v>260</v>
      </c>
      <c r="AK146" s="13" t="s">
        <v>62</v>
      </c>
      <c r="AL146" s="13" t="s">
        <v>63</v>
      </c>
      <c r="AM146" s="22">
        <v>46022</v>
      </c>
      <c r="AN146" s="8" t="s">
        <v>63</v>
      </c>
      <c r="AO146" s="22">
        <v>46023</v>
      </c>
      <c r="AP146" s="22">
        <v>46387</v>
      </c>
      <c r="AQ146" s="16"/>
    </row>
    <row r="147" spans="1:43">
      <c r="A147" s="8">
        <v>39</v>
      </c>
      <c r="B147" s="8" t="s">
        <v>2859</v>
      </c>
      <c r="C147" s="8" t="s">
        <v>403</v>
      </c>
      <c r="D147" s="8" t="s">
        <v>404</v>
      </c>
      <c r="E147" s="8" t="s">
        <v>405</v>
      </c>
      <c r="F147" s="8" t="s">
        <v>406</v>
      </c>
      <c r="G147" s="8" t="s">
        <v>407</v>
      </c>
      <c r="H147" s="8" t="s">
        <v>412</v>
      </c>
      <c r="I147" s="8" t="s">
        <v>547</v>
      </c>
      <c r="J147" s="8" t="s">
        <v>141</v>
      </c>
      <c r="K147" s="8"/>
      <c r="L147" s="8" t="s">
        <v>548</v>
      </c>
      <c r="M147" s="8" t="s">
        <v>414</v>
      </c>
      <c r="N147" s="8" t="s">
        <v>412</v>
      </c>
      <c r="O147" s="9" t="s">
        <v>549</v>
      </c>
      <c r="P147" s="8"/>
      <c r="Q147" s="8">
        <v>13012285</v>
      </c>
      <c r="R147" s="8" t="s">
        <v>105</v>
      </c>
      <c r="S147" s="8">
        <v>8</v>
      </c>
      <c r="T147" s="8">
        <v>12</v>
      </c>
      <c r="U147" s="10">
        <v>3826</v>
      </c>
      <c r="V147" s="10"/>
      <c r="W147" s="10"/>
      <c r="X147" s="11">
        <f t="shared" si="26"/>
        <v>3826</v>
      </c>
      <c r="Y147" s="20" t="s">
        <v>141</v>
      </c>
      <c r="Z147" s="20" t="s">
        <v>141</v>
      </c>
      <c r="AA147" s="20" t="s">
        <v>141</v>
      </c>
      <c r="AB147" s="11">
        <f t="shared" si="27"/>
        <v>0</v>
      </c>
      <c r="AC147" s="20" t="s">
        <v>141</v>
      </c>
      <c r="AD147" s="20" t="s">
        <v>141</v>
      </c>
      <c r="AE147" s="20" t="s">
        <v>141</v>
      </c>
      <c r="AF147" s="11">
        <f t="shared" si="28"/>
        <v>0</v>
      </c>
      <c r="AG147" s="11">
        <f t="shared" si="29"/>
        <v>3826</v>
      </c>
      <c r="AH147" s="13" t="s">
        <v>59</v>
      </c>
      <c r="AI147" s="13" t="s">
        <v>60</v>
      </c>
      <c r="AJ147" s="13" t="s">
        <v>260</v>
      </c>
      <c r="AK147" s="13" t="s">
        <v>62</v>
      </c>
      <c r="AL147" s="13" t="s">
        <v>63</v>
      </c>
      <c r="AM147" s="22">
        <v>46022</v>
      </c>
      <c r="AN147" s="8" t="s">
        <v>63</v>
      </c>
      <c r="AO147" s="22">
        <v>46023</v>
      </c>
      <c r="AP147" s="22">
        <v>46387</v>
      </c>
      <c r="AQ147" s="16"/>
    </row>
    <row r="148" spans="1:43">
      <c r="A148" s="8">
        <v>40</v>
      </c>
      <c r="B148" s="8" t="s">
        <v>2859</v>
      </c>
      <c r="C148" s="8" t="s">
        <v>403</v>
      </c>
      <c r="D148" s="8" t="s">
        <v>404</v>
      </c>
      <c r="E148" s="8" t="s">
        <v>405</v>
      </c>
      <c r="F148" s="8" t="s">
        <v>406</v>
      </c>
      <c r="G148" s="8" t="s">
        <v>407</v>
      </c>
      <c r="H148" s="8" t="s">
        <v>443</v>
      </c>
      <c r="I148" s="8" t="s">
        <v>550</v>
      </c>
      <c r="J148" s="8" t="s">
        <v>141</v>
      </c>
      <c r="K148" s="8"/>
      <c r="L148" s="8" t="s">
        <v>551</v>
      </c>
      <c r="M148" s="8" t="s">
        <v>426</v>
      </c>
      <c r="N148" s="8" t="s">
        <v>443</v>
      </c>
      <c r="O148" s="9" t="s">
        <v>552</v>
      </c>
      <c r="P148" s="8"/>
      <c r="Q148" s="8" t="s">
        <v>553</v>
      </c>
      <c r="R148" s="8" t="s">
        <v>105</v>
      </c>
      <c r="S148" s="8">
        <v>9</v>
      </c>
      <c r="T148" s="8">
        <v>12</v>
      </c>
      <c r="U148" s="10">
        <v>661</v>
      </c>
      <c r="V148" s="10"/>
      <c r="W148" s="10"/>
      <c r="X148" s="11">
        <f t="shared" si="26"/>
        <v>661</v>
      </c>
      <c r="Y148" s="20" t="s">
        <v>141</v>
      </c>
      <c r="Z148" s="20" t="s">
        <v>141</v>
      </c>
      <c r="AA148" s="20" t="s">
        <v>141</v>
      </c>
      <c r="AB148" s="11">
        <f t="shared" si="27"/>
        <v>0</v>
      </c>
      <c r="AC148" s="20" t="s">
        <v>141</v>
      </c>
      <c r="AD148" s="20" t="s">
        <v>141</v>
      </c>
      <c r="AE148" s="20" t="s">
        <v>141</v>
      </c>
      <c r="AF148" s="11">
        <f t="shared" si="28"/>
        <v>0</v>
      </c>
      <c r="AG148" s="11">
        <f t="shared" si="29"/>
        <v>661</v>
      </c>
      <c r="AH148" s="13" t="s">
        <v>59</v>
      </c>
      <c r="AI148" s="13" t="s">
        <v>60</v>
      </c>
      <c r="AJ148" s="13" t="s">
        <v>260</v>
      </c>
      <c r="AK148" s="13" t="s">
        <v>62</v>
      </c>
      <c r="AL148" s="13" t="s">
        <v>63</v>
      </c>
      <c r="AM148" s="22">
        <v>46022</v>
      </c>
      <c r="AN148" s="8" t="s">
        <v>63</v>
      </c>
      <c r="AO148" s="22">
        <v>46023</v>
      </c>
      <c r="AP148" s="22">
        <v>46387</v>
      </c>
      <c r="AQ148" s="16"/>
    </row>
    <row r="149" spans="1:43">
      <c r="A149" s="8">
        <v>41</v>
      </c>
      <c r="B149" s="8" t="s">
        <v>2859</v>
      </c>
      <c r="C149" s="8" t="s">
        <v>403</v>
      </c>
      <c r="D149" s="8" t="s">
        <v>404</v>
      </c>
      <c r="E149" s="8" t="s">
        <v>405</v>
      </c>
      <c r="F149" s="8" t="s">
        <v>406</v>
      </c>
      <c r="G149" s="8" t="s">
        <v>407</v>
      </c>
      <c r="H149" s="8" t="s">
        <v>443</v>
      </c>
      <c r="I149" s="8" t="s">
        <v>554</v>
      </c>
      <c r="J149" s="8" t="s">
        <v>141</v>
      </c>
      <c r="K149" s="8"/>
      <c r="L149" s="8" t="s">
        <v>555</v>
      </c>
      <c r="M149" s="8" t="s">
        <v>426</v>
      </c>
      <c r="N149" s="8" t="s">
        <v>443</v>
      </c>
      <c r="O149" s="9" t="s">
        <v>556</v>
      </c>
      <c r="P149" s="8"/>
      <c r="Q149" s="8" t="s">
        <v>557</v>
      </c>
      <c r="R149" s="8" t="s">
        <v>105</v>
      </c>
      <c r="S149" s="8">
        <v>9</v>
      </c>
      <c r="T149" s="8">
        <v>12</v>
      </c>
      <c r="U149" s="10">
        <v>164</v>
      </c>
      <c r="V149" s="10"/>
      <c r="W149" s="10"/>
      <c r="X149" s="11">
        <f t="shared" si="26"/>
        <v>164</v>
      </c>
      <c r="Y149" s="20" t="s">
        <v>141</v>
      </c>
      <c r="Z149" s="20" t="s">
        <v>141</v>
      </c>
      <c r="AA149" s="20" t="s">
        <v>141</v>
      </c>
      <c r="AB149" s="11">
        <f t="shared" si="27"/>
        <v>0</v>
      </c>
      <c r="AC149" s="20" t="s">
        <v>141</v>
      </c>
      <c r="AD149" s="20" t="s">
        <v>141</v>
      </c>
      <c r="AE149" s="20" t="s">
        <v>141</v>
      </c>
      <c r="AF149" s="11">
        <f t="shared" si="28"/>
        <v>0</v>
      </c>
      <c r="AG149" s="11">
        <f t="shared" si="29"/>
        <v>164</v>
      </c>
      <c r="AH149" s="13" t="s">
        <v>59</v>
      </c>
      <c r="AI149" s="13" t="s">
        <v>60</v>
      </c>
      <c r="AJ149" s="13" t="s">
        <v>260</v>
      </c>
      <c r="AK149" s="13" t="s">
        <v>62</v>
      </c>
      <c r="AL149" s="13" t="s">
        <v>63</v>
      </c>
      <c r="AM149" s="22">
        <v>46022</v>
      </c>
      <c r="AN149" s="8" t="s">
        <v>63</v>
      </c>
      <c r="AO149" s="22">
        <v>46023</v>
      </c>
      <c r="AP149" s="22">
        <v>46387</v>
      </c>
      <c r="AQ149" s="16"/>
    </row>
    <row r="150" spans="1:43">
      <c r="A150" s="8">
        <v>42</v>
      </c>
      <c r="B150" s="8" t="s">
        <v>2859</v>
      </c>
      <c r="C150" s="8" t="s">
        <v>403</v>
      </c>
      <c r="D150" s="8" t="s">
        <v>404</v>
      </c>
      <c r="E150" s="8" t="s">
        <v>405</v>
      </c>
      <c r="F150" s="8" t="s">
        <v>406</v>
      </c>
      <c r="G150" s="8" t="s">
        <v>407</v>
      </c>
      <c r="H150" s="8" t="s">
        <v>443</v>
      </c>
      <c r="I150" s="8" t="s">
        <v>558</v>
      </c>
      <c r="J150" s="8" t="s">
        <v>141</v>
      </c>
      <c r="K150" s="8"/>
      <c r="L150" s="8" t="s">
        <v>559</v>
      </c>
      <c r="M150" s="8" t="s">
        <v>426</v>
      </c>
      <c r="N150" s="8" t="s">
        <v>443</v>
      </c>
      <c r="O150" s="9" t="s">
        <v>560</v>
      </c>
      <c r="P150" s="8"/>
      <c r="Q150" s="8" t="s">
        <v>561</v>
      </c>
      <c r="R150" s="8" t="s">
        <v>105</v>
      </c>
      <c r="S150" s="8">
        <v>6</v>
      </c>
      <c r="T150" s="8">
        <v>12</v>
      </c>
      <c r="U150" s="10">
        <v>1322</v>
      </c>
      <c r="V150" s="10"/>
      <c r="W150" s="10"/>
      <c r="X150" s="11">
        <f t="shared" si="26"/>
        <v>1322</v>
      </c>
      <c r="Y150" s="20" t="s">
        <v>141</v>
      </c>
      <c r="Z150" s="20" t="s">
        <v>141</v>
      </c>
      <c r="AA150" s="20" t="s">
        <v>141</v>
      </c>
      <c r="AB150" s="11">
        <f t="shared" si="27"/>
        <v>0</v>
      </c>
      <c r="AC150" s="20" t="s">
        <v>141</v>
      </c>
      <c r="AD150" s="20" t="s">
        <v>141</v>
      </c>
      <c r="AE150" s="20" t="s">
        <v>141</v>
      </c>
      <c r="AF150" s="11">
        <f t="shared" si="28"/>
        <v>0</v>
      </c>
      <c r="AG150" s="11">
        <f t="shared" si="29"/>
        <v>1322</v>
      </c>
      <c r="AH150" s="13" t="s">
        <v>59</v>
      </c>
      <c r="AI150" s="13" t="s">
        <v>60</v>
      </c>
      <c r="AJ150" s="13" t="s">
        <v>260</v>
      </c>
      <c r="AK150" s="13" t="s">
        <v>62</v>
      </c>
      <c r="AL150" s="13" t="s">
        <v>63</v>
      </c>
      <c r="AM150" s="22">
        <v>46022</v>
      </c>
      <c r="AN150" s="8" t="s">
        <v>63</v>
      </c>
      <c r="AO150" s="22">
        <v>46023</v>
      </c>
      <c r="AP150" s="22">
        <v>46387</v>
      </c>
      <c r="AQ150" s="16"/>
    </row>
    <row r="151" spans="1:43">
      <c r="A151" s="8">
        <v>43</v>
      </c>
      <c r="B151" s="8" t="s">
        <v>2859</v>
      </c>
      <c r="C151" s="8" t="s">
        <v>403</v>
      </c>
      <c r="D151" s="8" t="s">
        <v>404</v>
      </c>
      <c r="E151" s="8" t="s">
        <v>405</v>
      </c>
      <c r="F151" s="8" t="s">
        <v>406</v>
      </c>
      <c r="G151" s="8" t="s">
        <v>407</v>
      </c>
      <c r="H151" s="8" t="s">
        <v>493</v>
      </c>
      <c r="I151" s="8" t="s">
        <v>562</v>
      </c>
      <c r="J151" s="8" t="s">
        <v>141</v>
      </c>
      <c r="K151" s="8"/>
      <c r="L151" s="8" t="s">
        <v>563</v>
      </c>
      <c r="M151" s="8" t="s">
        <v>426</v>
      </c>
      <c r="N151" s="8" t="s">
        <v>493</v>
      </c>
      <c r="O151" s="9" t="s">
        <v>564</v>
      </c>
      <c r="P151" s="8"/>
      <c r="Q151" s="8" t="s">
        <v>565</v>
      </c>
      <c r="R151" s="8" t="s">
        <v>105</v>
      </c>
      <c r="S151" s="8">
        <v>7</v>
      </c>
      <c r="T151" s="8">
        <v>12</v>
      </c>
      <c r="U151" s="10">
        <v>3298</v>
      </c>
      <c r="V151" s="10"/>
      <c r="W151" s="10"/>
      <c r="X151" s="11">
        <f t="shared" si="26"/>
        <v>3298</v>
      </c>
      <c r="Y151" s="20" t="s">
        <v>141</v>
      </c>
      <c r="Z151" s="20" t="s">
        <v>141</v>
      </c>
      <c r="AA151" s="20" t="s">
        <v>141</v>
      </c>
      <c r="AB151" s="11">
        <f t="shared" si="27"/>
        <v>0</v>
      </c>
      <c r="AC151" s="20" t="s">
        <v>141</v>
      </c>
      <c r="AD151" s="20" t="s">
        <v>141</v>
      </c>
      <c r="AE151" s="20" t="s">
        <v>141</v>
      </c>
      <c r="AF151" s="11">
        <f t="shared" si="28"/>
        <v>0</v>
      </c>
      <c r="AG151" s="11">
        <f t="shared" si="29"/>
        <v>3298</v>
      </c>
      <c r="AH151" s="13" t="s">
        <v>59</v>
      </c>
      <c r="AI151" s="13" t="s">
        <v>60</v>
      </c>
      <c r="AJ151" s="13" t="s">
        <v>260</v>
      </c>
      <c r="AK151" s="13" t="s">
        <v>62</v>
      </c>
      <c r="AL151" s="13" t="s">
        <v>63</v>
      </c>
      <c r="AM151" s="22">
        <v>46022</v>
      </c>
      <c r="AN151" s="8" t="s">
        <v>63</v>
      </c>
      <c r="AO151" s="22">
        <v>46023</v>
      </c>
      <c r="AP151" s="22">
        <v>46387</v>
      </c>
      <c r="AQ151" s="16"/>
    </row>
    <row r="152" spans="1:43">
      <c r="A152" s="8">
        <v>44</v>
      </c>
      <c r="B152" s="8" t="s">
        <v>2859</v>
      </c>
      <c r="C152" s="8" t="s">
        <v>403</v>
      </c>
      <c r="D152" s="8" t="s">
        <v>404</v>
      </c>
      <c r="E152" s="8" t="s">
        <v>405</v>
      </c>
      <c r="F152" s="8" t="s">
        <v>406</v>
      </c>
      <c r="G152" s="8" t="s">
        <v>407</v>
      </c>
      <c r="H152" s="8" t="s">
        <v>493</v>
      </c>
      <c r="I152" s="8" t="s">
        <v>566</v>
      </c>
      <c r="J152" s="8" t="s">
        <v>141</v>
      </c>
      <c r="K152" s="8"/>
      <c r="L152" s="8" t="s">
        <v>567</v>
      </c>
      <c r="M152" s="8" t="s">
        <v>426</v>
      </c>
      <c r="N152" s="8" t="s">
        <v>493</v>
      </c>
      <c r="O152" s="9" t="s">
        <v>568</v>
      </c>
      <c r="P152" s="8"/>
      <c r="Q152" s="8" t="s">
        <v>569</v>
      </c>
      <c r="R152" s="8" t="s">
        <v>105</v>
      </c>
      <c r="S152" s="8">
        <v>7</v>
      </c>
      <c r="T152" s="8">
        <v>12</v>
      </c>
      <c r="U152" s="10">
        <v>1662</v>
      </c>
      <c r="V152" s="10"/>
      <c r="W152" s="10"/>
      <c r="X152" s="11">
        <f t="shared" si="26"/>
        <v>1662</v>
      </c>
      <c r="Y152" s="20" t="s">
        <v>141</v>
      </c>
      <c r="Z152" s="20" t="s">
        <v>141</v>
      </c>
      <c r="AA152" s="20" t="s">
        <v>141</v>
      </c>
      <c r="AB152" s="11">
        <f t="shared" si="27"/>
        <v>0</v>
      </c>
      <c r="AC152" s="20" t="s">
        <v>141</v>
      </c>
      <c r="AD152" s="20" t="s">
        <v>141</v>
      </c>
      <c r="AE152" s="20" t="s">
        <v>141</v>
      </c>
      <c r="AF152" s="11">
        <f t="shared" si="28"/>
        <v>0</v>
      </c>
      <c r="AG152" s="11">
        <f t="shared" si="29"/>
        <v>1662</v>
      </c>
      <c r="AH152" s="13" t="s">
        <v>59</v>
      </c>
      <c r="AI152" s="13" t="s">
        <v>60</v>
      </c>
      <c r="AJ152" s="13" t="s">
        <v>260</v>
      </c>
      <c r="AK152" s="13" t="s">
        <v>62</v>
      </c>
      <c r="AL152" s="13" t="s">
        <v>63</v>
      </c>
      <c r="AM152" s="22">
        <v>46022</v>
      </c>
      <c r="AN152" s="8" t="s">
        <v>63</v>
      </c>
      <c r="AO152" s="22">
        <v>46023</v>
      </c>
      <c r="AP152" s="22">
        <v>46387</v>
      </c>
      <c r="AQ152" s="16"/>
    </row>
    <row r="153" spans="1:43">
      <c r="A153" s="8">
        <v>45</v>
      </c>
      <c r="B153" s="8" t="s">
        <v>2859</v>
      </c>
      <c r="C153" s="8" t="s">
        <v>403</v>
      </c>
      <c r="D153" s="8" t="s">
        <v>404</v>
      </c>
      <c r="E153" s="8" t="s">
        <v>405</v>
      </c>
      <c r="F153" s="8" t="s">
        <v>406</v>
      </c>
      <c r="G153" s="8" t="s">
        <v>570</v>
      </c>
      <c r="H153" s="8" t="s">
        <v>473</v>
      </c>
      <c r="I153" s="8" t="s">
        <v>141</v>
      </c>
      <c r="J153" s="8" t="s">
        <v>141</v>
      </c>
      <c r="K153" s="8"/>
      <c r="L153" s="8" t="s">
        <v>571</v>
      </c>
      <c r="M153" s="8" t="s">
        <v>426</v>
      </c>
      <c r="N153" s="8" t="s">
        <v>473</v>
      </c>
      <c r="O153" s="9" t="s">
        <v>572</v>
      </c>
      <c r="P153" s="8"/>
      <c r="Q153" s="8" t="s">
        <v>573</v>
      </c>
      <c r="R153" s="8" t="s">
        <v>57</v>
      </c>
      <c r="S153" s="8">
        <v>16</v>
      </c>
      <c r="T153" s="8">
        <v>12</v>
      </c>
      <c r="U153" s="10">
        <v>402</v>
      </c>
      <c r="V153" s="10"/>
      <c r="W153" s="10"/>
      <c r="X153" s="11">
        <f t="shared" si="26"/>
        <v>402</v>
      </c>
      <c r="Y153" s="20" t="s">
        <v>141</v>
      </c>
      <c r="Z153" s="20" t="s">
        <v>141</v>
      </c>
      <c r="AA153" s="20" t="s">
        <v>141</v>
      </c>
      <c r="AB153" s="11">
        <f t="shared" si="27"/>
        <v>0</v>
      </c>
      <c r="AC153" s="20" t="s">
        <v>141</v>
      </c>
      <c r="AD153" s="20" t="s">
        <v>141</v>
      </c>
      <c r="AE153" s="20" t="s">
        <v>141</v>
      </c>
      <c r="AF153" s="11">
        <f t="shared" si="28"/>
        <v>0</v>
      </c>
      <c r="AG153" s="11">
        <f t="shared" si="29"/>
        <v>402</v>
      </c>
      <c r="AH153" s="13" t="s">
        <v>59</v>
      </c>
      <c r="AI153" s="13" t="s">
        <v>60</v>
      </c>
      <c r="AJ153" s="13" t="s">
        <v>260</v>
      </c>
      <c r="AK153" s="13" t="s">
        <v>62</v>
      </c>
      <c r="AL153" s="13" t="s">
        <v>63</v>
      </c>
      <c r="AM153" s="22">
        <v>46022</v>
      </c>
      <c r="AN153" s="8" t="s">
        <v>63</v>
      </c>
      <c r="AO153" s="22">
        <v>46023</v>
      </c>
      <c r="AP153" s="22">
        <v>46387</v>
      </c>
      <c r="AQ153" s="16"/>
    </row>
    <row r="154" spans="1:43">
      <c r="A154" s="8">
        <v>46</v>
      </c>
      <c r="B154" s="8" t="s">
        <v>2859</v>
      </c>
      <c r="C154" s="8" t="s">
        <v>403</v>
      </c>
      <c r="D154" s="8" t="s">
        <v>404</v>
      </c>
      <c r="E154" s="8" t="s">
        <v>405</v>
      </c>
      <c r="F154" s="8" t="s">
        <v>406</v>
      </c>
      <c r="G154" s="8" t="s">
        <v>574</v>
      </c>
      <c r="H154" s="8" t="s">
        <v>412</v>
      </c>
      <c r="I154" s="8" t="s">
        <v>392</v>
      </c>
      <c r="J154" s="8" t="s">
        <v>141</v>
      </c>
      <c r="K154" s="8"/>
      <c r="L154" s="8" t="s">
        <v>575</v>
      </c>
      <c r="M154" s="8" t="s">
        <v>414</v>
      </c>
      <c r="N154" s="8" t="s">
        <v>412</v>
      </c>
      <c r="O154" s="9" t="s">
        <v>576</v>
      </c>
      <c r="P154" s="8"/>
      <c r="Q154" s="8" t="s">
        <v>577</v>
      </c>
      <c r="R154" s="8" t="s">
        <v>57</v>
      </c>
      <c r="S154" s="8">
        <v>2</v>
      </c>
      <c r="T154" s="8">
        <v>12</v>
      </c>
      <c r="U154" s="10">
        <v>199</v>
      </c>
      <c r="V154" s="10"/>
      <c r="W154" s="10"/>
      <c r="X154" s="11">
        <f t="shared" si="26"/>
        <v>199</v>
      </c>
      <c r="Y154" s="20" t="s">
        <v>141</v>
      </c>
      <c r="Z154" s="20" t="s">
        <v>141</v>
      </c>
      <c r="AA154" s="20" t="s">
        <v>141</v>
      </c>
      <c r="AB154" s="11">
        <f t="shared" si="27"/>
        <v>0</v>
      </c>
      <c r="AC154" s="20" t="s">
        <v>141</v>
      </c>
      <c r="AD154" s="20" t="s">
        <v>141</v>
      </c>
      <c r="AE154" s="20" t="s">
        <v>141</v>
      </c>
      <c r="AF154" s="11">
        <f t="shared" si="28"/>
        <v>0</v>
      </c>
      <c r="AG154" s="11">
        <f t="shared" si="29"/>
        <v>199</v>
      </c>
      <c r="AH154" s="13" t="s">
        <v>59</v>
      </c>
      <c r="AI154" s="13" t="s">
        <v>60</v>
      </c>
      <c r="AJ154" s="13" t="s">
        <v>260</v>
      </c>
      <c r="AK154" s="13" t="s">
        <v>62</v>
      </c>
      <c r="AL154" s="13" t="s">
        <v>63</v>
      </c>
      <c r="AM154" s="22">
        <v>46022</v>
      </c>
      <c r="AN154" s="8" t="s">
        <v>63</v>
      </c>
      <c r="AO154" s="22">
        <v>46023</v>
      </c>
      <c r="AP154" s="22">
        <v>46387</v>
      </c>
      <c r="AQ154" s="16"/>
    </row>
    <row r="155" spans="1:43">
      <c r="A155" s="17"/>
      <c r="B155" s="18" t="s">
        <v>402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9">
        <f t="shared" ref="U155:AG155" si="30">SUM(U109:U154)</f>
        <v>149191</v>
      </c>
      <c r="V155" s="19">
        <f t="shared" si="30"/>
        <v>3974</v>
      </c>
      <c r="W155" s="19">
        <f t="shared" si="30"/>
        <v>0</v>
      </c>
      <c r="X155" s="19">
        <f t="shared" si="30"/>
        <v>153165</v>
      </c>
      <c r="Y155" s="19">
        <f t="shared" si="30"/>
        <v>0</v>
      </c>
      <c r="Z155" s="19">
        <f t="shared" si="30"/>
        <v>0</v>
      </c>
      <c r="AA155" s="19">
        <f t="shared" si="30"/>
        <v>0</v>
      </c>
      <c r="AB155" s="19">
        <f t="shared" si="30"/>
        <v>0</v>
      </c>
      <c r="AC155" s="19">
        <f t="shared" si="30"/>
        <v>0</v>
      </c>
      <c r="AD155" s="19">
        <f t="shared" si="30"/>
        <v>0</v>
      </c>
      <c r="AE155" s="19">
        <f t="shared" si="30"/>
        <v>0</v>
      </c>
      <c r="AF155" s="19">
        <f t="shared" si="30"/>
        <v>0</v>
      </c>
      <c r="AG155" s="19">
        <f t="shared" si="30"/>
        <v>153165</v>
      </c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</row>
    <row r="156" spans="1:43">
      <c r="A156" s="8">
        <v>1</v>
      </c>
      <c r="B156" s="8" t="s">
        <v>578</v>
      </c>
      <c r="C156" s="8" t="s">
        <v>579</v>
      </c>
      <c r="D156" s="8" t="s">
        <v>580</v>
      </c>
      <c r="E156" s="8" t="s">
        <v>578</v>
      </c>
      <c r="F156" s="8" t="s">
        <v>580</v>
      </c>
      <c r="G156" s="8" t="s">
        <v>581</v>
      </c>
      <c r="H156" s="8" t="s">
        <v>582</v>
      </c>
      <c r="I156" s="8" t="s">
        <v>583</v>
      </c>
      <c r="J156" s="8"/>
      <c r="K156" s="8"/>
      <c r="L156" s="8" t="s">
        <v>584</v>
      </c>
      <c r="M156" s="8" t="s">
        <v>585</v>
      </c>
      <c r="N156" s="8" t="s">
        <v>582</v>
      </c>
      <c r="O156" s="9" t="s">
        <v>586</v>
      </c>
      <c r="P156" s="8"/>
      <c r="Q156" s="15"/>
      <c r="R156" s="8" t="s">
        <v>65</v>
      </c>
      <c r="S156" s="8">
        <v>9</v>
      </c>
      <c r="T156" s="8">
        <v>36</v>
      </c>
      <c r="U156" s="21">
        <v>13765</v>
      </c>
      <c r="V156" s="21">
        <v>13530</v>
      </c>
      <c r="W156" s="10"/>
      <c r="X156" s="11">
        <f t="shared" ref="X156:X187" si="31">SUM(U156:W156)</f>
        <v>27295</v>
      </c>
      <c r="Y156" s="12">
        <f t="shared" ref="Y156:Y187" si="32">U156</f>
        <v>13765</v>
      </c>
      <c r="Z156" s="12">
        <f t="shared" ref="Z156:Z187" si="33">V156</f>
        <v>13530</v>
      </c>
      <c r="AA156" s="20"/>
      <c r="AB156" s="11">
        <f t="shared" ref="AB156:AB187" si="34">SUM(Y156:AA156)</f>
        <v>27295</v>
      </c>
      <c r="AC156" s="12">
        <f t="shared" ref="AC156:AC187" si="35">U156</f>
        <v>13765</v>
      </c>
      <c r="AD156" s="12">
        <f t="shared" ref="AD156:AD187" si="36">V156</f>
        <v>13530</v>
      </c>
      <c r="AE156" s="12">
        <f t="shared" ref="AE156:AE187" si="37">W156</f>
        <v>0</v>
      </c>
      <c r="AF156" s="11">
        <f t="shared" ref="AF156:AF187" si="38">SUM(AC156:AE156)</f>
        <v>27295</v>
      </c>
      <c r="AG156" s="11">
        <f t="shared" ref="AG156:AG187" si="39">X156+AB156+AF156</f>
        <v>81885</v>
      </c>
      <c r="AH156" s="13" t="s">
        <v>587</v>
      </c>
      <c r="AI156" s="13" t="s">
        <v>60</v>
      </c>
      <c r="AJ156" s="13" t="s">
        <v>588</v>
      </c>
      <c r="AK156" s="13" t="s">
        <v>62</v>
      </c>
      <c r="AL156" s="13" t="s">
        <v>63</v>
      </c>
      <c r="AM156" s="22">
        <v>46022</v>
      </c>
      <c r="AN156" s="8" t="s">
        <v>63</v>
      </c>
      <c r="AO156" s="22">
        <v>46023</v>
      </c>
      <c r="AP156" s="22">
        <v>47118</v>
      </c>
      <c r="AQ156" s="16"/>
    </row>
    <row r="157" spans="1:43">
      <c r="A157" s="8">
        <v>2</v>
      </c>
      <c r="B157" s="8" t="s">
        <v>578</v>
      </c>
      <c r="C157" s="8" t="s">
        <v>579</v>
      </c>
      <c r="D157" s="8" t="s">
        <v>580</v>
      </c>
      <c r="E157" s="8" t="s">
        <v>578</v>
      </c>
      <c r="F157" s="8" t="s">
        <v>580</v>
      </c>
      <c r="G157" s="8" t="s">
        <v>589</v>
      </c>
      <c r="H157" s="8" t="s">
        <v>582</v>
      </c>
      <c r="I157" s="8" t="s">
        <v>590</v>
      </c>
      <c r="J157" s="8"/>
      <c r="K157" s="8"/>
      <c r="L157" s="8" t="s">
        <v>591</v>
      </c>
      <c r="M157" s="8" t="s">
        <v>585</v>
      </c>
      <c r="N157" s="8" t="s">
        <v>582</v>
      </c>
      <c r="O157" s="9" t="s">
        <v>592</v>
      </c>
      <c r="P157" s="8"/>
      <c r="Q157" s="15"/>
      <c r="R157" s="8" t="s">
        <v>65</v>
      </c>
      <c r="S157" s="8">
        <v>5</v>
      </c>
      <c r="T157" s="8">
        <v>36</v>
      </c>
      <c r="U157" s="21">
        <v>9662</v>
      </c>
      <c r="V157" s="21">
        <v>12584</v>
      </c>
      <c r="W157" s="10"/>
      <c r="X157" s="11">
        <f t="shared" si="31"/>
        <v>22246</v>
      </c>
      <c r="Y157" s="12">
        <f t="shared" si="32"/>
        <v>9662</v>
      </c>
      <c r="Z157" s="12">
        <f t="shared" si="33"/>
        <v>12584</v>
      </c>
      <c r="AA157" s="20"/>
      <c r="AB157" s="11">
        <f t="shared" si="34"/>
        <v>22246</v>
      </c>
      <c r="AC157" s="12">
        <f t="shared" si="35"/>
        <v>9662</v>
      </c>
      <c r="AD157" s="12">
        <f t="shared" si="36"/>
        <v>12584</v>
      </c>
      <c r="AE157" s="12">
        <f t="shared" si="37"/>
        <v>0</v>
      </c>
      <c r="AF157" s="11">
        <f t="shared" si="38"/>
        <v>22246</v>
      </c>
      <c r="AG157" s="11">
        <f t="shared" si="39"/>
        <v>66738</v>
      </c>
      <c r="AH157" s="13" t="s">
        <v>587</v>
      </c>
      <c r="AI157" s="13" t="s">
        <v>60</v>
      </c>
      <c r="AJ157" s="13" t="s">
        <v>588</v>
      </c>
      <c r="AK157" s="13" t="s">
        <v>62</v>
      </c>
      <c r="AL157" s="13" t="s">
        <v>63</v>
      </c>
      <c r="AM157" s="22">
        <v>46022</v>
      </c>
      <c r="AN157" s="8" t="s">
        <v>63</v>
      </c>
      <c r="AO157" s="22">
        <v>46023</v>
      </c>
      <c r="AP157" s="22">
        <v>47118</v>
      </c>
      <c r="AQ157" s="16"/>
    </row>
    <row r="158" spans="1:43">
      <c r="A158" s="8">
        <v>3</v>
      </c>
      <c r="B158" s="8" t="s">
        <v>578</v>
      </c>
      <c r="C158" s="8" t="s">
        <v>579</v>
      </c>
      <c r="D158" s="8" t="s">
        <v>580</v>
      </c>
      <c r="E158" s="8" t="s">
        <v>578</v>
      </c>
      <c r="F158" s="8" t="s">
        <v>580</v>
      </c>
      <c r="G158" s="8" t="s">
        <v>593</v>
      </c>
      <c r="H158" s="8" t="s">
        <v>582</v>
      </c>
      <c r="I158" s="8" t="s">
        <v>594</v>
      </c>
      <c r="J158" s="8"/>
      <c r="K158" s="8"/>
      <c r="L158" s="8" t="s">
        <v>595</v>
      </c>
      <c r="M158" s="8" t="s">
        <v>585</v>
      </c>
      <c r="N158" s="8" t="s">
        <v>582</v>
      </c>
      <c r="O158" s="9" t="s">
        <v>596</v>
      </c>
      <c r="P158" s="8"/>
      <c r="Q158" s="15"/>
      <c r="R158" s="8" t="s">
        <v>65</v>
      </c>
      <c r="S158" s="8">
        <v>8</v>
      </c>
      <c r="T158" s="8">
        <v>36</v>
      </c>
      <c r="U158" s="21">
        <v>12509</v>
      </c>
      <c r="V158" s="21">
        <v>21998</v>
      </c>
      <c r="W158" s="10"/>
      <c r="X158" s="11">
        <f t="shared" si="31"/>
        <v>34507</v>
      </c>
      <c r="Y158" s="12">
        <f t="shared" si="32"/>
        <v>12509</v>
      </c>
      <c r="Z158" s="12">
        <f t="shared" si="33"/>
        <v>21998</v>
      </c>
      <c r="AA158" s="20"/>
      <c r="AB158" s="11">
        <f t="shared" si="34"/>
        <v>34507</v>
      </c>
      <c r="AC158" s="12">
        <f t="shared" si="35"/>
        <v>12509</v>
      </c>
      <c r="AD158" s="12">
        <f t="shared" si="36"/>
        <v>21998</v>
      </c>
      <c r="AE158" s="12">
        <f t="shared" si="37"/>
        <v>0</v>
      </c>
      <c r="AF158" s="11">
        <f t="shared" si="38"/>
        <v>34507</v>
      </c>
      <c r="AG158" s="11">
        <f t="shared" si="39"/>
        <v>103521</v>
      </c>
      <c r="AH158" s="13" t="s">
        <v>587</v>
      </c>
      <c r="AI158" s="13" t="s">
        <v>60</v>
      </c>
      <c r="AJ158" s="13" t="s">
        <v>588</v>
      </c>
      <c r="AK158" s="13" t="s">
        <v>62</v>
      </c>
      <c r="AL158" s="13" t="s">
        <v>63</v>
      </c>
      <c r="AM158" s="22">
        <v>46022</v>
      </c>
      <c r="AN158" s="8" t="s">
        <v>63</v>
      </c>
      <c r="AO158" s="22">
        <v>46023</v>
      </c>
      <c r="AP158" s="22">
        <v>47118</v>
      </c>
      <c r="AQ158" s="16"/>
    </row>
    <row r="159" spans="1:43">
      <c r="A159" s="8">
        <v>4</v>
      </c>
      <c r="B159" s="8" t="s">
        <v>578</v>
      </c>
      <c r="C159" s="8" t="s">
        <v>579</v>
      </c>
      <c r="D159" s="8" t="s">
        <v>580</v>
      </c>
      <c r="E159" s="8" t="s">
        <v>578</v>
      </c>
      <c r="F159" s="8" t="s">
        <v>580</v>
      </c>
      <c r="G159" s="8" t="s">
        <v>597</v>
      </c>
      <c r="H159" s="8" t="s">
        <v>582</v>
      </c>
      <c r="I159" s="8" t="s">
        <v>598</v>
      </c>
      <c r="J159" s="8" t="s">
        <v>125</v>
      </c>
      <c r="K159" s="8"/>
      <c r="L159" s="8"/>
      <c r="M159" s="8" t="s">
        <v>585</v>
      </c>
      <c r="N159" s="8" t="s">
        <v>582</v>
      </c>
      <c r="O159" s="9" t="s">
        <v>599</v>
      </c>
      <c r="P159" s="8"/>
      <c r="Q159" s="15"/>
      <c r="R159" s="8" t="s">
        <v>65</v>
      </c>
      <c r="S159" s="8">
        <v>13</v>
      </c>
      <c r="T159" s="8">
        <v>36</v>
      </c>
      <c r="U159" s="21">
        <v>10707</v>
      </c>
      <c r="V159" s="21">
        <v>14631</v>
      </c>
      <c r="W159" s="10"/>
      <c r="X159" s="11">
        <f t="shared" si="31"/>
        <v>25338</v>
      </c>
      <c r="Y159" s="12">
        <f t="shared" si="32"/>
        <v>10707</v>
      </c>
      <c r="Z159" s="12">
        <f t="shared" si="33"/>
        <v>14631</v>
      </c>
      <c r="AA159" s="20"/>
      <c r="AB159" s="11">
        <f t="shared" si="34"/>
        <v>25338</v>
      </c>
      <c r="AC159" s="12">
        <f t="shared" si="35"/>
        <v>10707</v>
      </c>
      <c r="AD159" s="12">
        <f t="shared" si="36"/>
        <v>14631</v>
      </c>
      <c r="AE159" s="12">
        <f t="shared" si="37"/>
        <v>0</v>
      </c>
      <c r="AF159" s="11">
        <f t="shared" si="38"/>
        <v>25338</v>
      </c>
      <c r="AG159" s="11">
        <f t="shared" si="39"/>
        <v>76014</v>
      </c>
      <c r="AH159" s="13" t="s">
        <v>587</v>
      </c>
      <c r="AI159" s="13" t="s">
        <v>60</v>
      </c>
      <c r="AJ159" s="13" t="s">
        <v>588</v>
      </c>
      <c r="AK159" s="13" t="s">
        <v>62</v>
      </c>
      <c r="AL159" s="13" t="s">
        <v>63</v>
      </c>
      <c r="AM159" s="22">
        <v>46022</v>
      </c>
      <c r="AN159" s="8" t="s">
        <v>63</v>
      </c>
      <c r="AO159" s="22">
        <v>46023</v>
      </c>
      <c r="AP159" s="22">
        <v>47118</v>
      </c>
      <c r="AQ159" s="16"/>
    </row>
    <row r="160" spans="1:43">
      <c r="A160" s="8">
        <v>5</v>
      </c>
      <c r="B160" s="8" t="s">
        <v>578</v>
      </c>
      <c r="C160" s="8" t="s">
        <v>579</v>
      </c>
      <c r="D160" s="8" t="s">
        <v>580</v>
      </c>
      <c r="E160" s="8" t="s">
        <v>578</v>
      </c>
      <c r="F160" s="8" t="s">
        <v>580</v>
      </c>
      <c r="G160" s="8" t="s">
        <v>600</v>
      </c>
      <c r="H160" s="8" t="s">
        <v>582</v>
      </c>
      <c r="I160" s="8" t="s">
        <v>601</v>
      </c>
      <c r="J160" s="8"/>
      <c r="K160" s="8"/>
      <c r="L160" s="8" t="s">
        <v>602</v>
      </c>
      <c r="M160" s="8" t="s">
        <v>585</v>
      </c>
      <c r="N160" s="8" t="s">
        <v>582</v>
      </c>
      <c r="O160" s="9" t="s">
        <v>603</v>
      </c>
      <c r="P160" s="8"/>
      <c r="Q160" s="15"/>
      <c r="R160" s="8" t="s">
        <v>65</v>
      </c>
      <c r="S160" s="8">
        <v>19</v>
      </c>
      <c r="T160" s="8">
        <v>36</v>
      </c>
      <c r="U160" s="21">
        <v>10501</v>
      </c>
      <c r="V160" s="21">
        <v>13571</v>
      </c>
      <c r="W160" s="10"/>
      <c r="X160" s="11">
        <f t="shared" si="31"/>
        <v>24072</v>
      </c>
      <c r="Y160" s="12">
        <f t="shared" si="32"/>
        <v>10501</v>
      </c>
      <c r="Z160" s="12">
        <f t="shared" si="33"/>
        <v>13571</v>
      </c>
      <c r="AA160" s="20"/>
      <c r="AB160" s="11">
        <f t="shared" si="34"/>
        <v>24072</v>
      </c>
      <c r="AC160" s="12">
        <f t="shared" si="35"/>
        <v>10501</v>
      </c>
      <c r="AD160" s="12">
        <f t="shared" si="36"/>
        <v>13571</v>
      </c>
      <c r="AE160" s="12">
        <f t="shared" si="37"/>
        <v>0</v>
      </c>
      <c r="AF160" s="11">
        <f t="shared" si="38"/>
        <v>24072</v>
      </c>
      <c r="AG160" s="11">
        <f t="shared" si="39"/>
        <v>72216</v>
      </c>
      <c r="AH160" s="13" t="s">
        <v>587</v>
      </c>
      <c r="AI160" s="13" t="s">
        <v>60</v>
      </c>
      <c r="AJ160" s="13" t="s">
        <v>588</v>
      </c>
      <c r="AK160" s="13" t="s">
        <v>62</v>
      </c>
      <c r="AL160" s="13" t="s">
        <v>63</v>
      </c>
      <c r="AM160" s="22">
        <v>46022</v>
      </c>
      <c r="AN160" s="8" t="s">
        <v>63</v>
      </c>
      <c r="AO160" s="22">
        <v>46023</v>
      </c>
      <c r="AP160" s="22">
        <v>47118</v>
      </c>
      <c r="AQ160" s="16"/>
    </row>
    <row r="161" spans="1:43">
      <c r="A161" s="8">
        <v>6</v>
      </c>
      <c r="B161" s="8" t="s">
        <v>578</v>
      </c>
      <c r="C161" s="8" t="s">
        <v>579</v>
      </c>
      <c r="D161" s="8" t="s">
        <v>580</v>
      </c>
      <c r="E161" s="8" t="s">
        <v>578</v>
      </c>
      <c r="F161" s="8" t="s">
        <v>580</v>
      </c>
      <c r="G161" s="8" t="s">
        <v>604</v>
      </c>
      <c r="H161" s="8" t="s">
        <v>582</v>
      </c>
      <c r="I161" s="8" t="s">
        <v>598</v>
      </c>
      <c r="J161" s="8"/>
      <c r="K161" s="8"/>
      <c r="L161" s="8" t="s">
        <v>605</v>
      </c>
      <c r="M161" s="8" t="s">
        <v>585</v>
      </c>
      <c r="N161" s="8" t="s">
        <v>582</v>
      </c>
      <c r="O161" s="9" t="s">
        <v>606</v>
      </c>
      <c r="P161" s="8"/>
      <c r="Q161" s="15"/>
      <c r="R161" s="8" t="s">
        <v>65</v>
      </c>
      <c r="S161" s="8">
        <v>20</v>
      </c>
      <c r="T161" s="8">
        <v>36</v>
      </c>
      <c r="U161" s="21">
        <v>8004</v>
      </c>
      <c r="V161" s="21">
        <v>10518</v>
      </c>
      <c r="W161" s="10"/>
      <c r="X161" s="11">
        <f t="shared" si="31"/>
        <v>18522</v>
      </c>
      <c r="Y161" s="12">
        <f t="shared" si="32"/>
        <v>8004</v>
      </c>
      <c r="Z161" s="12">
        <f t="shared" si="33"/>
        <v>10518</v>
      </c>
      <c r="AA161" s="20"/>
      <c r="AB161" s="11">
        <f t="shared" si="34"/>
        <v>18522</v>
      </c>
      <c r="AC161" s="12">
        <f t="shared" si="35"/>
        <v>8004</v>
      </c>
      <c r="AD161" s="12">
        <f t="shared" si="36"/>
        <v>10518</v>
      </c>
      <c r="AE161" s="12">
        <f t="shared" si="37"/>
        <v>0</v>
      </c>
      <c r="AF161" s="11">
        <f t="shared" si="38"/>
        <v>18522</v>
      </c>
      <c r="AG161" s="11">
        <f t="shared" si="39"/>
        <v>55566</v>
      </c>
      <c r="AH161" s="13" t="s">
        <v>587</v>
      </c>
      <c r="AI161" s="13" t="s">
        <v>60</v>
      </c>
      <c r="AJ161" s="13" t="s">
        <v>588</v>
      </c>
      <c r="AK161" s="13" t="s">
        <v>62</v>
      </c>
      <c r="AL161" s="13" t="s">
        <v>63</v>
      </c>
      <c r="AM161" s="22">
        <v>46022</v>
      </c>
      <c r="AN161" s="8" t="s">
        <v>63</v>
      </c>
      <c r="AO161" s="22">
        <v>46023</v>
      </c>
      <c r="AP161" s="22">
        <v>47118</v>
      </c>
      <c r="AQ161" s="16"/>
    </row>
    <row r="162" spans="1:43">
      <c r="A162" s="8">
        <v>7</v>
      </c>
      <c r="B162" s="8" t="s">
        <v>578</v>
      </c>
      <c r="C162" s="8" t="s">
        <v>579</v>
      </c>
      <c r="D162" s="8" t="s">
        <v>580</v>
      </c>
      <c r="E162" s="8" t="s">
        <v>578</v>
      </c>
      <c r="F162" s="8" t="s">
        <v>580</v>
      </c>
      <c r="G162" s="8" t="s">
        <v>607</v>
      </c>
      <c r="H162" s="8" t="s">
        <v>582</v>
      </c>
      <c r="I162" s="8" t="s">
        <v>608</v>
      </c>
      <c r="J162" s="8"/>
      <c r="K162" s="8" t="s">
        <v>609</v>
      </c>
      <c r="L162" s="8"/>
      <c r="M162" s="8" t="s">
        <v>585</v>
      </c>
      <c r="N162" s="8" t="s">
        <v>582</v>
      </c>
      <c r="O162" s="9" t="s">
        <v>610</v>
      </c>
      <c r="P162" s="8"/>
      <c r="Q162" s="15"/>
      <c r="R162" s="8" t="s">
        <v>65</v>
      </c>
      <c r="S162" s="8">
        <v>2</v>
      </c>
      <c r="T162" s="8">
        <v>36</v>
      </c>
      <c r="U162" s="21">
        <v>3760</v>
      </c>
      <c r="V162" s="21">
        <v>6545</v>
      </c>
      <c r="W162" s="10"/>
      <c r="X162" s="11">
        <f t="shared" si="31"/>
        <v>10305</v>
      </c>
      <c r="Y162" s="12">
        <f t="shared" si="32"/>
        <v>3760</v>
      </c>
      <c r="Z162" s="12">
        <f t="shared" si="33"/>
        <v>6545</v>
      </c>
      <c r="AA162" s="20"/>
      <c r="AB162" s="11">
        <f t="shared" si="34"/>
        <v>10305</v>
      </c>
      <c r="AC162" s="12">
        <f t="shared" si="35"/>
        <v>3760</v>
      </c>
      <c r="AD162" s="12">
        <f t="shared" si="36"/>
        <v>6545</v>
      </c>
      <c r="AE162" s="12">
        <f t="shared" si="37"/>
        <v>0</v>
      </c>
      <c r="AF162" s="11">
        <f t="shared" si="38"/>
        <v>10305</v>
      </c>
      <c r="AG162" s="11">
        <f t="shared" si="39"/>
        <v>30915</v>
      </c>
      <c r="AH162" s="13" t="s">
        <v>587</v>
      </c>
      <c r="AI162" s="13" t="s">
        <v>60</v>
      </c>
      <c r="AJ162" s="13" t="s">
        <v>588</v>
      </c>
      <c r="AK162" s="13" t="s">
        <v>62</v>
      </c>
      <c r="AL162" s="13" t="s">
        <v>63</v>
      </c>
      <c r="AM162" s="22">
        <v>46022</v>
      </c>
      <c r="AN162" s="8" t="s">
        <v>63</v>
      </c>
      <c r="AO162" s="22">
        <v>46023</v>
      </c>
      <c r="AP162" s="22">
        <v>47118</v>
      </c>
      <c r="AQ162" s="16"/>
    </row>
    <row r="163" spans="1:43">
      <c r="A163" s="8">
        <v>8</v>
      </c>
      <c r="B163" s="8" t="s">
        <v>578</v>
      </c>
      <c r="C163" s="8" t="s">
        <v>579</v>
      </c>
      <c r="D163" s="8" t="s">
        <v>580</v>
      </c>
      <c r="E163" s="8" t="s">
        <v>578</v>
      </c>
      <c r="F163" s="8" t="s">
        <v>580</v>
      </c>
      <c r="G163" s="8" t="s">
        <v>611</v>
      </c>
      <c r="H163" s="8" t="s">
        <v>582</v>
      </c>
      <c r="I163" s="8" t="s">
        <v>612</v>
      </c>
      <c r="J163" s="8"/>
      <c r="K163" s="8"/>
      <c r="L163" s="8" t="s">
        <v>613</v>
      </c>
      <c r="M163" s="8" t="s">
        <v>585</v>
      </c>
      <c r="N163" s="8" t="s">
        <v>582</v>
      </c>
      <c r="O163" s="9" t="s">
        <v>614</v>
      </c>
      <c r="P163" s="8"/>
      <c r="Q163" s="15"/>
      <c r="R163" s="8" t="s">
        <v>65</v>
      </c>
      <c r="S163" s="8">
        <v>11</v>
      </c>
      <c r="T163" s="8">
        <v>36</v>
      </c>
      <c r="U163" s="21">
        <v>18066</v>
      </c>
      <c r="V163" s="21">
        <v>26838</v>
      </c>
      <c r="W163" s="10"/>
      <c r="X163" s="11">
        <f t="shared" si="31"/>
        <v>44904</v>
      </c>
      <c r="Y163" s="12">
        <f t="shared" si="32"/>
        <v>18066</v>
      </c>
      <c r="Z163" s="12">
        <f t="shared" si="33"/>
        <v>26838</v>
      </c>
      <c r="AA163" s="20"/>
      <c r="AB163" s="11">
        <f t="shared" si="34"/>
        <v>44904</v>
      </c>
      <c r="AC163" s="12">
        <f t="shared" si="35"/>
        <v>18066</v>
      </c>
      <c r="AD163" s="12">
        <f t="shared" si="36"/>
        <v>26838</v>
      </c>
      <c r="AE163" s="12">
        <f t="shared" si="37"/>
        <v>0</v>
      </c>
      <c r="AF163" s="11">
        <f t="shared" si="38"/>
        <v>44904</v>
      </c>
      <c r="AG163" s="11">
        <f t="shared" si="39"/>
        <v>134712</v>
      </c>
      <c r="AH163" s="13" t="s">
        <v>587</v>
      </c>
      <c r="AI163" s="13" t="s">
        <v>60</v>
      </c>
      <c r="AJ163" s="13" t="s">
        <v>588</v>
      </c>
      <c r="AK163" s="13" t="s">
        <v>62</v>
      </c>
      <c r="AL163" s="13" t="s">
        <v>63</v>
      </c>
      <c r="AM163" s="22">
        <v>46022</v>
      </c>
      <c r="AN163" s="8" t="s">
        <v>63</v>
      </c>
      <c r="AO163" s="22">
        <v>46023</v>
      </c>
      <c r="AP163" s="22">
        <v>47118</v>
      </c>
      <c r="AQ163" s="16"/>
    </row>
    <row r="164" spans="1:43">
      <c r="A164" s="8">
        <v>9</v>
      </c>
      <c r="B164" s="8" t="s">
        <v>578</v>
      </c>
      <c r="C164" s="8" t="s">
        <v>579</v>
      </c>
      <c r="D164" s="8" t="s">
        <v>580</v>
      </c>
      <c r="E164" s="8" t="s">
        <v>578</v>
      </c>
      <c r="F164" s="8" t="s">
        <v>580</v>
      </c>
      <c r="G164" s="8" t="s">
        <v>615</v>
      </c>
      <c r="H164" s="8" t="s">
        <v>582</v>
      </c>
      <c r="I164" s="8" t="s">
        <v>612</v>
      </c>
      <c r="J164" s="8"/>
      <c r="K164" s="8"/>
      <c r="L164" s="8" t="s">
        <v>616</v>
      </c>
      <c r="M164" s="8" t="s">
        <v>585</v>
      </c>
      <c r="N164" s="8" t="s">
        <v>582</v>
      </c>
      <c r="O164" s="9" t="s">
        <v>617</v>
      </c>
      <c r="P164" s="8"/>
      <c r="Q164" s="15"/>
      <c r="R164" s="8" t="s">
        <v>65</v>
      </c>
      <c r="S164" s="8">
        <v>9</v>
      </c>
      <c r="T164" s="8">
        <v>36</v>
      </c>
      <c r="U164" s="21">
        <v>10692</v>
      </c>
      <c r="V164" s="21">
        <v>15507</v>
      </c>
      <c r="W164" s="10"/>
      <c r="X164" s="11">
        <f t="shared" si="31"/>
        <v>26199</v>
      </c>
      <c r="Y164" s="12">
        <f t="shared" si="32"/>
        <v>10692</v>
      </c>
      <c r="Z164" s="12">
        <f t="shared" si="33"/>
        <v>15507</v>
      </c>
      <c r="AA164" s="20"/>
      <c r="AB164" s="11">
        <f t="shared" si="34"/>
        <v>26199</v>
      </c>
      <c r="AC164" s="12">
        <f t="shared" si="35"/>
        <v>10692</v>
      </c>
      <c r="AD164" s="12">
        <f t="shared" si="36"/>
        <v>15507</v>
      </c>
      <c r="AE164" s="12">
        <f t="shared" si="37"/>
        <v>0</v>
      </c>
      <c r="AF164" s="11">
        <f t="shared" si="38"/>
        <v>26199</v>
      </c>
      <c r="AG164" s="11">
        <f t="shared" si="39"/>
        <v>78597</v>
      </c>
      <c r="AH164" s="13" t="s">
        <v>587</v>
      </c>
      <c r="AI164" s="13" t="s">
        <v>60</v>
      </c>
      <c r="AJ164" s="13" t="s">
        <v>588</v>
      </c>
      <c r="AK164" s="13" t="s">
        <v>62</v>
      </c>
      <c r="AL164" s="13" t="s">
        <v>63</v>
      </c>
      <c r="AM164" s="22">
        <v>46022</v>
      </c>
      <c r="AN164" s="8" t="s">
        <v>63</v>
      </c>
      <c r="AO164" s="22">
        <v>46023</v>
      </c>
      <c r="AP164" s="22">
        <v>47118</v>
      </c>
      <c r="AQ164" s="16"/>
    </row>
    <row r="165" spans="1:43">
      <c r="A165" s="8">
        <v>10</v>
      </c>
      <c r="B165" s="8" t="s">
        <v>578</v>
      </c>
      <c r="C165" s="8" t="s">
        <v>579</v>
      </c>
      <c r="D165" s="8" t="s">
        <v>580</v>
      </c>
      <c r="E165" s="8" t="s">
        <v>578</v>
      </c>
      <c r="F165" s="8" t="s">
        <v>580</v>
      </c>
      <c r="G165" s="8" t="s">
        <v>618</v>
      </c>
      <c r="H165" s="8" t="s">
        <v>582</v>
      </c>
      <c r="I165" s="8" t="s">
        <v>619</v>
      </c>
      <c r="J165" s="8"/>
      <c r="K165" s="8"/>
      <c r="L165" s="8" t="s">
        <v>620</v>
      </c>
      <c r="M165" s="8" t="s">
        <v>585</v>
      </c>
      <c r="N165" s="8" t="s">
        <v>582</v>
      </c>
      <c r="O165" s="9" t="s">
        <v>621</v>
      </c>
      <c r="P165" s="8"/>
      <c r="Q165" s="15"/>
      <c r="R165" s="8" t="s">
        <v>65</v>
      </c>
      <c r="S165" s="8">
        <v>20</v>
      </c>
      <c r="T165" s="8">
        <v>36</v>
      </c>
      <c r="U165" s="21">
        <v>13924</v>
      </c>
      <c r="V165" s="21">
        <v>23224</v>
      </c>
      <c r="W165" s="10"/>
      <c r="X165" s="11">
        <f t="shared" si="31"/>
        <v>37148</v>
      </c>
      <c r="Y165" s="12">
        <f t="shared" si="32"/>
        <v>13924</v>
      </c>
      <c r="Z165" s="12">
        <f t="shared" si="33"/>
        <v>23224</v>
      </c>
      <c r="AA165" s="20"/>
      <c r="AB165" s="11">
        <f t="shared" si="34"/>
        <v>37148</v>
      </c>
      <c r="AC165" s="12">
        <f t="shared" si="35"/>
        <v>13924</v>
      </c>
      <c r="AD165" s="12">
        <f t="shared" si="36"/>
        <v>23224</v>
      </c>
      <c r="AE165" s="12">
        <f t="shared" si="37"/>
        <v>0</v>
      </c>
      <c r="AF165" s="11">
        <f t="shared" si="38"/>
        <v>37148</v>
      </c>
      <c r="AG165" s="11">
        <f t="shared" si="39"/>
        <v>111444</v>
      </c>
      <c r="AH165" s="13" t="s">
        <v>587</v>
      </c>
      <c r="AI165" s="13" t="s">
        <v>60</v>
      </c>
      <c r="AJ165" s="13" t="s">
        <v>588</v>
      </c>
      <c r="AK165" s="13" t="s">
        <v>62</v>
      </c>
      <c r="AL165" s="13" t="s">
        <v>63</v>
      </c>
      <c r="AM165" s="22">
        <v>46022</v>
      </c>
      <c r="AN165" s="8" t="s">
        <v>63</v>
      </c>
      <c r="AO165" s="22">
        <v>46023</v>
      </c>
      <c r="AP165" s="22">
        <v>47118</v>
      </c>
      <c r="AQ165" s="16"/>
    </row>
    <row r="166" spans="1:43">
      <c r="A166" s="8">
        <v>11</v>
      </c>
      <c r="B166" s="8" t="s">
        <v>578</v>
      </c>
      <c r="C166" s="8" t="s">
        <v>579</v>
      </c>
      <c r="D166" s="8" t="s">
        <v>580</v>
      </c>
      <c r="E166" s="8" t="s">
        <v>578</v>
      </c>
      <c r="F166" s="8" t="s">
        <v>580</v>
      </c>
      <c r="G166" s="8" t="s">
        <v>622</v>
      </c>
      <c r="H166" s="8" t="s">
        <v>582</v>
      </c>
      <c r="I166" s="8" t="s">
        <v>623</v>
      </c>
      <c r="J166" s="8"/>
      <c r="K166" s="8"/>
      <c r="L166" s="8" t="s">
        <v>624</v>
      </c>
      <c r="M166" s="8" t="s">
        <v>585</v>
      </c>
      <c r="N166" s="8" t="s">
        <v>582</v>
      </c>
      <c r="O166" s="9" t="s">
        <v>625</v>
      </c>
      <c r="P166" s="8"/>
      <c r="Q166" s="15"/>
      <c r="R166" s="8" t="s">
        <v>65</v>
      </c>
      <c r="S166" s="8">
        <v>9</v>
      </c>
      <c r="T166" s="8">
        <v>36</v>
      </c>
      <c r="U166" s="21">
        <v>7098</v>
      </c>
      <c r="V166" s="21">
        <v>11759</v>
      </c>
      <c r="W166" s="10"/>
      <c r="X166" s="11">
        <f t="shared" si="31"/>
        <v>18857</v>
      </c>
      <c r="Y166" s="12">
        <f t="shared" si="32"/>
        <v>7098</v>
      </c>
      <c r="Z166" s="12">
        <f t="shared" si="33"/>
        <v>11759</v>
      </c>
      <c r="AA166" s="20"/>
      <c r="AB166" s="11">
        <f t="shared" si="34"/>
        <v>18857</v>
      </c>
      <c r="AC166" s="12">
        <f t="shared" si="35"/>
        <v>7098</v>
      </c>
      <c r="AD166" s="12">
        <f t="shared" si="36"/>
        <v>11759</v>
      </c>
      <c r="AE166" s="12">
        <f t="shared" si="37"/>
        <v>0</v>
      </c>
      <c r="AF166" s="11">
        <f t="shared" si="38"/>
        <v>18857</v>
      </c>
      <c r="AG166" s="11">
        <f t="shared" si="39"/>
        <v>56571</v>
      </c>
      <c r="AH166" s="13" t="s">
        <v>587</v>
      </c>
      <c r="AI166" s="13" t="s">
        <v>60</v>
      </c>
      <c r="AJ166" s="13" t="s">
        <v>588</v>
      </c>
      <c r="AK166" s="13" t="s">
        <v>62</v>
      </c>
      <c r="AL166" s="13" t="s">
        <v>63</v>
      </c>
      <c r="AM166" s="22">
        <v>46022</v>
      </c>
      <c r="AN166" s="8" t="s">
        <v>63</v>
      </c>
      <c r="AO166" s="22">
        <v>46023</v>
      </c>
      <c r="AP166" s="22">
        <v>47118</v>
      </c>
      <c r="AQ166" s="16"/>
    </row>
    <row r="167" spans="1:43">
      <c r="A167" s="8">
        <v>12</v>
      </c>
      <c r="B167" s="8" t="s">
        <v>578</v>
      </c>
      <c r="C167" s="8" t="s">
        <v>579</v>
      </c>
      <c r="D167" s="8" t="s">
        <v>580</v>
      </c>
      <c r="E167" s="8" t="s">
        <v>578</v>
      </c>
      <c r="F167" s="8" t="s">
        <v>580</v>
      </c>
      <c r="G167" s="8" t="s">
        <v>626</v>
      </c>
      <c r="H167" s="8" t="s">
        <v>582</v>
      </c>
      <c r="I167" s="8" t="s">
        <v>627</v>
      </c>
      <c r="J167" s="8"/>
      <c r="K167" s="8"/>
      <c r="L167" s="8" t="s">
        <v>628</v>
      </c>
      <c r="M167" s="8" t="s">
        <v>585</v>
      </c>
      <c r="N167" s="8" t="s">
        <v>582</v>
      </c>
      <c r="O167" s="9" t="s">
        <v>629</v>
      </c>
      <c r="P167" s="8"/>
      <c r="Q167" s="15"/>
      <c r="R167" s="8" t="s">
        <v>65</v>
      </c>
      <c r="S167" s="8">
        <v>8</v>
      </c>
      <c r="T167" s="8">
        <v>36</v>
      </c>
      <c r="U167" s="21">
        <v>11198</v>
      </c>
      <c r="V167" s="21">
        <v>17730</v>
      </c>
      <c r="W167" s="10"/>
      <c r="X167" s="11">
        <f t="shared" si="31"/>
        <v>28928</v>
      </c>
      <c r="Y167" s="12">
        <f t="shared" si="32"/>
        <v>11198</v>
      </c>
      <c r="Z167" s="12">
        <f t="shared" si="33"/>
        <v>17730</v>
      </c>
      <c r="AA167" s="20"/>
      <c r="AB167" s="11">
        <f t="shared" si="34"/>
        <v>28928</v>
      </c>
      <c r="AC167" s="12">
        <f t="shared" si="35"/>
        <v>11198</v>
      </c>
      <c r="AD167" s="12">
        <f t="shared" si="36"/>
        <v>17730</v>
      </c>
      <c r="AE167" s="12">
        <f t="shared" si="37"/>
        <v>0</v>
      </c>
      <c r="AF167" s="11">
        <f t="shared" si="38"/>
        <v>28928</v>
      </c>
      <c r="AG167" s="11">
        <f t="shared" si="39"/>
        <v>86784</v>
      </c>
      <c r="AH167" s="13" t="s">
        <v>587</v>
      </c>
      <c r="AI167" s="13" t="s">
        <v>60</v>
      </c>
      <c r="AJ167" s="13" t="s">
        <v>588</v>
      </c>
      <c r="AK167" s="13" t="s">
        <v>62</v>
      </c>
      <c r="AL167" s="13" t="s">
        <v>63</v>
      </c>
      <c r="AM167" s="22">
        <v>46022</v>
      </c>
      <c r="AN167" s="8" t="s">
        <v>63</v>
      </c>
      <c r="AO167" s="22">
        <v>46023</v>
      </c>
      <c r="AP167" s="22">
        <v>47118</v>
      </c>
      <c r="AQ167" s="16"/>
    </row>
    <row r="168" spans="1:43">
      <c r="A168" s="8">
        <v>13</v>
      </c>
      <c r="B168" s="8" t="s">
        <v>578</v>
      </c>
      <c r="C168" s="8" t="s">
        <v>579</v>
      </c>
      <c r="D168" s="8" t="s">
        <v>580</v>
      </c>
      <c r="E168" s="8" t="s">
        <v>578</v>
      </c>
      <c r="F168" s="8" t="s">
        <v>580</v>
      </c>
      <c r="G168" s="8" t="s">
        <v>630</v>
      </c>
      <c r="H168" s="8" t="s">
        <v>582</v>
      </c>
      <c r="I168" s="8" t="s">
        <v>631</v>
      </c>
      <c r="J168" s="8"/>
      <c r="K168" s="8"/>
      <c r="L168" s="8" t="s">
        <v>632</v>
      </c>
      <c r="M168" s="8" t="s">
        <v>585</v>
      </c>
      <c r="N168" s="8" t="s">
        <v>582</v>
      </c>
      <c r="O168" s="9" t="s">
        <v>633</v>
      </c>
      <c r="P168" s="8"/>
      <c r="Q168" s="15"/>
      <c r="R168" s="8" t="s">
        <v>65</v>
      </c>
      <c r="S168" s="8">
        <v>21</v>
      </c>
      <c r="T168" s="8">
        <v>36</v>
      </c>
      <c r="U168" s="21">
        <v>17876</v>
      </c>
      <c r="V168" s="21">
        <v>30135</v>
      </c>
      <c r="W168" s="10"/>
      <c r="X168" s="11">
        <f t="shared" si="31"/>
        <v>48011</v>
      </c>
      <c r="Y168" s="12">
        <f t="shared" si="32"/>
        <v>17876</v>
      </c>
      <c r="Z168" s="12">
        <f t="shared" si="33"/>
        <v>30135</v>
      </c>
      <c r="AA168" s="20"/>
      <c r="AB168" s="11">
        <f t="shared" si="34"/>
        <v>48011</v>
      </c>
      <c r="AC168" s="12">
        <f t="shared" si="35"/>
        <v>17876</v>
      </c>
      <c r="AD168" s="12">
        <f t="shared" si="36"/>
        <v>30135</v>
      </c>
      <c r="AE168" s="12">
        <f t="shared" si="37"/>
        <v>0</v>
      </c>
      <c r="AF168" s="11">
        <f t="shared" si="38"/>
        <v>48011</v>
      </c>
      <c r="AG168" s="11">
        <f t="shared" si="39"/>
        <v>144033</v>
      </c>
      <c r="AH168" s="13" t="s">
        <v>587</v>
      </c>
      <c r="AI168" s="13" t="s">
        <v>60</v>
      </c>
      <c r="AJ168" s="13" t="s">
        <v>588</v>
      </c>
      <c r="AK168" s="13" t="s">
        <v>62</v>
      </c>
      <c r="AL168" s="13" t="s">
        <v>63</v>
      </c>
      <c r="AM168" s="22">
        <v>46022</v>
      </c>
      <c r="AN168" s="8" t="s">
        <v>63</v>
      </c>
      <c r="AO168" s="22">
        <v>46023</v>
      </c>
      <c r="AP168" s="22">
        <v>47118</v>
      </c>
      <c r="AQ168" s="16"/>
    </row>
    <row r="169" spans="1:43">
      <c r="A169" s="8">
        <v>14</v>
      </c>
      <c r="B169" s="8" t="s">
        <v>578</v>
      </c>
      <c r="C169" s="8" t="s">
        <v>579</v>
      </c>
      <c r="D169" s="8" t="s">
        <v>580</v>
      </c>
      <c r="E169" s="8" t="s">
        <v>578</v>
      </c>
      <c r="F169" s="8" t="s">
        <v>580</v>
      </c>
      <c r="G169" s="8" t="s">
        <v>634</v>
      </c>
      <c r="H169" s="8" t="s">
        <v>582</v>
      </c>
      <c r="I169" s="8" t="s">
        <v>635</v>
      </c>
      <c r="J169" s="8"/>
      <c r="K169" s="8"/>
      <c r="L169" s="8" t="s">
        <v>636</v>
      </c>
      <c r="M169" s="8" t="s">
        <v>585</v>
      </c>
      <c r="N169" s="8" t="s">
        <v>582</v>
      </c>
      <c r="O169" s="9" t="s">
        <v>637</v>
      </c>
      <c r="P169" s="8"/>
      <c r="Q169" s="15"/>
      <c r="R169" s="8" t="s">
        <v>65</v>
      </c>
      <c r="S169" s="8" t="s">
        <v>638</v>
      </c>
      <c r="T169" s="8">
        <v>36</v>
      </c>
      <c r="U169" s="21">
        <v>13919</v>
      </c>
      <c r="V169" s="21">
        <v>20625</v>
      </c>
      <c r="W169" s="10"/>
      <c r="X169" s="11">
        <f t="shared" si="31"/>
        <v>34544</v>
      </c>
      <c r="Y169" s="12">
        <f t="shared" si="32"/>
        <v>13919</v>
      </c>
      <c r="Z169" s="12">
        <f t="shared" si="33"/>
        <v>20625</v>
      </c>
      <c r="AA169" s="20"/>
      <c r="AB169" s="11">
        <f t="shared" si="34"/>
        <v>34544</v>
      </c>
      <c r="AC169" s="12">
        <f t="shared" si="35"/>
        <v>13919</v>
      </c>
      <c r="AD169" s="12">
        <f t="shared" si="36"/>
        <v>20625</v>
      </c>
      <c r="AE169" s="12">
        <f t="shared" si="37"/>
        <v>0</v>
      </c>
      <c r="AF169" s="11">
        <f t="shared" si="38"/>
        <v>34544</v>
      </c>
      <c r="AG169" s="11">
        <f t="shared" si="39"/>
        <v>103632</v>
      </c>
      <c r="AH169" s="13" t="s">
        <v>587</v>
      </c>
      <c r="AI169" s="13" t="s">
        <v>60</v>
      </c>
      <c r="AJ169" s="13" t="s">
        <v>588</v>
      </c>
      <c r="AK169" s="13" t="s">
        <v>62</v>
      </c>
      <c r="AL169" s="13" t="s">
        <v>63</v>
      </c>
      <c r="AM169" s="22">
        <v>46022</v>
      </c>
      <c r="AN169" s="8" t="s">
        <v>63</v>
      </c>
      <c r="AO169" s="22">
        <v>46023</v>
      </c>
      <c r="AP169" s="22">
        <v>47118</v>
      </c>
      <c r="AQ169" s="16"/>
    </row>
    <row r="170" spans="1:43">
      <c r="A170" s="8">
        <v>15</v>
      </c>
      <c r="B170" s="8" t="s">
        <v>578</v>
      </c>
      <c r="C170" s="8" t="s">
        <v>579</v>
      </c>
      <c r="D170" s="8" t="s">
        <v>580</v>
      </c>
      <c r="E170" s="8" t="s">
        <v>578</v>
      </c>
      <c r="F170" s="8" t="s">
        <v>580</v>
      </c>
      <c r="G170" s="8" t="s">
        <v>639</v>
      </c>
      <c r="H170" s="8" t="s">
        <v>582</v>
      </c>
      <c r="I170" s="8" t="s">
        <v>635</v>
      </c>
      <c r="J170" s="8"/>
      <c r="K170" s="8"/>
      <c r="L170" s="8" t="s">
        <v>640</v>
      </c>
      <c r="M170" s="8" t="s">
        <v>585</v>
      </c>
      <c r="N170" s="8" t="s">
        <v>582</v>
      </c>
      <c r="O170" s="9" t="s">
        <v>641</v>
      </c>
      <c r="P170" s="8"/>
      <c r="Q170" s="15"/>
      <c r="R170" s="8" t="s">
        <v>65</v>
      </c>
      <c r="S170" s="8" t="s">
        <v>638</v>
      </c>
      <c r="T170" s="8">
        <v>36</v>
      </c>
      <c r="U170" s="21">
        <v>8259</v>
      </c>
      <c r="V170" s="21">
        <v>14063</v>
      </c>
      <c r="W170" s="10"/>
      <c r="X170" s="11">
        <f t="shared" si="31"/>
        <v>22322</v>
      </c>
      <c r="Y170" s="12">
        <f t="shared" si="32"/>
        <v>8259</v>
      </c>
      <c r="Z170" s="12">
        <f t="shared" si="33"/>
        <v>14063</v>
      </c>
      <c r="AA170" s="20"/>
      <c r="AB170" s="11">
        <f t="shared" si="34"/>
        <v>22322</v>
      </c>
      <c r="AC170" s="12">
        <f t="shared" si="35"/>
        <v>8259</v>
      </c>
      <c r="AD170" s="12">
        <f t="shared" si="36"/>
        <v>14063</v>
      </c>
      <c r="AE170" s="12">
        <f t="shared" si="37"/>
        <v>0</v>
      </c>
      <c r="AF170" s="11">
        <f t="shared" si="38"/>
        <v>22322</v>
      </c>
      <c r="AG170" s="11">
        <f t="shared" si="39"/>
        <v>66966</v>
      </c>
      <c r="AH170" s="13" t="s">
        <v>587</v>
      </c>
      <c r="AI170" s="13" t="s">
        <v>60</v>
      </c>
      <c r="AJ170" s="13" t="s">
        <v>588</v>
      </c>
      <c r="AK170" s="13" t="s">
        <v>62</v>
      </c>
      <c r="AL170" s="13" t="s">
        <v>63</v>
      </c>
      <c r="AM170" s="22">
        <v>46022</v>
      </c>
      <c r="AN170" s="8" t="s">
        <v>63</v>
      </c>
      <c r="AO170" s="22">
        <v>46023</v>
      </c>
      <c r="AP170" s="22">
        <v>47118</v>
      </c>
      <c r="AQ170" s="16"/>
    </row>
    <row r="171" spans="1:43">
      <c r="A171" s="8">
        <v>16</v>
      </c>
      <c r="B171" s="8" t="s">
        <v>578</v>
      </c>
      <c r="C171" s="8" t="s">
        <v>579</v>
      </c>
      <c r="D171" s="8" t="s">
        <v>580</v>
      </c>
      <c r="E171" s="8" t="s">
        <v>578</v>
      </c>
      <c r="F171" s="8" t="s">
        <v>580</v>
      </c>
      <c r="G171" s="8" t="s">
        <v>642</v>
      </c>
      <c r="H171" s="8" t="s">
        <v>582</v>
      </c>
      <c r="I171" s="8" t="s">
        <v>643</v>
      </c>
      <c r="J171" s="8"/>
      <c r="K171" s="8"/>
      <c r="L171" s="8" t="s">
        <v>644</v>
      </c>
      <c r="M171" s="8" t="s">
        <v>585</v>
      </c>
      <c r="N171" s="8" t="s">
        <v>582</v>
      </c>
      <c r="O171" s="9" t="s">
        <v>645</v>
      </c>
      <c r="P171" s="8"/>
      <c r="Q171" s="15"/>
      <c r="R171" s="8" t="s">
        <v>65</v>
      </c>
      <c r="S171" s="8">
        <v>28</v>
      </c>
      <c r="T171" s="8">
        <v>36</v>
      </c>
      <c r="U171" s="21">
        <v>15586</v>
      </c>
      <c r="V171" s="21">
        <v>29111</v>
      </c>
      <c r="W171" s="10"/>
      <c r="X171" s="11">
        <f t="shared" si="31"/>
        <v>44697</v>
      </c>
      <c r="Y171" s="12">
        <f t="shared" si="32"/>
        <v>15586</v>
      </c>
      <c r="Z171" s="12">
        <f t="shared" si="33"/>
        <v>29111</v>
      </c>
      <c r="AA171" s="20"/>
      <c r="AB171" s="11">
        <f t="shared" si="34"/>
        <v>44697</v>
      </c>
      <c r="AC171" s="12">
        <f t="shared" si="35"/>
        <v>15586</v>
      </c>
      <c r="AD171" s="12">
        <f t="shared" si="36"/>
        <v>29111</v>
      </c>
      <c r="AE171" s="12">
        <f t="shared" si="37"/>
        <v>0</v>
      </c>
      <c r="AF171" s="11">
        <f t="shared" si="38"/>
        <v>44697</v>
      </c>
      <c r="AG171" s="11">
        <f t="shared" si="39"/>
        <v>134091</v>
      </c>
      <c r="AH171" s="13" t="s">
        <v>587</v>
      </c>
      <c r="AI171" s="13" t="s">
        <v>60</v>
      </c>
      <c r="AJ171" s="13" t="s">
        <v>588</v>
      </c>
      <c r="AK171" s="13" t="s">
        <v>62</v>
      </c>
      <c r="AL171" s="13" t="s">
        <v>63</v>
      </c>
      <c r="AM171" s="22">
        <v>46022</v>
      </c>
      <c r="AN171" s="8" t="s">
        <v>63</v>
      </c>
      <c r="AO171" s="22">
        <v>46023</v>
      </c>
      <c r="AP171" s="22">
        <v>47118</v>
      </c>
      <c r="AQ171" s="16"/>
    </row>
    <row r="172" spans="1:43">
      <c r="A172" s="8">
        <v>17</v>
      </c>
      <c r="B172" s="8" t="s">
        <v>578</v>
      </c>
      <c r="C172" s="8" t="s">
        <v>579</v>
      </c>
      <c r="D172" s="8" t="s">
        <v>580</v>
      </c>
      <c r="E172" s="8" t="s">
        <v>578</v>
      </c>
      <c r="F172" s="8" t="s">
        <v>580</v>
      </c>
      <c r="G172" s="8" t="s">
        <v>646</v>
      </c>
      <c r="H172" s="8" t="s">
        <v>582</v>
      </c>
      <c r="I172" s="8" t="s">
        <v>590</v>
      </c>
      <c r="J172" s="8" t="s">
        <v>66</v>
      </c>
      <c r="K172" s="8"/>
      <c r="L172" s="8"/>
      <c r="M172" s="8" t="s">
        <v>585</v>
      </c>
      <c r="N172" s="8" t="s">
        <v>582</v>
      </c>
      <c r="O172" s="9" t="s">
        <v>647</v>
      </c>
      <c r="P172" s="8"/>
      <c r="Q172" s="15"/>
      <c r="R172" s="8" t="s">
        <v>65</v>
      </c>
      <c r="S172" s="8">
        <v>14</v>
      </c>
      <c r="T172" s="8">
        <v>36</v>
      </c>
      <c r="U172" s="21">
        <v>17286</v>
      </c>
      <c r="V172" s="21">
        <v>29152</v>
      </c>
      <c r="W172" s="10"/>
      <c r="X172" s="11">
        <f t="shared" si="31"/>
        <v>46438</v>
      </c>
      <c r="Y172" s="12">
        <f t="shared" si="32"/>
        <v>17286</v>
      </c>
      <c r="Z172" s="12">
        <f t="shared" si="33"/>
        <v>29152</v>
      </c>
      <c r="AA172" s="20"/>
      <c r="AB172" s="11">
        <f t="shared" si="34"/>
        <v>46438</v>
      </c>
      <c r="AC172" s="12">
        <f t="shared" si="35"/>
        <v>17286</v>
      </c>
      <c r="AD172" s="12">
        <f t="shared" si="36"/>
        <v>29152</v>
      </c>
      <c r="AE172" s="12">
        <f t="shared" si="37"/>
        <v>0</v>
      </c>
      <c r="AF172" s="11">
        <f t="shared" si="38"/>
        <v>46438</v>
      </c>
      <c r="AG172" s="11">
        <f t="shared" si="39"/>
        <v>139314</v>
      </c>
      <c r="AH172" s="13" t="s">
        <v>587</v>
      </c>
      <c r="AI172" s="13" t="s">
        <v>60</v>
      </c>
      <c r="AJ172" s="13" t="s">
        <v>588</v>
      </c>
      <c r="AK172" s="13" t="s">
        <v>62</v>
      </c>
      <c r="AL172" s="13" t="s">
        <v>63</v>
      </c>
      <c r="AM172" s="22">
        <v>46022</v>
      </c>
      <c r="AN172" s="8" t="s">
        <v>63</v>
      </c>
      <c r="AO172" s="22">
        <v>46023</v>
      </c>
      <c r="AP172" s="22">
        <v>47118</v>
      </c>
      <c r="AQ172" s="16"/>
    </row>
    <row r="173" spans="1:43">
      <c r="A173" s="8">
        <v>18</v>
      </c>
      <c r="B173" s="8" t="s">
        <v>578</v>
      </c>
      <c r="C173" s="8" t="s">
        <v>579</v>
      </c>
      <c r="D173" s="8" t="s">
        <v>580</v>
      </c>
      <c r="E173" s="8" t="s">
        <v>578</v>
      </c>
      <c r="F173" s="8" t="s">
        <v>580</v>
      </c>
      <c r="G173" s="8" t="s">
        <v>648</v>
      </c>
      <c r="H173" s="8" t="s">
        <v>582</v>
      </c>
      <c r="I173" s="8" t="s">
        <v>649</v>
      </c>
      <c r="J173" s="8"/>
      <c r="K173" s="8"/>
      <c r="L173" s="8" t="s">
        <v>650</v>
      </c>
      <c r="M173" s="8" t="s">
        <v>585</v>
      </c>
      <c r="N173" s="8" t="s">
        <v>582</v>
      </c>
      <c r="O173" s="9" t="s">
        <v>651</v>
      </c>
      <c r="P173" s="8"/>
      <c r="Q173" s="15"/>
      <c r="R173" s="8" t="s">
        <v>65</v>
      </c>
      <c r="S173" s="8">
        <v>5</v>
      </c>
      <c r="T173" s="8">
        <v>36</v>
      </c>
      <c r="U173" s="21">
        <v>14482</v>
      </c>
      <c r="V173" s="21">
        <v>23009</v>
      </c>
      <c r="W173" s="10"/>
      <c r="X173" s="11">
        <f t="shared" si="31"/>
        <v>37491</v>
      </c>
      <c r="Y173" s="12">
        <f t="shared" si="32"/>
        <v>14482</v>
      </c>
      <c r="Z173" s="12">
        <f t="shared" si="33"/>
        <v>23009</v>
      </c>
      <c r="AA173" s="20"/>
      <c r="AB173" s="11">
        <f t="shared" si="34"/>
        <v>37491</v>
      </c>
      <c r="AC173" s="12">
        <f t="shared" si="35"/>
        <v>14482</v>
      </c>
      <c r="AD173" s="12">
        <f t="shared" si="36"/>
        <v>23009</v>
      </c>
      <c r="AE173" s="12">
        <f t="shared" si="37"/>
        <v>0</v>
      </c>
      <c r="AF173" s="11">
        <f t="shared" si="38"/>
        <v>37491</v>
      </c>
      <c r="AG173" s="11">
        <f t="shared" si="39"/>
        <v>112473</v>
      </c>
      <c r="AH173" s="13" t="s">
        <v>587</v>
      </c>
      <c r="AI173" s="13" t="s">
        <v>60</v>
      </c>
      <c r="AJ173" s="13" t="s">
        <v>588</v>
      </c>
      <c r="AK173" s="13" t="s">
        <v>62</v>
      </c>
      <c r="AL173" s="13" t="s">
        <v>63</v>
      </c>
      <c r="AM173" s="22">
        <v>46022</v>
      </c>
      <c r="AN173" s="8" t="s">
        <v>63</v>
      </c>
      <c r="AO173" s="22">
        <v>46023</v>
      </c>
      <c r="AP173" s="22">
        <v>47118</v>
      </c>
      <c r="AQ173" s="16"/>
    </row>
    <row r="174" spans="1:43">
      <c r="A174" s="8">
        <v>19</v>
      </c>
      <c r="B174" s="8" t="s">
        <v>578</v>
      </c>
      <c r="C174" s="8" t="s">
        <v>579</v>
      </c>
      <c r="D174" s="8" t="s">
        <v>580</v>
      </c>
      <c r="E174" s="8" t="s">
        <v>578</v>
      </c>
      <c r="F174" s="8" t="s">
        <v>580</v>
      </c>
      <c r="G174" s="8" t="s">
        <v>652</v>
      </c>
      <c r="H174" s="8" t="s">
        <v>582</v>
      </c>
      <c r="I174" s="8" t="s">
        <v>653</v>
      </c>
      <c r="J174" s="8"/>
      <c r="K174" s="8"/>
      <c r="L174" s="8" t="s">
        <v>654</v>
      </c>
      <c r="M174" s="8" t="s">
        <v>585</v>
      </c>
      <c r="N174" s="8" t="s">
        <v>582</v>
      </c>
      <c r="O174" s="9" t="s">
        <v>655</v>
      </c>
      <c r="P174" s="8"/>
      <c r="Q174" s="15"/>
      <c r="R174" s="8" t="s">
        <v>65</v>
      </c>
      <c r="S174" s="8">
        <v>6</v>
      </c>
      <c r="T174" s="8">
        <v>36</v>
      </c>
      <c r="U174" s="21">
        <v>4070</v>
      </c>
      <c r="V174" s="21">
        <v>6904</v>
      </c>
      <c r="W174" s="10"/>
      <c r="X174" s="11">
        <f t="shared" si="31"/>
        <v>10974</v>
      </c>
      <c r="Y174" s="12">
        <f t="shared" si="32"/>
        <v>4070</v>
      </c>
      <c r="Z174" s="12">
        <f t="shared" si="33"/>
        <v>6904</v>
      </c>
      <c r="AA174" s="20"/>
      <c r="AB174" s="11">
        <f t="shared" si="34"/>
        <v>10974</v>
      </c>
      <c r="AC174" s="12">
        <f t="shared" si="35"/>
        <v>4070</v>
      </c>
      <c r="AD174" s="12">
        <f t="shared" si="36"/>
        <v>6904</v>
      </c>
      <c r="AE174" s="12">
        <f t="shared" si="37"/>
        <v>0</v>
      </c>
      <c r="AF174" s="11">
        <f t="shared" si="38"/>
        <v>10974</v>
      </c>
      <c r="AG174" s="11">
        <f t="shared" si="39"/>
        <v>32922</v>
      </c>
      <c r="AH174" s="13" t="s">
        <v>587</v>
      </c>
      <c r="AI174" s="13" t="s">
        <v>60</v>
      </c>
      <c r="AJ174" s="13" t="s">
        <v>588</v>
      </c>
      <c r="AK174" s="13" t="s">
        <v>62</v>
      </c>
      <c r="AL174" s="13" t="s">
        <v>63</v>
      </c>
      <c r="AM174" s="22">
        <v>46022</v>
      </c>
      <c r="AN174" s="8" t="s">
        <v>63</v>
      </c>
      <c r="AO174" s="22">
        <v>46023</v>
      </c>
      <c r="AP174" s="22">
        <v>47118</v>
      </c>
      <c r="AQ174" s="16"/>
    </row>
    <row r="175" spans="1:43">
      <c r="A175" s="8">
        <v>20</v>
      </c>
      <c r="B175" s="8" t="s">
        <v>578</v>
      </c>
      <c r="C175" s="8" t="s">
        <v>579</v>
      </c>
      <c r="D175" s="8" t="s">
        <v>580</v>
      </c>
      <c r="E175" s="8" t="s">
        <v>578</v>
      </c>
      <c r="F175" s="8" t="s">
        <v>580</v>
      </c>
      <c r="G175" s="8" t="s">
        <v>656</v>
      </c>
      <c r="H175" s="8" t="s">
        <v>582</v>
      </c>
      <c r="I175" s="8" t="s">
        <v>657</v>
      </c>
      <c r="J175" s="8"/>
      <c r="K175" s="8"/>
      <c r="L175" s="8" t="s">
        <v>658</v>
      </c>
      <c r="M175" s="8" t="s">
        <v>585</v>
      </c>
      <c r="N175" s="8" t="s">
        <v>582</v>
      </c>
      <c r="O175" s="9" t="s">
        <v>659</v>
      </c>
      <c r="P175" s="8"/>
      <c r="Q175" s="15"/>
      <c r="R175" s="8" t="s">
        <v>65</v>
      </c>
      <c r="S175" s="8">
        <v>2</v>
      </c>
      <c r="T175" s="8">
        <v>36</v>
      </c>
      <c r="U175" s="21">
        <v>1531</v>
      </c>
      <c r="V175" s="21">
        <v>2544</v>
      </c>
      <c r="W175" s="10"/>
      <c r="X175" s="11">
        <f t="shared" si="31"/>
        <v>4075</v>
      </c>
      <c r="Y175" s="12">
        <f t="shared" si="32"/>
        <v>1531</v>
      </c>
      <c r="Z175" s="12">
        <f t="shared" si="33"/>
        <v>2544</v>
      </c>
      <c r="AA175" s="20"/>
      <c r="AB175" s="11">
        <f t="shared" si="34"/>
        <v>4075</v>
      </c>
      <c r="AC175" s="12">
        <f t="shared" si="35"/>
        <v>1531</v>
      </c>
      <c r="AD175" s="12">
        <f t="shared" si="36"/>
        <v>2544</v>
      </c>
      <c r="AE175" s="12">
        <f t="shared" si="37"/>
        <v>0</v>
      </c>
      <c r="AF175" s="11">
        <f t="shared" si="38"/>
        <v>4075</v>
      </c>
      <c r="AG175" s="11">
        <f t="shared" si="39"/>
        <v>12225</v>
      </c>
      <c r="AH175" s="13" t="s">
        <v>587</v>
      </c>
      <c r="AI175" s="13" t="s">
        <v>60</v>
      </c>
      <c r="AJ175" s="13" t="s">
        <v>588</v>
      </c>
      <c r="AK175" s="13" t="s">
        <v>62</v>
      </c>
      <c r="AL175" s="13" t="s">
        <v>63</v>
      </c>
      <c r="AM175" s="22">
        <v>46022</v>
      </c>
      <c r="AN175" s="8" t="s">
        <v>63</v>
      </c>
      <c r="AO175" s="22">
        <v>46023</v>
      </c>
      <c r="AP175" s="22">
        <v>47118</v>
      </c>
      <c r="AQ175" s="16"/>
    </row>
    <row r="176" spans="1:43">
      <c r="A176" s="8">
        <v>21</v>
      </c>
      <c r="B176" s="8" t="s">
        <v>578</v>
      </c>
      <c r="C176" s="8" t="s">
        <v>579</v>
      </c>
      <c r="D176" s="8" t="s">
        <v>580</v>
      </c>
      <c r="E176" s="8" t="s">
        <v>578</v>
      </c>
      <c r="F176" s="8" t="s">
        <v>580</v>
      </c>
      <c r="G176" s="8" t="s">
        <v>660</v>
      </c>
      <c r="H176" s="8" t="s">
        <v>582</v>
      </c>
      <c r="I176" s="8" t="s">
        <v>661</v>
      </c>
      <c r="J176" s="8"/>
      <c r="K176" s="8"/>
      <c r="L176" s="8" t="s">
        <v>662</v>
      </c>
      <c r="M176" s="8" t="s">
        <v>585</v>
      </c>
      <c r="N176" s="8" t="s">
        <v>582</v>
      </c>
      <c r="O176" s="9" t="s">
        <v>663</v>
      </c>
      <c r="P176" s="8"/>
      <c r="Q176" s="15"/>
      <c r="R176" s="8" t="s">
        <v>65</v>
      </c>
      <c r="S176" s="8">
        <v>12</v>
      </c>
      <c r="T176" s="8">
        <v>36</v>
      </c>
      <c r="U176" s="21">
        <v>21262</v>
      </c>
      <c r="V176" s="21">
        <v>32667</v>
      </c>
      <c r="W176" s="10"/>
      <c r="X176" s="11">
        <f t="shared" si="31"/>
        <v>53929</v>
      </c>
      <c r="Y176" s="12">
        <f t="shared" si="32"/>
        <v>21262</v>
      </c>
      <c r="Z176" s="12">
        <f t="shared" si="33"/>
        <v>32667</v>
      </c>
      <c r="AA176" s="20"/>
      <c r="AB176" s="11">
        <f t="shared" si="34"/>
        <v>53929</v>
      </c>
      <c r="AC176" s="12">
        <f t="shared" si="35"/>
        <v>21262</v>
      </c>
      <c r="AD176" s="12">
        <f t="shared" si="36"/>
        <v>32667</v>
      </c>
      <c r="AE176" s="12">
        <f t="shared" si="37"/>
        <v>0</v>
      </c>
      <c r="AF176" s="11">
        <f t="shared" si="38"/>
        <v>53929</v>
      </c>
      <c r="AG176" s="11">
        <f t="shared" si="39"/>
        <v>161787</v>
      </c>
      <c r="AH176" s="13" t="s">
        <v>587</v>
      </c>
      <c r="AI176" s="13" t="s">
        <v>60</v>
      </c>
      <c r="AJ176" s="13" t="s">
        <v>588</v>
      </c>
      <c r="AK176" s="13" t="s">
        <v>62</v>
      </c>
      <c r="AL176" s="13" t="s">
        <v>63</v>
      </c>
      <c r="AM176" s="22">
        <v>46022</v>
      </c>
      <c r="AN176" s="8" t="s">
        <v>63</v>
      </c>
      <c r="AO176" s="22">
        <v>46023</v>
      </c>
      <c r="AP176" s="22">
        <v>47118</v>
      </c>
      <c r="AQ176" s="16"/>
    </row>
    <row r="177" spans="1:43">
      <c r="A177" s="8">
        <v>22</v>
      </c>
      <c r="B177" s="8" t="s">
        <v>578</v>
      </c>
      <c r="C177" s="8" t="s">
        <v>579</v>
      </c>
      <c r="D177" s="8" t="s">
        <v>580</v>
      </c>
      <c r="E177" s="8" t="s">
        <v>578</v>
      </c>
      <c r="F177" s="8" t="s">
        <v>580</v>
      </c>
      <c r="G177" s="8" t="s">
        <v>664</v>
      </c>
      <c r="H177" s="8" t="s">
        <v>582</v>
      </c>
      <c r="I177" s="8" t="s">
        <v>665</v>
      </c>
      <c r="J177" s="8" t="s">
        <v>666</v>
      </c>
      <c r="K177" s="8"/>
      <c r="L177" s="8" t="s">
        <v>667</v>
      </c>
      <c r="M177" s="8" t="s">
        <v>585</v>
      </c>
      <c r="N177" s="8" t="s">
        <v>582</v>
      </c>
      <c r="O177" s="9" t="s">
        <v>668</v>
      </c>
      <c r="P177" s="8"/>
      <c r="Q177" s="15"/>
      <c r="R177" s="8" t="s">
        <v>65</v>
      </c>
      <c r="S177" s="8">
        <v>6</v>
      </c>
      <c r="T177" s="8">
        <v>36</v>
      </c>
      <c r="U177" s="21">
        <v>5187</v>
      </c>
      <c r="V177" s="21">
        <v>8330</v>
      </c>
      <c r="W177" s="10"/>
      <c r="X177" s="11">
        <f t="shared" si="31"/>
        <v>13517</v>
      </c>
      <c r="Y177" s="12">
        <f t="shared" si="32"/>
        <v>5187</v>
      </c>
      <c r="Z177" s="12">
        <f t="shared" si="33"/>
        <v>8330</v>
      </c>
      <c r="AA177" s="20"/>
      <c r="AB177" s="11">
        <f t="shared" si="34"/>
        <v>13517</v>
      </c>
      <c r="AC177" s="12">
        <f t="shared" si="35"/>
        <v>5187</v>
      </c>
      <c r="AD177" s="12">
        <f t="shared" si="36"/>
        <v>8330</v>
      </c>
      <c r="AE177" s="12">
        <f t="shared" si="37"/>
        <v>0</v>
      </c>
      <c r="AF177" s="11">
        <f t="shared" si="38"/>
        <v>13517</v>
      </c>
      <c r="AG177" s="11">
        <f t="shared" si="39"/>
        <v>40551</v>
      </c>
      <c r="AH177" s="13" t="s">
        <v>587</v>
      </c>
      <c r="AI177" s="13" t="s">
        <v>60</v>
      </c>
      <c r="AJ177" s="13" t="s">
        <v>588</v>
      </c>
      <c r="AK177" s="13" t="s">
        <v>62</v>
      </c>
      <c r="AL177" s="13" t="s">
        <v>63</v>
      </c>
      <c r="AM177" s="22">
        <v>46022</v>
      </c>
      <c r="AN177" s="8" t="s">
        <v>63</v>
      </c>
      <c r="AO177" s="22">
        <v>46023</v>
      </c>
      <c r="AP177" s="22">
        <v>47118</v>
      </c>
      <c r="AQ177" s="16"/>
    </row>
    <row r="178" spans="1:43">
      <c r="A178" s="8">
        <v>23</v>
      </c>
      <c r="B178" s="8" t="s">
        <v>578</v>
      </c>
      <c r="C178" s="8" t="s">
        <v>579</v>
      </c>
      <c r="D178" s="8" t="s">
        <v>580</v>
      </c>
      <c r="E178" s="8" t="s">
        <v>578</v>
      </c>
      <c r="F178" s="8" t="s">
        <v>580</v>
      </c>
      <c r="G178" s="8" t="s">
        <v>669</v>
      </c>
      <c r="H178" s="8" t="s">
        <v>582</v>
      </c>
      <c r="I178" s="8" t="s">
        <v>665</v>
      </c>
      <c r="J178" s="8" t="s">
        <v>666</v>
      </c>
      <c r="K178" s="8"/>
      <c r="L178" s="8" t="s">
        <v>670</v>
      </c>
      <c r="M178" s="8" t="s">
        <v>585</v>
      </c>
      <c r="N178" s="8" t="s">
        <v>582</v>
      </c>
      <c r="O178" s="9" t="s">
        <v>671</v>
      </c>
      <c r="P178" s="8"/>
      <c r="Q178" s="15"/>
      <c r="R178" s="8" t="s">
        <v>65</v>
      </c>
      <c r="S178" s="8">
        <v>5</v>
      </c>
      <c r="T178" s="8">
        <v>36</v>
      </c>
      <c r="U178" s="21">
        <v>2680</v>
      </c>
      <c r="V178" s="21">
        <v>4539</v>
      </c>
      <c r="W178" s="10"/>
      <c r="X178" s="11">
        <f t="shared" si="31"/>
        <v>7219</v>
      </c>
      <c r="Y178" s="12">
        <f t="shared" si="32"/>
        <v>2680</v>
      </c>
      <c r="Z178" s="12">
        <f t="shared" si="33"/>
        <v>4539</v>
      </c>
      <c r="AA178" s="20"/>
      <c r="AB178" s="11">
        <f t="shared" si="34"/>
        <v>7219</v>
      </c>
      <c r="AC178" s="12">
        <f t="shared" si="35"/>
        <v>2680</v>
      </c>
      <c r="AD178" s="12">
        <f t="shared" si="36"/>
        <v>4539</v>
      </c>
      <c r="AE178" s="12">
        <f t="shared" si="37"/>
        <v>0</v>
      </c>
      <c r="AF178" s="11">
        <f t="shared" si="38"/>
        <v>7219</v>
      </c>
      <c r="AG178" s="11">
        <f t="shared" si="39"/>
        <v>21657</v>
      </c>
      <c r="AH178" s="13" t="s">
        <v>587</v>
      </c>
      <c r="AI178" s="13" t="s">
        <v>60</v>
      </c>
      <c r="AJ178" s="13" t="s">
        <v>588</v>
      </c>
      <c r="AK178" s="13" t="s">
        <v>62</v>
      </c>
      <c r="AL178" s="13" t="s">
        <v>63</v>
      </c>
      <c r="AM178" s="22">
        <v>46022</v>
      </c>
      <c r="AN178" s="8" t="s">
        <v>63</v>
      </c>
      <c r="AO178" s="22">
        <v>46023</v>
      </c>
      <c r="AP178" s="22">
        <v>47118</v>
      </c>
      <c r="AQ178" s="16"/>
    </row>
    <row r="179" spans="1:43">
      <c r="A179" s="8">
        <v>24</v>
      </c>
      <c r="B179" s="8" t="s">
        <v>578</v>
      </c>
      <c r="C179" s="8" t="s">
        <v>579</v>
      </c>
      <c r="D179" s="8" t="s">
        <v>580</v>
      </c>
      <c r="E179" s="8" t="s">
        <v>578</v>
      </c>
      <c r="F179" s="8" t="s">
        <v>580</v>
      </c>
      <c r="G179" s="8" t="s">
        <v>672</v>
      </c>
      <c r="H179" s="8" t="s">
        <v>582</v>
      </c>
      <c r="I179" s="8" t="s">
        <v>643</v>
      </c>
      <c r="J179" s="8" t="s">
        <v>673</v>
      </c>
      <c r="K179" s="8"/>
      <c r="L179" s="8"/>
      <c r="M179" s="8" t="s">
        <v>585</v>
      </c>
      <c r="N179" s="8" t="s">
        <v>582</v>
      </c>
      <c r="O179" s="9" t="s">
        <v>674</v>
      </c>
      <c r="P179" s="8"/>
      <c r="Q179" s="15"/>
      <c r="R179" s="8" t="s">
        <v>65</v>
      </c>
      <c r="S179" s="8">
        <v>14</v>
      </c>
      <c r="T179" s="8">
        <v>36</v>
      </c>
      <c r="U179" s="21">
        <v>13931</v>
      </c>
      <c r="V179" s="21">
        <v>23543</v>
      </c>
      <c r="W179" s="10"/>
      <c r="X179" s="11">
        <f t="shared" si="31"/>
        <v>37474</v>
      </c>
      <c r="Y179" s="12">
        <f t="shared" si="32"/>
        <v>13931</v>
      </c>
      <c r="Z179" s="12">
        <f t="shared" si="33"/>
        <v>23543</v>
      </c>
      <c r="AA179" s="20"/>
      <c r="AB179" s="11">
        <f t="shared" si="34"/>
        <v>37474</v>
      </c>
      <c r="AC179" s="12">
        <f t="shared" si="35"/>
        <v>13931</v>
      </c>
      <c r="AD179" s="12">
        <f t="shared" si="36"/>
        <v>23543</v>
      </c>
      <c r="AE179" s="12">
        <f t="shared" si="37"/>
        <v>0</v>
      </c>
      <c r="AF179" s="11">
        <f t="shared" si="38"/>
        <v>37474</v>
      </c>
      <c r="AG179" s="11">
        <f t="shared" si="39"/>
        <v>112422</v>
      </c>
      <c r="AH179" s="13" t="s">
        <v>587</v>
      </c>
      <c r="AI179" s="13" t="s">
        <v>60</v>
      </c>
      <c r="AJ179" s="13" t="s">
        <v>588</v>
      </c>
      <c r="AK179" s="13" t="s">
        <v>62</v>
      </c>
      <c r="AL179" s="13" t="s">
        <v>63</v>
      </c>
      <c r="AM179" s="22">
        <v>46022</v>
      </c>
      <c r="AN179" s="8" t="s">
        <v>63</v>
      </c>
      <c r="AO179" s="22">
        <v>46023</v>
      </c>
      <c r="AP179" s="22">
        <v>47118</v>
      </c>
      <c r="AQ179" s="16"/>
    </row>
    <row r="180" spans="1:43">
      <c r="A180" s="8">
        <v>25</v>
      </c>
      <c r="B180" s="8" t="s">
        <v>578</v>
      </c>
      <c r="C180" s="8" t="s">
        <v>579</v>
      </c>
      <c r="D180" s="8" t="s">
        <v>580</v>
      </c>
      <c r="E180" s="8" t="s">
        <v>578</v>
      </c>
      <c r="F180" s="8" t="s">
        <v>580</v>
      </c>
      <c r="G180" s="8" t="s">
        <v>675</v>
      </c>
      <c r="H180" s="8" t="s">
        <v>582</v>
      </c>
      <c r="I180" s="8" t="s">
        <v>676</v>
      </c>
      <c r="J180" s="8"/>
      <c r="K180" s="8"/>
      <c r="L180" s="8" t="s">
        <v>677</v>
      </c>
      <c r="M180" s="8" t="s">
        <v>585</v>
      </c>
      <c r="N180" s="8" t="s">
        <v>582</v>
      </c>
      <c r="O180" s="9" t="s">
        <v>678</v>
      </c>
      <c r="P180" s="8"/>
      <c r="Q180" s="15"/>
      <c r="R180" s="8" t="s">
        <v>65</v>
      </c>
      <c r="S180" s="8" t="s">
        <v>638</v>
      </c>
      <c r="T180" s="8">
        <v>36</v>
      </c>
      <c r="U180" s="21">
        <v>26450</v>
      </c>
      <c r="V180" s="21">
        <v>41589</v>
      </c>
      <c r="W180" s="10"/>
      <c r="X180" s="11">
        <f t="shared" si="31"/>
        <v>68039</v>
      </c>
      <c r="Y180" s="12">
        <f t="shared" si="32"/>
        <v>26450</v>
      </c>
      <c r="Z180" s="12">
        <f t="shared" si="33"/>
        <v>41589</v>
      </c>
      <c r="AA180" s="20"/>
      <c r="AB180" s="11">
        <f t="shared" si="34"/>
        <v>68039</v>
      </c>
      <c r="AC180" s="12">
        <f t="shared" si="35"/>
        <v>26450</v>
      </c>
      <c r="AD180" s="12">
        <f t="shared" si="36"/>
        <v>41589</v>
      </c>
      <c r="AE180" s="12">
        <f t="shared" si="37"/>
        <v>0</v>
      </c>
      <c r="AF180" s="11">
        <f t="shared" si="38"/>
        <v>68039</v>
      </c>
      <c r="AG180" s="11">
        <f t="shared" si="39"/>
        <v>204117</v>
      </c>
      <c r="AH180" s="13" t="s">
        <v>587</v>
      </c>
      <c r="AI180" s="13" t="s">
        <v>60</v>
      </c>
      <c r="AJ180" s="13" t="s">
        <v>588</v>
      </c>
      <c r="AK180" s="13" t="s">
        <v>62</v>
      </c>
      <c r="AL180" s="13" t="s">
        <v>63</v>
      </c>
      <c r="AM180" s="22">
        <v>46022</v>
      </c>
      <c r="AN180" s="8" t="s">
        <v>63</v>
      </c>
      <c r="AO180" s="22">
        <v>46023</v>
      </c>
      <c r="AP180" s="22">
        <v>47118</v>
      </c>
      <c r="AQ180" s="16"/>
    </row>
    <row r="181" spans="1:43">
      <c r="A181" s="8">
        <v>26</v>
      </c>
      <c r="B181" s="8" t="s">
        <v>578</v>
      </c>
      <c r="C181" s="8" t="s">
        <v>579</v>
      </c>
      <c r="D181" s="8" t="s">
        <v>580</v>
      </c>
      <c r="E181" s="8" t="s">
        <v>578</v>
      </c>
      <c r="F181" s="8" t="s">
        <v>580</v>
      </c>
      <c r="G181" s="8" t="s">
        <v>679</v>
      </c>
      <c r="H181" s="8" t="s">
        <v>582</v>
      </c>
      <c r="I181" s="8" t="s">
        <v>680</v>
      </c>
      <c r="J181" s="8"/>
      <c r="K181" s="8"/>
      <c r="L181" s="8"/>
      <c r="M181" s="8" t="s">
        <v>585</v>
      </c>
      <c r="N181" s="8" t="s">
        <v>582</v>
      </c>
      <c r="O181" s="9" t="s">
        <v>681</v>
      </c>
      <c r="P181" s="8"/>
      <c r="Q181" s="15"/>
      <c r="R181" s="8" t="s">
        <v>65</v>
      </c>
      <c r="S181" s="8">
        <v>13</v>
      </c>
      <c r="T181" s="8">
        <v>36</v>
      </c>
      <c r="U181" s="21">
        <v>19103</v>
      </c>
      <c r="V181" s="21">
        <v>33031</v>
      </c>
      <c r="W181" s="10"/>
      <c r="X181" s="11">
        <f t="shared" si="31"/>
        <v>52134</v>
      </c>
      <c r="Y181" s="12">
        <f t="shared" si="32"/>
        <v>19103</v>
      </c>
      <c r="Z181" s="12">
        <f t="shared" si="33"/>
        <v>33031</v>
      </c>
      <c r="AA181" s="20"/>
      <c r="AB181" s="11">
        <f t="shared" si="34"/>
        <v>52134</v>
      </c>
      <c r="AC181" s="12">
        <f t="shared" si="35"/>
        <v>19103</v>
      </c>
      <c r="AD181" s="12">
        <f t="shared" si="36"/>
        <v>33031</v>
      </c>
      <c r="AE181" s="12">
        <f t="shared" si="37"/>
        <v>0</v>
      </c>
      <c r="AF181" s="11">
        <f t="shared" si="38"/>
        <v>52134</v>
      </c>
      <c r="AG181" s="11">
        <f t="shared" si="39"/>
        <v>156402</v>
      </c>
      <c r="AH181" s="13" t="s">
        <v>587</v>
      </c>
      <c r="AI181" s="13" t="s">
        <v>60</v>
      </c>
      <c r="AJ181" s="13" t="s">
        <v>588</v>
      </c>
      <c r="AK181" s="13" t="s">
        <v>62</v>
      </c>
      <c r="AL181" s="13" t="s">
        <v>63</v>
      </c>
      <c r="AM181" s="22">
        <v>46022</v>
      </c>
      <c r="AN181" s="8" t="s">
        <v>63</v>
      </c>
      <c r="AO181" s="22">
        <v>46023</v>
      </c>
      <c r="AP181" s="22">
        <v>47118</v>
      </c>
      <c r="AQ181" s="16"/>
    </row>
    <row r="182" spans="1:43">
      <c r="A182" s="8">
        <v>27</v>
      </c>
      <c r="B182" s="8" t="s">
        <v>578</v>
      </c>
      <c r="C182" s="8" t="s">
        <v>579</v>
      </c>
      <c r="D182" s="8" t="s">
        <v>580</v>
      </c>
      <c r="E182" s="8" t="s">
        <v>578</v>
      </c>
      <c r="F182" s="8" t="s">
        <v>580</v>
      </c>
      <c r="G182" s="8" t="s">
        <v>682</v>
      </c>
      <c r="H182" s="8" t="s">
        <v>582</v>
      </c>
      <c r="I182" s="8" t="s">
        <v>683</v>
      </c>
      <c r="J182" s="8"/>
      <c r="K182" s="8"/>
      <c r="L182" s="8" t="s">
        <v>684</v>
      </c>
      <c r="M182" s="8" t="s">
        <v>585</v>
      </c>
      <c r="N182" s="8" t="s">
        <v>582</v>
      </c>
      <c r="O182" s="9" t="s">
        <v>685</v>
      </c>
      <c r="P182" s="8"/>
      <c r="Q182" s="15"/>
      <c r="R182" s="8" t="s">
        <v>65</v>
      </c>
      <c r="S182" s="8">
        <v>16</v>
      </c>
      <c r="T182" s="8">
        <v>36</v>
      </c>
      <c r="U182" s="21">
        <v>16716</v>
      </c>
      <c r="V182" s="21">
        <v>23759</v>
      </c>
      <c r="W182" s="10"/>
      <c r="X182" s="11">
        <f t="shared" si="31"/>
        <v>40475</v>
      </c>
      <c r="Y182" s="12">
        <f t="shared" si="32"/>
        <v>16716</v>
      </c>
      <c r="Z182" s="12">
        <f t="shared" si="33"/>
        <v>23759</v>
      </c>
      <c r="AA182" s="20"/>
      <c r="AB182" s="11">
        <f t="shared" si="34"/>
        <v>40475</v>
      </c>
      <c r="AC182" s="12">
        <f t="shared" si="35"/>
        <v>16716</v>
      </c>
      <c r="AD182" s="12">
        <f t="shared" si="36"/>
        <v>23759</v>
      </c>
      <c r="AE182" s="12">
        <f t="shared" si="37"/>
        <v>0</v>
      </c>
      <c r="AF182" s="11">
        <f t="shared" si="38"/>
        <v>40475</v>
      </c>
      <c r="AG182" s="11">
        <f t="shared" si="39"/>
        <v>121425</v>
      </c>
      <c r="AH182" s="13" t="s">
        <v>587</v>
      </c>
      <c r="AI182" s="13" t="s">
        <v>60</v>
      </c>
      <c r="AJ182" s="13" t="s">
        <v>588</v>
      </c>
      <c r="AK182" s="13" t="s">
        <v>62</v>
      </c>
      <c r="AL182" s="13" t="s">
        <v>63</v>
      </c>
      <c r="AM182" s="22">
        <v>46022</v>
      </c>
      <c r="AN182" s="8" t="s">
        <v>63</v>
      </c>
      <c r="AO182" s="22">
        <v>46023</v>
      </c>
      <c r="AP182" s="22">
        <v>47118</v>
      </c>
      <c r="AQ182" s="16"/>
    </row>
    <row r="183" spans="1:43">
      <c r="A183" s="8">
        <v>28</v>
      </c>
      <c r="B183" s="8" t="s">
        <v>578</v>
      </c>
      <c r="C183" s="8" t="s">
        <v>579</v>
      </c>
      <c r="D183" s="8" t="s">
        <v>580</v>
      </c>
      <c r="E183" s="8" t="s">
        <v>578</v>
      </c>
      <c r="F183" s="8" t="s">
        <v>580</v>
      </c>
      <c r="G183" s="8" t="s">
        <v>686</v>
      </c>
      <c r="H183" s="8" t="s">
        <v>582</v>
      </c>
      <c r="I183" s="8" t="s">
        <v>687</v>
      </c>
      <c r="J183" s="8"/>
      <c r="K183" s="8"/>
      <c r="L183" s="8" t="s">
        <v>688</v>
      </c>
      <c r="M183" s="8" t="s">
        <v>585</v>
      </c>
      <c r="N183" s="8" t="s">
        <v>582</v>
      </c>
      <c r="O183" s="9" t="s">
        <v>689</v>
      </c>
      <c r="P183" s="8"/>
      <c r="Q183" s="15"/>
      <c r="R183" s="8" t="s">
        <v>65</v>
      </c>
      <c r="S183" s="8">
        <v>11</v>
      </c>
      <c r="T183" s="8">
        <v>36</v>
      </c>
      <c r="U183" s="21">
        <v>8848</v>
      </c>
      <c r="V183" s="21">
        <v>13985</v>
      </c>
      <c r="W183" s="10"/>
      <c r="X183" s="11">
        <f t="shared" si="31"/>
        <v>22833</v>
      </c>
      <c r="Y183" s="12">
        <f t="shared" si="32"/>
        <v>8848</v>
      </c>
      <c r="Z183" s="12">
        <f t="shared" si="33"/>
        <v>13985</v>
      </c>
      <c r="AA183" s="20"/>
      <c r="AB183" s="11">
        <f t="shared" si="34"/>
        <v>22833</v>
      </c>
      <c r="AC183" s="12">
        <f t="shared" si="35"/>
        <v>8848</v>
      </c>
      <c r="AD183" s="12">
        <f t="shared" si="36"/>
        <v>13985</v>
      </c>
      <c r="AE183" s="12">
        <f t="shared" si="37"/>
        <v>0</v>
      </c>
      <c r="AF183" s="11">
        <f t="shared" si="38"/>
        <v>22833</v>
      </c>
      <c r="AG183" s="11">
        <f t="shared" si="39"/>
        <v>68499</v>
      </c>
      <c r="AH183" s="13" t="s">
        <v>587</v>
      </c>
      <c r="AI183" s="13" t="s">
        <v>60</v>
      </c>
      <c r="AJ183" s="13" t="s">
        <v>588</v>
      </c>
      <c r="AK183" s="13" t="s">
        <v>62</v>
      </c>
      <c r="AL183" s="13" t="s">
        <v>63</v>
      </c>
      <c r="AM183" s="22">
        <v>46022</v>
      </c>
      <c r="AN183" s="8" t="s">
        <v>63</v>
      </c>
      <c r="AO183" s="22">
        <v>46023</v>
      </c>
      <c r="AP183" s="22">
        <v>47118</v>
      </c>
      <c r="AQ183" s="16"/>
    </row>
    <row r="184" spans="1:43">
      <c r="A184" s="8">
        <v>29</v>
      </c>
      <c r="B184" s="8" t="s">
        <v>578</v>
      </c>
      <c r="C184" s="8" t="s">
        <v>579</v>
      </c>
      <c r="D184" s="8" t="s">
        <v>580</v>
      </c>
      <c r="E184" s="8" t="s">
        <v>578</v>
      </c>
      <c r="F184" s="8" t="s">
        <v>580</v>
      </c>
      <c r="G184" s="8" t="s">
        <v>690</v>
      </c>
      <c r="H184" s="8" t="s">
        <v>582</v>
      </c>
      <c r="I184" s="8" t="s">
        <v>661</v>
      </c>
      <c r="J184" s="8"/>
      <c r="K184" s="8"/>
      <c r="L184" s="8" t="s">
        <v>691</v>
      </c>
      <c r="M184" s="8" t="s">
        <v>585</v>
      </c>
      <c r="N184" s="8" t="s">
        <v>582</v>
      </c>
      <c r="O184" s="9" t="s">
        <v>692</v>
      </c>
      <c r="P184" s="8"/>
      <c r="Q184" s="15"/>
      <c r="R184" s="8" t="s">
        <v>65</v>
      </c>
      <c r="S184" s="8" t="s">
        <v>693</v>
      </c>
      <c r="T184" s="8">
        <v>36</v>
      </c>
      <c r="U184" s="21">
        <v>3796</v>
      </c>
      <c r="V184" s="21">
        <v>6352</v>
      </c>
      <c r="W184" s="10"/>
      <c r="X184" s="11">
        <f t="shared" si="31"/>
        <v>10148</v>
      </c>
      <c r="Y184" s="12">
        <f t="shared" si="32"/>
        <v>3796</v>
      </c>
      <c r="Z184" s="12">
        <f t="shared" si="33"/>
        <v>6352</v>
      </c>
      <c r="AA184" s="20"/>
      <c r="AB184" s="11">
        <f t="shared" si="34"/>
        <v>10148</v>
      </c>
      <c r="AC184" s="12">
        <f t="shared" si="35"/>
        <v>3796</v>
      </c>
      <c r="AD184" s="12">
        <f t="shared" si="36"/>
        <v>6352</v>
      </c>
      <c r="AE184" s="12">
        <f t="shared" si="37"/>
        <v>0</v>
      </c>
      <c r="AF184" s="11">
        <f t="shared" si="38"/>
        <v>10148</v>
      </c>
      <c r="AG184" s="11">
        <f t="shared" si="39"/>
        <v>30444</v>
      </c>
      <c r="AH184" s="13" t="s">
        <v>587</v>
      </c>
      <c r="AI184" s="13" t="s">
        <v>60</v>
      </c>
      <c r="AJ184" s="13" t="s">
        <v>588</v>
      </c>
      <c r="AK184" s="13" t="s">
        <v>62</v>
      </c>
      <c r="AL184" s="13" t="s">
        <v>63</v>
      </c>
      <c r="AM184" s="22">
        <v>46022</v>
      </c>
      <c r="AN184" s="8" t="s">
        <v>63</v>
      </c>
      <c r="AO184" s="22">
        <v>46023</v>
      </c>
      <c r="AP184" s="22">
        <v>47118</v>
      </c>
      <c r="AQ184" s="16"/>
    </row>
    <row r="185" spans="1:43">
      <c r="A185" s="8">
        <v>30</v>
      </c>
      <c r="B185" s="8" t="s">
        <v>578</v>
      </c>
      <c r="C185" s="8" t="s">
        <v>579</v>
      </c>
      <c r="D185" s="8" t="s">
        <v>580</v>
      </c>
      <c r="E185" s="8" t="s">
        <v>578</v>
      </c>
      <c r="F185" s="8" t="s">
        <v>580</v>
      </c>
      <c r="G185" s="8" t="s">
        <v>694</v>
      </c>
      <c r="H185" s="8" t="s">
        <v>582</v>
      </c>
      <c r="I185" s="8" t="s">
        <v>695</v>
      </c>
      <c r="J185" s="8"/>
      <c r="K185" s="8"/>
      <c r="L185" s="8" t="s">
        <v>696</v>
      </c>
      <c r="M185" s="8" t="s">
        <v>585</v>
      </c>
      <c r="N185" s="8" t="s">
        <v>582</v>
      </c>
      <c r="O185" s="9" t="s">
        <v>697</v>
      </c>
      <c r="P185" s="8"/>
      <c r="Q185" s="15"/>
      <c r="R185" s="8" t="s">
        <v>65</v>
      </c>
      <c r="S185" s="8">
        <v>11</v>
      </c>
      <c r="T185" s="8">
        <v>36</v>
      </c>
      <c r="U185" s="21">
        <v>4846</v>
      </c>
      <c r="V185" s="21">
        <v>8248</v>
      </c>
      <c r="W185" s="10"/>
      <c r="X185" s="11">
        <f t="shared" si="31"/>
        <v>13094</v>
      </c>
      <c r="Y185" s="12">
        <f t="shared" si="32"/>
        <v>4846</v>
      </c>
      <c r="Z185" s="12">
        <f t="shared" si="33"/>
        <v>8248</v>
      </c>
      <c r="AA185" s="20"/>
      <c r="AB185" s="11">
        <f t="shared" si="34"/>
        <v>13094</v>
      </c>
      <c r="AC185" s="12">
        <f t="shared" si="35"/>
        <v>4846</v>
      </c>
      <c r="AD185" s="12">
        <f t="shared" si="36"/>
        <v>8248</v>
      </c>
      <c r="AE185" s="12">
        <f t="shared" si="37"/>
        <v>0</v>
      </c>
      <c r="AF185" s="11">
        <f t="shared" si="38"/>
        <v>13094</v>
      </c>
      <c r="AG185" s="11">
        <f t="shared" si="39"/>
        <v>39282</v>
      </c>
      <c r="AH185" s="13" t="s">
        <v>587</v>
      </c>
      <c r="AI185" s="13" t="s">
        <v>60</v>
      </c>
      <c r="AJ185" s="13" t="s">
        <v>588</v>
      </c>
      <c r="AK185" s="13" t="s">
        <v>62</v>
      </c>
      <c r="AL185" s="13" t="s">
        <v>63</v>
      </c>
      <c r="AM185" s="22">
        <v>46022</v>
      </c>
      <c r="AN185" s="8" t="s">
        <v>63</v>
      </c>
      <c r="AO185" s="22">
        <v>46023</v>
      </c>
      <c r="AP185" s="22">
        <v>47118</v>
      </c>
      <c r="AQ185" s="16"/>
    </row>
    <row r="186" spans="1:43">
      <c r="A186" s="8">
        <v>31</v>
      </c>
      <c r="B186" s="8" t="s">
        <v>578</v>
      </c>
      <c r="C186" s="8" t="s">
        <v>579</v>
      </c>
      <c r="D186" s="8" t="s">
        <v>580</v>
      </c>
      <c r="E186" s="8" t="s">
        <v>578</v>
      </c>
      <c r="F186" s="8" t="s">
        <v>580</v>
      </c>
      <c r="G186" s="8" t="s">
        <v>698</v>
      </c>
      <c r="H186" s="8" t="s">
        <v>582</v>
      </c>
      <c r="I186" s="8" t="s">
        <v>699</v>
      </c>
      <c r="J186" s="8"/>
      <c r="K186" s="8"/>
      <c r="L186" s="8" t="s">
        <v>700</v>
      </c>
      <c r="M186" s="8" t="s">
        <v>585</v>
      </c>
      <c r="N186" s="8" t="s">
        <v>582</v>
      </c>
      <c r="O186" s="9" t="s">
        <v>701</v>
      </c>
      <c r="P186" s="8"/>
      <c r="Q186" s="15"/>
      <c r="R186" s="8" t="s">
        <v>65</v>
      </c>
      <c r="S186" s="8">
        <v>9</v>
      </c>
      <c r="T186" s="8">
        <v>36</v>
      </c>
      <c r="U186" s="21">
        <v>7964</v>
      </c>
      <c r="V186" s="21">
        <v>13522</v>
      </c>
      <c r="W186" s="10"/>
      <c r="X186" s="11">
        <f t="shared" si="31"/>
        <v>21486</v>
      </c>
      <c r="Y186" s="12">
        <f t="shared" si="32"/>
        <v>7964</v>
      </c>
      <c r="Z186" s="12">
        <f t="shared" si="33"/>
        <v>13522</v>
      </c>
      <c r="AA186" s="20"/>
      <c r="AB186" s="11">
        <f t="shared" si="34"/>
        <v>21486</v>
      </c>
      <c r="AC186" s="12">
        <f t="shared" si="35"/>
        <v>7964</v>
      </c>
      <c r="AD186" s="12">
        <f t="shared" si="36"/>
        <v>13522</v>
      </c>
      <c r="AE186" s="12">
        <f t="shared" si="37"/>
        <v>0</v>
      </c>
      <c r="AF186" s="11">
        <f t="shared" si="38"/>
        <v>21486</v>
      </c>
      <c r="AG186" s="11">
        <f t="shared" si="39"/>
        <v>64458</v>
      </c>
      <c r="AH186" s="13" t="s">
        <v>587</v>
      </c>
      <c r="AI186" s="13" t="s">
        <v>60</v>
      </c>
      <c r="AJ186" s="13" t="s">
        <v>588</v>
      </c>
      <c r="AK186" s="13" t="s">
        <v>62</v>
      </c>
      <c r="AL186" s="13" t="s">
        <v>63</v>
      </c>
      <c r="AM186" s="22">
        <v>46022</v>
      </c>
      <c r="AN186" s="8" t="s">
        <v>63</v>
      </c>
      <c r="AO186" s="22">
        <v>46023</v>
      </c>
      <c r="AP186" s="22">
        <v>47118</v>
      </c>
      <c r="AQ186" s="16"/>
    </row>
    <row r="187" spans="1:43">
      <c r="A187" s="8">
        <v>32</v>
      </c>
      <c r="B187" s="8" t="s">
        <v>578</v>
      </c>
      <c r="C187" s="8" t="s">
        <v>579</v>
      </c>
      <c r="D187" s="8" t="s">
        <v>580</v>
      </c>
      <c r="E187" s="8" t="s">
        <v>578</v>
      </c>
      <c r="F187" s="8" t="s">
        <v>580</v>
      </c>
      <c r="G187" s="8" t="s">
        <v>702</v>
      </c>
      <c r="H187" s="8" t="s">
        <v>582</v>
      </c>
      <c r="I187" s="8" t="s">
        <v>703</v>
      </c>
      <c r="J187" s="8"/>
      <c r="K187" s="8"/>
      <c r="L187" s="8" t="s">
        <v>704</v>
      </c>
      <c r="M187" s="8" t="s">
        <v>585</v>
      </c>
      <c r="N187" s="8" t="s">
        <v>582</v>
      </c>
      <c r="O187" s="9" t="s">
        <v>705</v>
      </c>
      <c r="P187" s="8"/>
      <c r="Q187" s="15"/>
      <c r="R187" s="8" t="s">
        <v>65</v>
      </c>
      <c r="S187" s="8">
        <v>14</v>
      </c>
      <c r="T187" s="8">
        <v>36</v>
      </c>
      <c r="U187" s="21">
        <v>28428</v>
      </c>
      <c r="V187" s="21">
        <v>50315</v>
      </c>
      <c r="W187" s="10"/>
      <c r="X187" s="11">
        <f t="shared" si="31"/>
        <v>78743</v>
      </c>
      <c r="Y187" s="12">
        <f t="shared" si="32"/>
        <v>28428</v>
      </c>
      <c r="Z187" s="12">
        <f t="shared" si="33"/>
        <v>50315</v>
      </c>
      <c r="AA187" s="20"/>
      <c r="AB187" s="11">
        <f t="shared" si="34"/>
        <v>78743</v>
      </c>
      <c r="AC187" s="12">
        <f t="shared" si="35"/>
        <v>28428</v>
      </c>
      <c r="AD187" s="12">
        <f t="shared" si="36"/>
        <v>50315</v>
      </c>
      <c r="AE187" s="12">
        <f t="shared" si="37"/>
        <v>0</v>
      </c>
      <c r="AF187" s="11">
        <f t="shared" si="38"/>
        <v>78743</v>
      </c>
      <c r="AG187" s="11">
        <f t="shared" si="39"/>
        <v>236229</v>
      </c>
      <c r="AH187" s="13" t="s">
        <v>587</v>
      </c>
      <c r="AI187" s="13" t="s">
        <v>60</v>
      </c>
      <c r="AJ187" s="13" t="s">
        <v>588</v>
      </c>
      <c r="AK187" s="13" t="s">
        <v>62</v>
      </c>
      <c r="AL187" s="13" t="s">
        <v>63</v>
      </c>
      <c r="AM187" s="22">
        <v>46022</v>
      </c>
      <c r="AN187" s="8" t="s">
        <v>63</v>
      </c>
      <c r="AO187" s="22">
        <v>46023</v>
      </c>
      <c r="AP187" s="22">
        <v>47118</v>
      </c>
      <c r="AQ187" s="16"/>
    </row>
    <row r="188" spans="1:43">
      <c r="A188" s="8">
        <v>33</v>
      </c>
      <c r="B188" s="8" t="s">
        <v>578</v>
      </c>
      <c r="C188" s="8" t="s">
        <v>579</v>
      </c>
      <c r="D188" s="8" t="s">
        <v>580</v>
      </c>
      <c r="E188" s="8" t="s">
        <v>578</v>
      </c>
      <c r="F188" s="8" t="s">
        <v>580</v>
      </c>
      <c r="G188" s="8" t="s">
        <v>706</v>
      </c>
      <c r="H188" s="8" t="s">
        <v>582</v>
      </c>
      <c r="I188" s="8" t="s">
        <v>707</v>
      </c>
      <c r="J188" s="8"/>
      <c r="K188" s="8"/>
      <c r="L188" s="8" t="s">
        <v>708</v>
      </c>
      <c r="M188" s="8" t="s">
        <v>585</v>
      </c>
      <c r="N188" s="8" t="s">
        <v>582</v>
      </c>
      <c r="O188" s="9" t="s">
        <v>709</v>
      </c>
      <c r="P188" s="8"/>
      <c r="Q188" s="15"/>
      <c r="R188" s="8" t="s">
        <v>65</v>
      </c>
      <c r="S188" s="8">
        <v>11</v>
      </c>
      <c r="T188" s="8">
        <v>36</v>
      </c>
      <c r="U188" s="21">
        <v>16114</v>
      </c>
      <c r="V188" s="21">
        <v>27065</v>
      </c>
      <c r="W188" s="10"/>
      <c r="X188" s="11">
        <f t="shared" ref="X188:X219" si="40">SUM(U188:W188)</f>
        <v>43179</v>
      </c>
      <c r="Y188" s="12">
        <f t="shared" ref="Y188:Y219" si="41">U188</f>
        <v>16114</v>
      </c>
      <c r="Z188" s="12">
        <f t="shared" ref="Z188:Z219" si="42">V188</f>
        <v>27065</v>
      </c>
      <c r="AA188" s="20"/>
      <c r="AB188" s="11">
        <f t="shared" ref="AB188:AB219" si="43">SUM(Y188:AA188)</f>
        <v>43179</v>
      </c>
      <c r="AC188" s="12">
        <f t="shared" ref="AC188:AC219" si="44">U188</f>
        <v>16114</v>
      </c>
      <c r="AD188" s="12">
        <f t="shared" ref="AD188:AD219" si="45">V188</f>
        <v>27065</v>
      </c>
      <c r="AE188" s="12">
        <f t="shared" ref="AE188:AE219" si="46">W188</f>
        <v>0</v>
      </c>
      <c r="AF188" s="11">
        <f t="shared" ref="AF188:AF219" si="47">SUM(AC188:AE188)</f>
        <v>43179</v>
      </c>
      <c r="AG188" s="11">
        <f t="shared" ref="AG188:AG219" si="48">X188+AB188+AF188</f>
        <v>129537</v>
      </c>
      <c r="AH188" s="13" t="s">
        <v>587</v>
      </c>
      <c r="AI188" s="13" t="s">
        <v>60</v>
      </c>
      <c r="AJ188" s="13" t="s">
        <v>588</v>
      </c>
      <c r="AK188" s="13" t="s">
        <v>62</v>
      </c>
      <c r="AL188" s="13" t="s">
        <v>63</v>
      </c>
      <c r="AM188" s="22">
        <v>46022</v>
      </c>
      <c r="AN188" s="8" t="s">
        <v>63</v>
      </c>
      <c r="AO188" s="22">
        <v>46023</v>
      </c>
      <c r="AP188" s="22">
        <v>47118</v>
      </c>
      <c r="AQ188" s="16"/>
    </row>
    <row r="189" spans="1:43">
      <c r="A189" s="8">
        <v>34</v>
      </c>
      <c r="B189" s="8" t="s">
        <v>578</v>
      </c>
      <c r="C189" s="8" t="s">
        <v>579</v>
      </c>
      <c r="D189" s="8" t="s">
        <v>580</v>
      </c>
      <c r="E189" s="8" t="s">
        <v>578</v>
      </c>
      <c r="F189" s="8" t="s">
        <v>580</v>
      </c>
      <c r="G189" s="8" t="s">
        <v>710</v>
      </c>
      <c r="H189" s="8" t="s">
        <v>582</v>
      </c>
      <c r="I189" s="8" t="s">
        <v>711</v>
      </c>
      <c r="J189" s="8"/>
      <c r="K189" s="8"/>
      <c r="L189" s="8"/>
      <c r="M189" s="8" t="s">
        <v>585</v>
      </c>
      <c r="N189" s="8" t="s">
        <v>582</v>
      </c>
      <c r="O189" s="9" t="s">
        <v>712</v>
      </c>
      <c r="P189" s="8"/>
      <c r="Q189" s="15"/>
      <c r="R189" s="8" t="s">
        <v>65</v>
      </c>
      <c r="S189" s="8">
        <v>5</v>
      </c>
      <c r="T189" s="8">
        <v>36</v>
      </c>
      <c r="U189" s="21">
        <v>6259</v>
      </c>
      <c r="V189" s="21">
        <v>10914</v>
      </c>
      <c r="W189" s="10"/>
      <c r="X189" s="11">
        <f t="shared" si="40"/>
        <v>17173</v>
      </c>
      <c r="Y189" s="12">
        <f t="shared" si="41"/>
        <v>6259</v>
      </c>
      <c r="Z189" s="12">
        <f t="shared" si="42"/>
        <v>10914</v>
      </c>
      <c r="AA189" s="20"/>
      <c r="AB189" s="11">
        <f t="shared" si="43"/>
        <v>17173</v>
      </c>
      <c r="AC189" s="12">
        <f t="shared" si="44"/>
        <v>6259</v>
      </c>
      <c r="AD189" s="12">
        <f t="shared" si="45"/>
        <v>10914</v>
      </c>
      <c r="AE189" s="12">
        <f t="shared" si="46"/>
        <v>0</v>
      </c>
      <c r="AF189" s="11">
        <f t="shared" si="47"/>
        <v>17173</v>
      </c>
      <c r="AG189" s="11">
        <f t="shared" si="48"/>
        <v>51519</v>
      </c>
      <c r="AH189" s="13" t="s">
        <v>587</v>
      </c>
      <c r="AI189" s="13" t="s">
        <v>60</v>
      </c>
      <c r="AJ189" s="13" t="s">
        <v>588</v>
      </c>
      <c r="AK189" s="13" t="s">
        <v>62</v>
      </c>
      <c r="AL189" s="13" t="s">
        <v>63</v>
      </c>
      <c r="AM189" s="22">
        <v>46022</v>
      </c>
      <c r="AN189" s="8" t="s">
        <v>63</v>
      </c>
      <c r="AO189" s="22">
        <v>46023</v>
      </c>
      <c r="AP189" s="22">
        <v>47118</v>
      </c>
      <c r="AQ189" s="16"/>
    </row>
    <row r="190" spans="1:43">
      <c r="A190" s="8">
        <v>35</v>
      </c>
      <c r="B190" s="8" t="s">
        <v>578</v>
      </c>
      <c r="C190" s="8" t="s">
        <v>579</v>
      </c>
      <c r="D190" s="8" t="s">
        <v>580</v>
      </c>
      <c r="E190" s="8" t="s">
        <v>578</v>
      </c>
      <c r="F190" s="8" t="s">
        <v>580</v>
      </c>
      <c r="G190" s="8" t="s">
        <v>713</v>
      </c>
      <c r="H190" s="8" t="s">
        <v>582</v>
      </c>
      <c r="I190" s="8" t="s">
        <v>120</v>
      </c>
      <c r="J190" s="8"/>
      <c r="K190" s="8"/>
      <c r="L190" s="8" t="s">
        <v>714</v>
      </c>
      <c r="M190" s="8" t="s">
        <v>585</v>
      </c>
      <c r="N190" s="8" t="s">
        <v>582</v>
      </c>
      <c r="O190" s="9" t="s">
        <v>715</v>
      </c>
      <c r="P190" s="8"/>
      <c r="Q190" s="15"/>
      <c r="R190" s="8" t="s">
        <v>65</v>
      </c>
      <c r="S190" s="8">
        <v>5</v>
      </c>
      <c r="T190" s="8">
        <v>36</v>
      </c>
      <c r="U190" s="21">
        <v>3853</v>
      </c>
      <c r="V190" s="21">
        <v>6700</v>
      </c>
      <c r="W190" s="10"/>
      <c r="X190" s="11">
        <f t="shared" si="40"/>
        <v>10553</v>
      </c>
      <c r="Y190" s="12">
        <f t="shared" si="41"/>
        <v>3853</v>
      </c>
      <c r="Z190" s="12">
        <f t="shared" si="42"/>
        <v>6700</v>
      </c>
      <c r="AA190" s="20"/>
      <c r="AB190" s="11">
        <f t="shared" si="43"/>
        <v>10553</v>
      </c>
      <c r="AC190" s="12">
        <f t="shared" si="44"/>
        <v>3853</v>
      </c>
      <c r="AD190" s="12">
        <f t="shared" si="45"/>
        <v>6700</v>
      </c>
      <c r="AE190" s="12">
        <f t="shared" si="46"/>
        <v>0</v>
      </c>
      <c r="AF190" s="11">
        <f t="shared" si="47"/>
        <v>10553</v>
      </c>
      <c r="AG190" s="11">
        <f t="shared" si="48"/>
        <v>31659</v>
      </c>
      <c r="AH190" s="13" t="s">
        <v>587</v>
      </c>
      <c r="AI190" s="13" t="s">
        <v>60</v>
      </c>
      <c r="AJ190" s="13" t="s">
        <v>588</v>
      </c>
      <c r="AK190" s="13" t="s">
        <v>62</v>
      </c>
      <c r="AL190" s="13" t="s">
        <v>63</v>
      </c>
      <c r="AM190" s="22">
        <v>46022</v>
      </c>
      <c r="AN190" s="8" t="s">
        <v>63</v>
      </c>
      <c r="AO190" s="22">
        <v>46023</v>
      </c>
      <c r="AP190" s="22">
        <v>47118</v>
      </c>
      <c r="AQ190" s="16"/>
    </row>
    <row r="191" spans="1:43">
      <c r="A191" s="8">
        <v>36</v>
      </c>
      <c r="B191" s="8" t="s">
        <v>578</v>
      </c>
      <c r="C191" s="8" t="s">
        <v>579</v>
      </c>
      <c r="D191" s="8" t="s">
        <v>580</v>
      </c>
      <c r="E191" s="8" t="s">
        <v>578</v>
      </c>
      <c r="F191" s="8" t="s">
        <v>580</v>
      </c>
      <c r="G191" s="8" t="s">
        <v>716</v>
      </c>
      <c r="H191" s="8" t="s">
        <v>582</v>
      </c>
      <c r="I191" s="8" t="s">
        <v>717</v>
      </c>
      <c r="J191" s="8"/>
      <c r="K191" s="8"/>
      <c r="L191" s="8"/>
      <c r="M191" s="8" t="s">
        <v>585</v>
      </c>
      <c r="N191" s="8" t="s">
        <v>582</v>
      </c>
      <c r="O191" s="9" t="s">
        <v>718</v>
      </c>
      <c r="P191" s="8"/>
      <c r="Q191" s="15"/>
      <c r="R191" s="8" t="s">
        <v>65</v>
      </c>
      <c r="S191" s="8" t="s">
        <v>638</v>
      </c>
      <c r="T191" s="8">
        <v>36</v>
      </c>
      <c r="U191" s="21">
        <v>3044</v>
      </c>
      <c r="V191" s="21">
        <v>5186</v>
      </c>
      <c r="W191" s="10"/>
      <c r="X191" s="11">
        <f t="shared" si="40"/>
        <v>8230</v>
      </c>
      <c r="Y191" s="12">
        <f t="shared" si="41"/>
        <v>3044</v>
      </c>
      <c r="Z191" s="12">
        <f t="shared" si="42"/>
        <v>5186</v>
      </c>
      <c r="AA191" s="20"/>
      <c r="AB191" s="11">
        <f t="shared" si="43"/>
        <v>8230</v>
      </c>
      <c r="AC191" s="12">
        <f t="shared" si="44"/>
        <v>3044</v>
      </c>
      <c r="AD191" s="12">
        <f t="shared" si="45"/>
        <v>5186</v>
      </c>
      <c r="AE191" s="12">
        <f t="shared" si="46"/>
        <v>0</v>
      </c>
      <c r="AF191" s="11">
        <f t="shared" si="47"/>
        <v>8230</v>
      </c>
      <c r="AG191" s="11">
        <f t="shared" si="48"/>
        <v>24690</v>
      </c>
      <c r="AH191" s="13" t="s">
        <v>587</v>
      </c>
      <c r="AI191" s="13" t="s">
        <v>60</v>
      </c>
      <c r="AJ191" s="13" t="s">
        <v>588</v>
      </c>
      <c r="AK191" s="13" t="s">
        <v>62</v>
      </c>
      <c r="AL191" s="13" t="s">
        <v>63</v>
      </c>
      <c r="AM191" s="22">
        <v>46022</v>
      </c>
      <c r="AN191" s="8" t="s">
        <v>63</v>
      </c>
      <c r="AO191" s="22">
        <v>46023</v>
      </c>
      <c r="AP191" s="22">
        <v>47118</v>
      </c>
      <c r="AQ191" s="16"/>
    </row>
    <row r="192" spans="1:43">
      <c r="A192" s="8">
        <v>37</v>
      </c>
      <c r="B192" s="8" t="s">
        <v>578</v>
      </c>
      <c r="C192" s="8" t="s">
        <v>579</v>
      </c>
      <c r="D192" s="8" t="s">
        <v>580</v>
      </c>
      <c r="E192" s="8" t="s">
        <v>578</v>
      </c>
      <c r="F192" s="8" t="s">
        <v>580</v>
      </c>
      <c r="G192" s="8" t="s">
        <v>719</v>
      </c>
      <c r="H192" s="8" t="s">
        <v>582</v>
      </c>
      <c r="I192" s="8" t="s">
        <v>720</v>
      </c>
      <c r="J192" s="8"/>
      <c r="K192" s="8"/>
      <c r="L192" s="8" t="s">
        <v>721</v>
      </c>
      <c r="M192" s="8" t="s">
        <v>585</v>
      </c>
      <c r="N192" s="8" t="s">
        <v>582</v>
      </c>
      <c r="O192" s="9" t="s">
        <v>722</v>
      </c>
      <c r="P192" s="8"/>
      <c r="Q192" s="15"/>
      <c r="R192" s="8" t="s">
        <v>65</v>
      </c>
      <c r="S192" s="8">
        <v>15</v>
      </c>
      <c r="T192" s="8">
        <v>36</v>
      </c>
      <c r="U192" s="21">
        <v>12022</v>
      </c>
      <c r="V192" s="21">
        <v>20689</v>
      </c>
      <c r="W192" s="10"/>
      <c r="X192" s="11">
        <f t="shared" si="40"/>
        <v>32711</v>
      </c>
      <c r="Y192" s="12">
        <f t="shared" si="41"/>
        <v>12022</v>
      </c>
      <c r="Z192" s="12">
        <f t="shared" si="42"/>
        <v>20689</v>
      </c>
      <c r="AA192" s="20"/>
      <c r="AB192" s="11">
        <f t="shared" si="43"/>
        <v>32711</v>
      </c>
      <c r="AC192" s="12">
        <f t="shared" si="44"/>
        <v>12022</v>
      </c>
      <c r="AD192" s="12">
        <f t="shared" si="45"/>
        <v>20689</v>
      </c>
      <c r="AE192" s="12">
        <f t="shared" si="46"/>
        <v>0</v>
      </c>
      <c r="AF192" s="11">
        <f t="shared" si="47"/>
        <v>32711</v>
      </c>
      <c r="AG192" s="11">
        <f t="shared" si="48"/>
        <v>98133</v>
      </c>
      <c r="AH192" s="13" t="s">
        <v>587</v>
      </c>
      <c r="AI192" s="13" t="s">
        <v>60</v>
      </c>
      <c r="AJ192" s="13" t="s">
        <v>588</v>
      </c>
      <c r="AK192" s="13" t="s">
        <v>62</v>
      </c>
      <c r="AL192" s="13" t="s">
        <v>63</v>
      </c>
      <c r="AM192" s="22">
        <v>46022</v>
      </c>
      <c r="AN192" s="8" t="s">
        <v>63</v>
      </c>
      <c r="AO192" s="22">
        <v>46023</v>
      </c>
      <c r="AP192" s="22">
        <v>47118</v>
      </c>
      <c r="AQ192" s="16"/>
    </row>
    <row r="193" spans="1:43">
      <c r="A193" s="8">
        <v>38</v>
      </c>
      <c r="B193" s="8" t="s">
        <v>578</v>
      </c>
      <c r="C193" s="8" t="s">
        <v>579</v>
      </c>
      <c r="D193" s="8" t="s">
        <v>580</v>
      </c>
      <c r="E193" s="8" t="s">
        <v>578</v>
      </c>
      <c r="F193" s="8" t="s">
        <v>580</v>
      </c>
      <c r="G193" s="8" t="s">
        <v>723</v>
      </c>
      <c r="H193" s="8" t="s">
        <v>582</v>
      </c>
      <c r="I193" s="8" t="s">
        <v>724</v>
      </c>
      <c r="J193" s="8"/>
      <c r="K193" s="8"/>
      <c r="L193" s="8"/>
      <c r="M193" s="8" t="s">
        <v>585</v>
      </c>
      <c r="N193" s="8" t="s">
        <v>582</v>
      </c>
      <c r="O193" s="9" t="s">
        <v>725</v>
      </c>
      <c r="P193" s="8"/>
      <c r="Q193" s="15"/>
      <c r="R193" s="8" t="s">
        <v>65</v>
      </c>
      <c r="S193" s="8">
        <v>26</v>
      </c>
      <c r="T193" s="8">
        <v>36</v>
      </c>
      <c r="U193" s="21">
        <v>10805</v>
      </c>
      <c r="V193" s="21">
        <v>5898</v>
      </c>
      <c r="W193" s="10"/>
      <c r="X193" s="11">
        <f t="shared" si="40"/>
        <v>16703</v>
      </c>
      <c r="Y193" s="12">
        <f t="shared" si="41"/>
        <v>10805</v>
      </c>
      <c r="Z193" s="12">
        <f t="shared" si="42"/>
        <v>5898</v>
      </c>
      <c r="AA193" s="20"/>
      <c r="AB193" s="11">
        <f t="shared" si="43"/>
        <v>16703</v>
      </c>
      <c r="AC193" s="12">
        <f t="shared" si="44"/>
        <v>10805</v>
      </c>
      <c r="AD193" s="12">
        <f t="shared" si="45"/>
        <v>5898</v>
      </c>
      <c r="AE193" s="12">
        <f t="shared" si="46"/>
        <v>0</v>
      </c>
      <c r="AF193" s="11">
        <f t="shared" si="47"/>
        <v>16703</v>
      </c>
      <c r="AG193" s="11">
        <f t="shared" si="48"/>
        <v>50109</v>
      </c>
      <c r="AH193" s="13" t="s">
        <v>587</v>
      </c>
      <c r="AI193" s="13" t="s">
        <v>60</v>
      </c>
      <c r="AJ193" s="13" t="s">
        <v>588</v>
      </c>
      <c r="AK193" s="13" t="s">
        <v>62</v>
      </c>
      <c r="AL193" s="13" t="s">
        <v>63</v>
      </c>
      <c r="AM193" s="22">
        <v>46022</v>
      </c>
      <c r="AN193" s="8" t="s">
        <v>63</v>
      </c>
      <c r="AO193" s="22">
        <v>46023</v>
      </c>
      <c r="AP193" s="22">
        <v>47118</v>
      </c>
      <c r="AQ193" s="16"/>
    </row>
    <row r="194" spans="1:43">
      <c r="A194" s="8">
        <v>39</v>
      </c>
      <c r="B194" s="8" t="s">
        <v>578</v>
      </c>
      <c r="C194" s="8" t="s">
        <v>579</v>
      </c>
      <c r="D194" s="8" t="s">
        <v>580</v>
      </c>
      <c r="E194" s="8" t="s">
        <v>578</v>
      </c>
      <c r="F194" s="8" t="s">
        <v>580</v>
      </c>
      <c r="G194" s="8" t="s">
        <v>726</v>
      </c>
      <c r="H194" s="8" t="s">
        <v>582</v>
      </c>
      <c r="I194" s="8" t="s">
        <v>727</v>
      </c>
      <c r="J194" s="8"/>
      <c r="K194" s="8"/>
      <c r="L194" s="8" t="s">
        <v>728</v>
      </c>
      <c r="M194" s="8" t="s">
        <v>585</v>
      </c>
      <c r="N194" s="8" t="s">
        <v>582</v>
      </c>
      <c r="O194" s="9" t="s">
        <v>729</v>
      </c>
      <c r="P194" s="8"/>
      <c r="Q194" s="15"/>
      <c r="R194" s="8" t="s">
        <v>65</v>
      </c>
      <c r="S194" s="8">
        <v>6</v>
      </c>
      <c r="T194" s="8">
        <v>36</v>
      </c>
      <c r="U194" s="21">
        <v>4848</v>
      </c>
      <c r="V194" s="21">
        <v>8984</v>
      </c>
      <c r="W194" s="10"/>
      <c r="X194" s="11">
        <f t="shared" si="40"/>
        <v>13832</v>
      </c>
      <c r="Y194" s="12">
        <f t="shared" si="41"/>
        <v>4848</v>
      </c>
      <c r="Z194" s="12">
        <f t="shared" si="42"/>
        <v>8984</v>
      </c>
      <c r="AA194" s="20"/>
      <c r="AB194" s="11">
        <f t="shared" si="43"/>
        <v>13832</v>
      </c>
      <c r="AC194" s="12">
        <f t="shared" si="44"/>
        <v>4848</v>
      </c>
      <c r="AD194" s="12">
        <f t="shared" si="45"/>
        <v>8984</v>
      </c>
      <c r="AE194" s="12">
        <f t="shared" si="46"/>
        <v>0</v>
      </c>
      <c r="AF194" s="11">
        <f t="shared" si="47"/>
        <v>13832</v>
      </c>
      <c r="AG194" s="11">
        <f t="shared" si="48"/>
        <v>41496</v>
      </c>
      <c r="AH194" s="13" t="s">
        <v>587</v>
      </c>
      <c r="AI194" s="13" t="s">
        <v>60</v>
      </c>
      <c r="AJ194" s="13" t="s">
        <v>588</v>
      </c>
      <c r="AK194" s="13" t="s">
        <v>62</v>
      </c>
      <c r="AL194" s="13" t="s">
        <v>63</v>
      </c>
      <c r="AM194" s="22">
        <v>46022</v>
      </c>
      <c r="AN194" s="8" t="s">
        <v>63</v>
      </c>
      <c r="AO194" s="22">
        <v>46023</v>
      </c>
      <c r="AP194" s="22">
        <v>47118</v>
      </c>
      <c r="AQ194" s="16"/>
    </row>
    <row r="195" spans="1:43">
      <c r="A195" s="8">
        <v>40</v>
      </c>
      <c r="B195" s="8" t="s">
        <v>578</v>
      </c>
      <c r="C195" s="8" t="s">
        <v>579</v>
      </c>
      <c r="D195" s="8" t="s">
        <v>580</v>
      </c>
      <c r="E195" s="8" t="s">
        <v>578</v>
      </c>
      <c r="F195" s="8" t="s">
        <v>580</v>
      </c>
      <c r="G195" s="8" t="s">
        <v>730</v>
      </c>
      <c r="H195" s="8" t="s">
        <v>582</v>
      </c>
      <c r="I195" s="8" t="s">
        <v>731</v>
      </c>
      <c r="J195" s="8"/>
      <c r="K195" s="8"/>
      <c r="L195" s="8"/>
      <c r="M195" s="8" t="s">
        <v>585</v>
      </c>
      <c r="N195" s="8" t="s">
        <v>582</v>
      </c>
      <c r="O195" s="9" t="s">
        <v>732</v>
      </c>
      <c r="P195" s="8"/>
      <c r="Q195" s="15"/>
      <c r="R195" s="8" t="s">
        <v>65</v>
      </c>
      <c r="S195" s="8">
        <v>15</v>
      </c>
      <c r="T195" s="8">
        <v>36</v>
      </c>
      <c r="U195" s="21">
        <v>24722</v>
      </c>
      <c r="V195" s="21">
        <v>42770</v>
      </c>
      <c r="W195" s="10"/>
      <c r="X195" s="11">
        <f t="shared" si="40"/>
        <v>67492</v>
      </c>
      <c r="Y195" s="12">
        <f t="shared" si="41"/>
        <v>24722</v>
      </c>
      <c r="Z195" s="12">
        <f t="shared" si="42"/>
        <v>42770</v>
      </c>
      <c r="AA195" s="20"/>
      <c r="AB195" s="11">
        <f t="shared" si="43"/>
        <v>67492</v>
      </c>
      <c r="AC195" s="12">
        <f t="shared" si="44"/>
        <v>24722</v>
      </c>
      <c r="AD195" s="12">
        <f t="shared" si="45"/>
        <v>42770</v>
      </c>
      <c r="AE195" s="12">
        <f t="shared" si="46"/>
        <v>0</v>
      </c>
      <c r="AF195" s="11">
        <f t="shared" si="47"/>
        <v>67492</v>
      </c>
      <c r="AG195" s="11">
        <f t="shared" si="48"/>
        <v>202476</v>
      </c>
      <c r="AH195" s="13" t="s">
        <v>587</v>
      </c>
      <c r="AI195" s="13" t="s">
        <v>60</v>
      </c>
      <c r="AJ195" s="13" t="s">
        <v>588</v>
      </c>
      <c r="AK195" s="13" t="s">
        <v>62</v>
      </c>
      <c r="AL195" s="13" t="s">
        <v>63</v>
      </c>
      <c r="AM195" s="22">
        <v>46022</v>
      </c>
      <c r="AN195" s="8" t="s">
        <v>63</v>
      </c>
      <c r="AO195" s="22">
        <v>46023</v>
      </c>
      <c r="AP195" s="22">
        <v>47118</v>
      </c>
      <c r="AQ195" s="16"/>
    </row>
    <row r="196" spans="1:43">
      <c r="A196" s="8">
        <v>41</v>
      </c>
      <c r="B196" s="8" t="s">
        <v>578</v>
      </c>
      <c r="C196" s="8" t="s">
        <v>579</v>
      </c>
      <c r="D196" s="8" t="s">
        <v>580</v>
      </c>
      <c r="E196" s="8" t="s">
        <v>578</v>
      </c>
      <c r="F196" s="8" t="s">
        <v>580</v>
      </c>
      <c r="G196" s="8" t="s">
        <v>733</v>
      </c>
      <c r="H196" s="8" t="s">
        <v>582</v>
      </c>
      <c r="I196" s="8" t="s">
        <v>734</v>
      </c>
      <c r="J196" s="8"/>
      <c r="K196" s="8"/>
      <c r="L196" s="8" t="s">
        <v>735</v>
      </c>
      <c r="M196" s="8" t="s">
        <v>585</v>
      </c>
      <c r="N196" s="8" t="s">
        <v>582</v>
      </c>
      <c r="O196" s="9" t="s">
        <v>736</v>
      </c>
      <c r="P196" s="8"/>
      <c r="Q196" s="15"/>
      <c r="R196" s="8" t="s">
        <v>65</v>
      </c>
      <c r="S196" s="8">
        <v>11</v>
      </c>
      <c r="T196" s="8">
        <v>36</v>
      </c>
      <c r="U196" s="21">
        <v>17613</v>
      </c>
      <c r="V196" s="21">
        <v>30592</v>
      </c>
      <c r="W196" s="10"/>
      <c r="X196" s="11">
        <f t="shared" si="40"/>
        <v>48205</v>
      </c>
      <c r="Y196" s="12">
        <f t="shared" si="41"/>
        <v>17613</v>
      </c>
      <c r="Z196" s="12">
        <f t="shared" si="42"/>
        <v>30592</v>
      </c>
      <c r="AA196" s="20"/>
      <c r="AB196" s="11">
        <f t="shared" si="43"/>
        <v>48205</v>
      </c>
      <c r="AC196" s="12">
        <f t="shared" si="44"/>
        <v>17613</v>
      </c>
      <c r="AD196" s="12">
        <f t="shared" si="45"/>
        <v>30592</v>
      </c>
      <c r="AE196" s="12">
        <f t="shared" si="46"/>
        <v>0</v>
      </c>
      <c r="AF196" s="11">
        <f t="shared" si="47"/>
        <v>48205</v>
      </c>
      <c r="AG196" s="11">
        <f t="shared" si="48"/>
        <v>144615</v>
      </c>
      <c r="AH196" s="13" t="s">
        <v>587</v>
      </c>
      <c r="AI196" s="13" t="s">
        <v>60</v>
      </c>
      <c r="AJ196" s="13" t="s">
        <v>588</v>
      </c>
      <c r="AK196" s="13" t="s">
        <v>62</v>
      </c>
      <c r="AL196" s="13" t="s">
        <v>63</v>
      </c>
      <c r="AM196" s="22">
        <v>46022</v>
      </c>
      <c r="AN196" s="8" t="s">
        <v>63</v>
      </c>
      <c r="AO196" s="22">
        <v>46023</v>
      </c>
      <c r="AP196" s="22">
        <v>47118</v>
      </c>
      <c r="AQ196" s="16"/>
    </row>
    <row r="197" spans="1:43">
      <c r="A197" s="8">
        <v>42</v>
      </c>
      <c r="B197" s="8" t="s">
        <v>578</v>
      </c>
      <c r="C197" s="8" t="s">
        <v>579</v>
      </c>
      <c r="D197" s="8" t="s">
        <v>580</v>
      </c>
      <c r="E197" s="8" t="s">
        <v>578</v>
      </c>
      <c r="F197" s="8" t="s">
        <v>580</v>
      </c>
      <c r="G197" s="8" t="s">
        <v>737</v>
      </c>
      <c r="H197" s="8" t="s">
        <v>582</v>
      </c>
      <c r="I197" s="8" t="s">
        <v>738</v>
      </c>
      <c r="J197" s="8"/>
      <c r="K197" s="8"/>
      <c r="L197" s="8" t="s">
        <v>739</v>
      </c>
      <c r="M197" s="8" t="s">
        <v>585</v>
      </c>
      <c r="N197" s="8" t="s">
        <v>582</v>
      </c>
      <c r="O197" s="9" t="s">
        <v>740</v>
      </c>
      <c r="P197" s="8"/>
      <c r="Q197" s="15"/>
      <c r="R197" s="8" t="s">
        <v>65</v>
      </c>
      <c r="S197" s="8">
        <v>15</v>
      </c>
      <c r="T197" s="8">
        <v>36</v>
      </c>
      <c r="U197" s="21">
        <v>16220</v>
      </c>
      <c r="V197" s="21">
        <v>28313</v>
      </c>
      <c r="W197" s="10"/>
      <c r="X197" s="11">
        <f t="shared" si="40"/>
        <v>44533</v>
      </c>
      <c r="Y197" s="12">
        <f t="shared" si="41"/>
        <v>16220</v>
      </c>
      <c r="Z197" s="12">
        <f t="shared" si="42"/>
        <v>28313</v>
      </c>
      <c r="AA197" s="20"/>
      <c r="AB197" s="11">
        <f t="shared" si="43"/>
        <v>44533</v>
      </c>
      <c r="AC197" s="12">
        <f t="shared" si="44"/>
        <v>16220</v>
      </c>
      <c r="AD197" s="12">
        <f t="shared" si="45"/>
        <v>28313</v>
      </c>
      <c r="AE197" s="12">
        <f t="shared" si="46"/>
        <v>0</v>
      </c>
      <c r="AF197" s="11">
        <f t="shared" si="47"/>
        <v>44533</v>
      </c>
      <c r="AG197" s="11">
        <f t="shared" si="48"/>
        <v>133599</v>
      </c>
      <c r="AH197" s="13" t="s">
        <v>587</v>
      </c>
      <c r="AI197" s="13" t="s">
        <v>60</v>
      </c>
      <c r="AJ197" s="13" t="s">
        <v>588</v>
      </c>
      <c r="AK197" s="13" t="s">
        <v>62</v>
      </c>
      <c r="AL197" s="13" t="s">
        <v>63</v>
      </c>
      <c r="AM197" s="22">
        <v>46022</v>
      </c>
      <c r="AN197" s="8" t="s">
        <v>63</v>
      </c>
      <c r="AO197" s="22">
        <v>46023</v>
      </c>
      <c r="AP197" s="22">
        <v>47118</v>
      </c>
      <c r="AQ197" s="16"/>
    </row>
    <row r="198" spans="1:43">
      <c r="A198" s="8">
        <v>43</v>
      </c>
      <c r="B198" s="8" t="s">
        <v>578</v>
      </c>
      <c r="C198" s="8" t="s">
        <v>579</v>
      </c>
      <c r="D198" s="8" t="s">
        <v>580</v>
      </c>
      <c r="E198" s="8" t="s">
        <v>578</v>
      </c>
      <c r="F198" s="8" t="s">
        <v>580</v>
      </c>
      <c r="G198" s="8" t="s">
        <v>741</v>
      </c>
      <c r="H198" s="8" t="s">
        <v>582</v>
      </c>
      <c r="I198" s="8" t="s">
        <v>742</v>
      </c>
      <c r="J198" s="8"/>
      <c r="K198" s="8"/>
      <c r="L198" s="8" t="s">
        <v>743</v>
      </c>
      <c r="M198" s="8" t="s">
        <v>585</v>
      </c>
      <c r="N198" s="8" t="s">
        <v>582</v>
      </c>
      <c r="O198" s="9" t="s">
        <v>744</v>
      </c>
      <c r="P198" s="8"/>
      <c r="Q198" s="15"/>
      <c r="R198" s="8" t="s">
        <v>65</v>
      </c>
      <c r="S198" s="8">
        <v>31</v>
      </c>
      <c r="T198" s="8">
        <v>36</v>
      </c>
      <c r="U198" s="21">
        <v>23470</v>
      </c>
      <c r="V198" s="21">
        <v>42283</v>
      </c>
      <c r="W198" s="10"/>
      <c r="X198" s="11">
        <f t="shared" si="40"/>
        <v>65753</v>
      </c>
      <c r="Y198" s="12">
        <f t="shared" si="41"/>
        <v>23470</v>
      </c>
      <c r="Z198" s="12">
        <f t="shared" si="42"/>
        <v>42283</v>
      </c>
      <c r="AA198" s="20"/>
      <c r="AB198" s="11">
        <f t="shared" si="43"/>
        <v>65753</v>
      </c>
      <c r="AC198" s="12">
        <f t="shared" si="44"/>
        <v>23470</v>
      </c>
      <c r="AD198" s="12">
        <f t="shared" si="45"/>
        <v>42283</v>
      </c>
      <c r="AE198" s="12">
        <f t="shared" si="46"/>
        <v>0</v>
      </c>
      <c r="AF198" s="11">
        <f t="shared" si="47"/>
        <v>65753</v>
      </c>
      <c r="AG198" s="11">
        <f t="shared" si="48"/>
        <v>197259</v>
      </c>
      <c r="AH198" s="13" t="s">
        <v>587</v>
      </c>
      <c r="AI198" s="13" t="s">
        <v>60</v>
      </c>
      <c r="AJ198" s="13" t="s">
        <v>588</v>
      </c>
      <c r="AK198" s="13" t="s">
        <v>62</v>
      </c>
      <c r="AL198" s="13" t="s">
        <v>63</v>
      </c>
      <c r="AM198" s="22">
        <v>46022</v>
      </c>
      <c r="AN198" s="8" t="s">
        <v>63</v>
      </c>
      <c r="AO198" s="22">
        <v>46023</v>
      </c>
      <c r="AP198" s="22">
        <v>47118</v>
      </c>
      <c r="AQ198" s="16"/>
    </row>
    <row r="199" spans="1:43">
      <c r="A199" s="8">
        <v>44</v>
      </c>
      <c r="B199" s="8" t="s">
        <v>578</v>
      </c>
      <c r="C199" s="8" t="s">
        <v>579</v>
      </c>
      <c r="D199" s="8" t="s">
        <v>580</v>
      </c>
      <c r="E199" s="8" t="s">
        <v>578</v>
      </c>
      <c r="F199" s="8" t="s">
        <v>580</v>
      </c>
      <c r="G199" s="8" t="s">
        <v>745</v>
      </c>
      <c r="H199" s="8" t="s">
        <v>582</v>
      </c>
      <c r="I199" s="8" t="s">
        <v>746</v>
      </c>
      <c r="J199" s="8"/>
      <c r="K199" s="8"/>
      <c r="L199" s="8" t="s">
        <v>747</v>
      </c>
      <c r="M199" s="8" t="s">
        <v>585</v>
      </c>
      <c r="N199" s="8" t="s">
        <v>582</v>
      </c>
      <c r="O199" s="9" t="s">
        <v>748</v>
      </c>
      <c r="P199" s="8"/>
      <c r="Q199" s="15"/>
      <c r="R199" s="8" t="s">
        <v>65</v>
      </c>
      <c r="S199" s="8">
        <v>6</v>
      </c>
      <c r="T199" s="8">
        <v>36</v>
      </c>
      <c r="U199" s="21">
        <v>724</v>
      </c>
      <c r="V199" s="21">
        <v>882</v>
      </c>
      <c r="W199" s="10"/>
      <c r="X199" s="11">
        <f t="shared" si="40"/>
        <v>1606</v>
      </c>
      <c r="Y199" s="12">
        <f t="shared" si="41"/>
        <v>724</v>
      </c>
      <c r="Z199" s="12">
        <f t="shared" si="42"/>
        <v>882</v>
      </c>
      <c r="AA199" s="20"/>
      <c r="AB199" s="11">
        <f t="shared" si="43"/>
        <v>1606</v>
      </c>
      <c r="AC199" s="12">
        <f t="shared" si="44"/>
        <v>724</v>
      </c>
      <c r="AD199" s="12">
        <f t="shared" si="45"/>
        <v>882</v>
      </c>
      <c r="AE199" s="12">
        <f t="shared" si="46"/>
        <v>0</v>
      </c>
      <c r="AF199" s="11">
        <f t="shared" si="47"/>
        <v>1606</v>
      </c>
      <c r="AG199" s="11">
        <f t="shared" si="48"/>
        <v>4818</v>
      </c>
      <c r="AH199" s="13" t="s">
        <v>587</v>
      </c>
      <c r="AI199" s="13" t="s">
        <v>60</v>
      </c>
      <c r="AJ199" s="13" t="s">
        <v>588</v>
      </c>
      <c r="AK199" s="13" t="s">
        <v>62</v>
      </c>
      <c r="AL199" s="13" t="s">
        <v>63</v>
      </c>
      <c r="AM199" s="22">
        <v>46022</v>
      </c>
      <c r="AN199" s="8" t="s">
        <v>63</v>
      </c>
      <c r="AO199" s="22">
        <v>46023</v>
      </c>
      <c r="AP199" s="22">
        <v>47118</v>
      </c>
      <c r="AQ199" s="16"/>
    </row>
    <row r="200" spans="1:43">
      <c r="A200" s="8">
        <v>45</v>
      </c>
      <c r="B200" s="8" t="s">
        <v>578</v>
      </c>
      <c r="C200" s="8" t="s">
        <v>579</v>
      </c>
      <c r="D200" s="8" t="s">
        <v>580</v>
      </c>
      <c r="E200" s="8" t="s">
        <v>578</v>
      </c>
      <c r="F200" s="8" t="s">
        <v>580</v>
      </c>
      <c r="G200" s="8" t="s">
        <v>749</v>
      </c>
      <c r="H200" s="8" t="s">
        <v>582</v>
      </c>
      <c r="I200" s="8" t="s">
        <v>750</v>
      </c>
      <c r="J200" s="8"/>
      <c r="K200" s="8"/>
      <c r="L200" s="8" t="s">
        <v>751</v>
      </c>
      <c r="M200" s="8" t="s">
        <v>585</v>
      </c>
      <c r="N200" s="8" t="s">
        <v>582</v>
      </c>
      <c r="O200" s="9" t="s">
        <v>752</v>
      </c>
      <c r="P200" s="8"/>
      <c r="Q200" s="15"/>
      <c r="R200" s="8" t="s">
        <v>65</v>
      </c>
      <c r="S200" s="8">
        <v>7</v>
      </c>
      <c r="T200" s="8">
        <v>36</v>
      </c>
      <c r="U200" s="21">
        <v>20497</v>
      </c>
      <c r="V200" s="21">
        <v>24927</v>
      </c>
      <c r="W200" s="10"/>
      <c r="X200" s="11">
        <f t="shared" si="40"/>
        <v>45424</v>
      </c>
      <c r="Y200" s="12">
        <f t="shared" si="41"/>
        <v>20497</v>
      </c>
      <c r="Z200" s="12">
        <f t="shared" si="42"/>
        <v>24927</v>
      </c>
      <c r="AA200" s="20"/>
      <c r="AB200" s="11">
        <f t="shared" si="43"/>
        <v>45424</v>
      </c>
      <c r="AC200" s="12">
        <f t="shared" si="44"/>
        <v>20497</v>
      </c>
      <c r="AD200" s="12">
        <f t="shared" si="45"/>
        <v>24927</v>
      </c>
      <c r="AE200" s="12">
        <f t="shared" si="46"/>
        <v>0</v>
      </c>
      <c r="AF200" s="11">
        <f t="shared" si="47"/>
        <v>45424</v>
      </c>
      <c r="AG200" s="11">
        <f t="shared" si="48"/>
        <v>136272</v>
      </c>
      <c r="AH200" s="13" t="s">
        <v>587</v>
      </c>
      <c r="AI200" s="13" t="s">
        <v>60</v>
      </c>
      <c r="AJ200" s="13" t="s">
        <v>588</v>
      </c>
      <c r="AK200" s="13" t="s">
        <v>62</v>
      </c>
      <c r="AL200" s="13" t="s">
        <v>63</v>
      </c>
      <c r="AM200" s="22">
        <v>46022</v>
      </c>
      <c r="AN200" s="8" t="s">
        <v>63</v>
      </c>
      <c r="AO200" s="22">
        <v>46023</v>
      </c>
      <c r="AP200" s="22">
        <v>47118</v>
      </c>
      <c r="AQ200" s="16"/>
    </row>
    <row r="201" spans="1:43">
      <c r="A201" s="8">
        <v>46</v>
      </c>
      <c r="B201" s="8" t="s">
        <v>578</v>
      </c>
      <c r="C201" s="8" t="s">
        <v>579</v>
      </c>
      <c r="D201" s="8" t="s">
        <v>580</v>
      </c>
      <c r="E201" s="8" t="s">
        <v>578</v>
      </c>
      <c r="F201" s="8" t="s">
        <v>580</v>
      </c>
      <c r="G201" s="8" t="s">
        <v>753</v>
      </c>
      <c r="H201" s="8" t="s">
        <v>582</v>
      </c>
      <c r="I201" s="8" t="s">
        <v>754</v>
      </c>
      <c r="J201" s="8"/>
      <c r="K201" s="8"/>
      <c r="L201" s="8" t="s">
        <v>755</v>
      </c>
      <c r="M201" s="8" t="s">
        <v>585</v>
      </c>
      <c r="N201" s="8" t="s">
        <v>582</v>
      </c>
      <c r="O201" s="9" t="s">
        <v>756</v>
      </c>
      <c r="P201" s="8"/>
      <c r="Q201" s="15"/>
      <c r="R201" s="8" t="s">
        <v>65</v>
      </c>
      <c r="S201" s="8">
        <v>10</v>
      </c>
      <c r="T201" s="8">
        <v>36</v>
      </c>
      <c r="U201" s="21">
        <v>28677</v>
      </c>
      <c r="V201" s="21">
        <v>50554</v>
      </c>
      <c r="W201" s="10"/>
      <c r="X201" s="11">
        <f t="shared" si="40"/>
        <v>79231</v>
      </c>
      <c r="Y201" s="12">
        <f t="shared" si="41"/>
        <v>28677</v>
      </c>
      <c r="Z201" s="12">
        <f t="shared" si="42"/>
        <v>50554</v>
      </c>
      <c r="AA201" s="20"/>
      <c r="AB201" s="11">
        <f t="shared" si="43"/>
        <v>79231</v>
      </c>
      <c r="AC201" s="12">
        <f t="shared" si="44"/>
        <v>28677</v>
      </c>
      <c r="AD201" s="12">
        <f t="shared" si="45"/>
        <v>50554</v>
      </c>
      <c r="AE201" s="12">
        <f t="shared" si="46"/>
        <v>0</v>
      </c>
      <c r="AF201" s="11">
        <f t="shared" si="47"/>
        <v>79231</v>
      </c>
      <c r="AG201" s="11">
        <f t="shared" si="48"/>
        <v>237693</v>
      </c>
      <c r="AH201" s="13" t="s">
        <v>587</v>
      </c>
      <c r="AI201" s="13" t="s">
        <v>60</v>
      </c>
      <c r="AJ201" s="13" t="s">
        <v>588</v>
      </c>
      <c r="AK201" s="13" t="s">
        <v>62</v>
      </c>
      <c r="AL201" s="13" t="s">
        <v>63</v>
      </c>
      <c r="AM201" s="22">
        <v>46022</v>
      </c>
      <c r="AN201" s="8" t="s">
        <v>63</v>
      </c>
      <c r="AO201" s="22">
        <v>46023</v>
      </c>
      <c r="AP201" s="22">
        <v>47118</v>
      </c>
      <c r="AQ201" s="16"/>
    </row>
    <row r="202" spans="1:43">
      <c r="A202" s="8">
        <v>47</v>
      </c>
      <c r="B202" s="8" t="s">
        <v>578</v>
      </c>
      <c r="C202" s="8" t="s">
        <v>579</v>
      </c>
      <c r="D202" s="8" t="s">
        <v>580</v>
      </c>
      <c r="E202" s="8" t="s">
        <v>578</v>
      </c>
      <c r="F202" s="8" t="s">
        <v>580</v>
      </c>
      <c r="G202" s="8" t="s">
        <v>757</v>
      </c>
      <c r="H202" s="8" t="s">
        <v>582</v>
      </c>
      <c r="I202" s="8" t="s">
        <v>758</v>
      </c>
      <c r="J202" s="8" t="s">
        <v>759</v>
      </c>
      <c r="K202" s="8"/>
      <c r="L202" s="8" t="s">
        <v>760</v>
      </c>
      <c r="M202" s="8" t="s">
        <v>585</v>
      </c>
      <c r="N202" s="8" t="s">
        <v>582</v>
      </c>
      <c r="O202" s="9" t="s">
        <v>761</v>
      </c>
      <c r="P202" s="8"/>
      <c r="Q202" s="15"/>
      <c r="R202" s="8" t="s">
        <v>65</v>
      </c>
      <c r="S202" s="8">
        <v>7</v>
      </c>
      <c r="T202" s="8">
        <v>36</v>
      </c>
      <c r="U202" s="21">
        <v>22447</v>
      </c>
      <c r="V202" s="21">
        <v>37450</v>
      </c>
      <c r="W202" s="10"/>
      <c r="X202" s="11">
        <f t="shared" si="40"/>
        <v>59897</v>
      </c>
      <c r="Y202" s="12">
        <f t="shared" si="41"/>
        <v>22447</v>
      </c>
      <c r="Z202" s="12">
        <f t="shared" si="42"/>
        <v>37450</v>
      </c>
      <c r="AA202" s="20"/>
      <c r="AB202" s="11">
        <f t="shared" si="43"/>
        <v>59897</v>
      </c>
      <c r="AC202" s="12">
        <f t="shared" si="44"/>
        <v>22447</v>
      </c>
      <c r="AD202" s="12">
        <f t="shared" si="45"/>
        <v>37450</v>
      </c>
      <c r="AE202" s="12">
        <f t="shared" si="46"/>
        <v>0</v>
      </c>
      <c r="AF202" s="11">
        <f t="shared" si="47"/>
        <v>59897</v>
      </c>
      <c r="AG202" s="11">
        <f t="shared" si="48"/>
        <v>179691</v>
      </c>
      <c r="AH202" s="13" t="s">
        <v>587</v>
      </c>
      <c r="AI202" s="13" t="s">
        <v>60</v>
      </c>
      <c r="AJ202" s="13" t="s">
        <v>588</v>
      </c>
      <c r="AK202" s="13" t="s">
        <v>62</v>
      </c>
      <c r="AL202" s="13" t="s">
        <v>63</v>
      </c>
      <c r="AM202" s="22">
        <v>46022</v>
      </c>
      <c r="AN202" s="8" t="s">
        <v>63</v>
      </c>
      <c r="AO202" s="22">
        <v>46023</v>
      </c>
      <c r="AP202" s="22">
        <v>47118</v>
      </c>
      <c r="AQ202" s="16"/>
    </row>
    <row r="203" spans="1:43">
      <c r="A203" s="8">
        <v>48</v>
      </c>
      <c r="B203" s="8" t="s">
        <v>578</v>
      </c>
      <c r="C203" s="8" t="s">
        <v>579</v>
      </c>
      <c r="D203" s="8" t="s">
        <v>580</v>
      </c>
      <c r="E203" s="8" t="s">
        <v>578</v>
      </c>
      <c r="F203" s="8" t="s">
        <v>580</v>
      </c>
      <c r="G203" s="8" t="s">
        <v>762</v>
      </c>
      <c r="H203" s="8" t="s">
        <v>582</v>
      </c>
      <c r="I203" s="8" t="s">
        <v>763</v>
      </c>
      <c r="J203" s="8"/>
      <c r="K203" s="8"/>
      <c r="L203" s="8" t="s">
        <v>764</v>
      </c>
      <c r="M203" s="8" t="s">
        <v>585</v>
      </c>
      <c r="N203" s="8" t="s">
        <v>582</v>
      </c>
      <c r="O203" s="9" t="s">
        <v>765</v>
      </c>
      <c r="P203" s="8"/>
      <c r="Q203" s="15"/>
      <c r="R203" s="8" t="s">
        <v>65</v>
      </c>
      <c r="S203" s="8">
        <v>12</v>
      </c>
      <c r="T203" s="8">
        <v>36</v>
      </c>
      <c r="U203" s="21">
        <v>4292</v>
      </c>
      <c r="V203" s="21">
        <v>7255</v>
      </c>
      <c r="W203" s="10"/>
      <c r="X203" s="11">
        <f t="shared" si="40"/>
        <v>11547</v>
      </c>
      <c r="Y203" s="12">
        <f t="shared" si="41"/>
        <v>4292</v>
      </c>
      <c r="Z203" s="12">
        <f t="shared" si="42"/>
        <v>7255</v>
      </c>
      <c r="AA203" s="20"/>
      <c r="AB203" s="11">
        <f t="shared" si="43"/>
        <v>11547</v>
      </c>
      <c r="AC203" s="12">
        <f t="shared" si="44"/>
        <v>4292</v>
      </c>
      <c r="AD203" s="12">
        <f t="shared" si="45"/>
        <v>7255</v>
      </c>
      <c r="AE203" s="12">
        <f t="shared" si="46"/>
        <v>0</v>
      </c>
      <c r="AF203" s="11">
        <f t="shared" si="47"/>
        <v>11547</v>
      </c>
      <c r="AG203" s="11">
        <f t="shared" si="48"/>
        <v>34641</v>
      </c>
      <c r="AH203" s="13" t="s">
        <v>587</v>
      </c>
      <c r="AI203" s="13" t="s">
        <v>60</v>
      </c>
      <c r="AJ203" s="13" t="s">
        <v>588</v>
      </c>
      <c r="AK203" s="13" t="s">
        <v>62</v>
      </c>
      <c r="AL203" s="13" t="s">
        <v>63</v>
      </c>
      <c r="AM203" s="22">
        <v>46022</v>
      </c>
      <c r="AN203" s="8" t="s">
        <v>63</v>
      </c>
      <c r="AO203" s="22">
        <v>46023</v>
      </c>
      <c r="AP203" s="22">
        <v>47118</v>
      </c>
      <c r="AQ203" s="16"/>
    </row>
    <row r="204" spans="1:43">
      <c r="A204" s="8">
        <v>49</v>
      </c>
      <c r="B204" s="8" t="s">
        <v>578</v>
      </c>
      <c r="C204" s="8" t="s">
        <v>579</v>
      </c>
      <c r="D204" s="8" t="s">
        <v>580</v>
      </c>
      <c r="E204" s="8" t="s">
        <v>578</v>
      </c>
      <c r="F204" s="8" t="s">
        <v>580</v>
      </c>
      <c r="G204" s="8" t="s">
        <v>766</v>
      </c>
      <c r="H204" s="8" t="s">
        <v>582</v>
      </c>
      <c r="I204" s="8" t="s">
        <v>767</v>
      </c>
      <c r="J204" s="8"/>
      <c r="K204" s="8"/>
      <c r="L204" s="8" t="s">
        <v>768</v>
      </c>
      <c r="M204" s="8" t="s">
        <v>585</v>
      </c>
      <c r="N204" s="8" t="s">
        <v>582</v>
      </c>
      <c r="O204" s="9" t="s">
        <v>769</v>
      </c>
      <c r="P204" s="8"/>
      <c r="Q204" s="15"/>
      <c r="R204" s="8" t="s">
        <v>65</v>
      </c>
      <c r="S204" s="8">
        <v>13</v>
      </c>
      <c r="T204" s="8">
        <v>36</v>
      </c>
      <c r="U204" s="21">
        <v>6647</v>
      </c>
      <c r="V204" s="21">
        <v>11076</v>
      </c>
      <c r="W204" s="10"/>
      <c r="X204" s="11">
        <f t="shared" si="40"/>
        <v>17723</v>
      </c>
      <c r="Y204" s="12">
        <f t="shared" si="41"/>
        <v>6647</v>
      </c>
      <c r="Z204" s="12">
        <f t="shared" si="42"/>
        <v>11076</v>
      </c>
      <c r="AA204" s="20"/>
      <c r="AB204" s="11">
        <f t="shared" si="43"/>
        <v>17723</v>
      </c>
      <c r="AC204" s="12">
        <f t="shared" si="44"/>
        <v>6647</v>
      </c>
      <c r="AD204" s="12">
        <f t="shared" si="45"/>
        <v>11076</v>
      </c>
      <c r="AE204" s="12">
        <f t="shared" si="46"/>
        <v>0</v>
      </c>
      <c r="AF204" s="11">
        <f t="shared" si="47"/>
        <v>17723</v>
      </c>
      <c r="AG204" s="11">
        <f t="shared" si="48"/>
        <v>53169</v>
      </c>
      <c r="AH204" s="13" t="s">
        <v>587</v>
      </c>
      <c r="AI204" s="13" t="s">
        <v>60</v>
      </c>
      <c r="AJ204" s="13" t="s">
        <v>588</v>
      </c>
      <c r="AK204" s="13" t="s">
        <v>62</v>
      </c>
      <c r="AL204" s="13" t="s">
        <v>63</v>
      </c>
      <c r="AM204" s="22">
        <v>46022</v>
      </c>
      <c r="AN204" s="8" t="s">
        <v>63</v>
      </c>
      <c r="AO204" s="22">
        <v>46023</v>
      </c>
      <c r="AP204" s="22">
        <v>47118</v>
      </c>
      <c r="AQ204" s="16"/>
    </row>
    <row r="205" spans="1:43">
      <c r="A205" s="8">
        <v>50</v>
      </c>
      <c r="B205" s="8" t="s">
        <v>578</v>
      </c>
      <c r="C205" s="8" t="s">
        <v>579</v>
      </c>
      <c r="D205" s="8" t="s">
        <v>580</v>
      </c>
      <c r="E205" s="8" t="s">
        <v>578</v>
      </c>
      <c r="F205" s="8" t="s">
        <v>580</v>
      </c>
      <c r="G205" s="8" t="s">
        <v>770</v>
      </c>
      <c r="H205" s="8" t="s">
        <v>582</v>
      </c>
      <c r="I205" s="8" t="s">
        <v>771</v>
      </c>
      <c r="J205" s="8" t="s">
        <v>772</v>
      </c>
      <c r="K205" s="8"/>
      <c r="L205" s="8"/>
      <c r="M205" s="8" t="s">
        <v>585</v>
      </c>
      <c r="N205" s="8" t="s">
        <v>582</v>
      </c>
      <c r="O205" s="9" t="s">
        <v>773</v>
      </c>
      <c r="P205" s="8"/>
      <c r="Q205" s="15"/>
      <c r="R205" s="8" t="s">
        <v>65</v>
      </c>
      <c r="S205" s="8">
        <v>1</v>
      </c>
      <c r="T205" s="8">
        <v>36</v>
      </c>
      <c r="U205" s="21">
        <v>846</v>
      </c>
      <c r="V205" s="21">
        <v>1246</v>
      </c>
      <c r="W205" s="10"/>
      <c r="X205" s="11">
        <f t="shared" si="40"/>
        <v>2092</v>
      </c>
      <c r="Y205" s="12">
        <f t="shared" si="41"/>
        <v>846</v>
      </c>
      <c r="Z205" s="12">
        <f t="shared" si="42"/>
        <v>1246</v>
      </c>
      <c r="AA205" s="20"/>
      <c r="AB205" s="11">
        <f t="shared" si="43"/>
        <v>2092</v>
      </c>
      <c r="AC205" s="12">
        <f t="shared" si="44"/>
        <v>846</v>
      </c>
      <c r="AD205" s="12">
        <f t="shared" si="45"/>
        <v>1246</v>
      </c>
      <c r="AE205" s="12">
        <f t="shared" si="46"/>
        <v>0</v>
      </c>
      <c r="AF205" s="11">
        <f t="shared" si="47"/>
        <v>2092</v>
      </c>
      <c r="AG205" s="11">
        <f t="shared" si="48"/>
        <v>6276</v>
      </c>
      <c r="AH205" s="13" t="s">
        <v>587</v>
      </c>
      <c r="AI205" s="13" t="s">
        <v>60</v>
      </c>
      <c r="AJ205" s="13" t="s">
        <v>588</v>
      </c>
      <c r="AK205" s="13" t="s">
        <v>62</v>
      </c>
      <c r="AL205" s="13" t="s">
        <v>63</v>
      </c>
      <c r="AM205" s="22">
        <v>46022</v>
      </c>
      <c r="AN205" s="8" t="s">
        <v>63</v>
      </c>
      <c r="AO205" s="22">
        <v>46023</v>
      </c>
      <c r="AP205" s="22">
        <v>47118</v>
      </c>
      <c r="AQ205" s="16"/>
    </row>
    <row r="206" spans="1:43">
      <c r="A206" s="8">
        <v>51</v>
      </c>
      <c r="B206" s="8" t="s">
        <v>578</v>
      </c>
      <c r="C206" s="8" t="s">
        <v>579</v>
      </c>
      <c r="D206" s="8" t="s">
        <v>580</v>
      </c>
      <c r="E206" s="8" t="s">
        <v>578</v>
      </c>
      <c r="F206" s="8" t="s">
        <v>580</v>
      </c>
      <c r="G206" s="8" t="s">
        <v>774</v>
      </c>
      <c r="H206" s="8" t="s">
        <v>582</v>
      </c>
      <c r="I206" s="8" t="s">
        <v>601</v>
      </c>
      <c r="J206" s="8" t="s">
        <v>759</v>
      </c>
      <c r="K206" s="8"/>
      <c r="L206" s="8" t="s">
        <v>775</v>
      </c>
      <c r="M206" s="8" t="s">
        <v>585</v>
      </c>
      <c r="N206" s="8" t="s">
        <v>582</v>
      </c>
      <c r="O206" s="9" t="s">
        <v>776</v>
      </c>
      <c r="P206" s="8"/>
      <c r="Q206" s="15"/>
      <c r="R206" s="8" t="s">
        <v>65</v>
      </c>
      <c r="S206" s="8">
        <v>7</v>
      </c>
      <c r="T206" s="8">
        <v>36</v>
      </c>
      <c r="U206" s="21">
        <v>3968</v>
      </c>
      <c r="V206" s="21">
        <v>6476</v>
      </c>
      <c r="W206" s="10"/>
      <c r="X206" s="11">
        <f t="shared" si="40"/>
        <v>10444</v>
      </c>
      <c r="Y206" s="12">
        <f t="shared" si="41"/>
        <v>3968</v>
      </c>
      <c r="Z206" s="12">
        <f t="shared" si="42"/>
        <v>6476</v>
      </c>
      <c r="AA206" s="20"/>
      <c r="AB206" s="11">
        <f t="shared" si="43"/>
        <v>10444</v>
      </c>
      <c r="AC206" s="12">
        <f t="shared" si="44"/>
        <v>3968</v>
      </c>
      <c r="AD206" s="12">
        <f t="shared" si="45"/>
        <v>6476</v>
      </c>
      <c r="AE206" s="12">
        <f t="shared" si="46"/>
        <v>0</v>
      </c>
      <c r="AF206" s="11">
        <f t="shared" si="47"/>
        <v>10444</v>
      </c>
      <c r="AG206" s="11">
        <f t="shared" si="48"/>
        <v>31332</v>
      </c>
      <c r="AH206" s="13" t="s">
        <v>587</v>
      </c>
      <c r="AI206" s="13" t="s">
        <v>60</v>
      </c>
      <c r="AJ206" s="13" t="s">
        <v>588</v>
      </c>
      <c r="AK206" s="13" t="s">
        <v>62</v>
      </c>
      <c r="AL206" s="13" t="s">
        <v>63</v>
      </c>
      <c r="AM206" s="22">
        <v>46022</v>
      </c>
      <c r="AN206" s="8" t="s">
        <v>63</v>
      </c>
      <c r="AO206" s="22">
        <v>46023</v>
      </c>
      <c r="AP206" s="22">
        <v>47118</v>
      </c>
      <c r="AQ206" s="16"/>
    </row>
    <row r="207" spans="1:43">
      <c r="A207" s="8">
        <v>52</v>
      </c>
      <c r="B207" s="8" t="s">
        <v>578</v>
      </c>
      <c r="C207" s="8" t="s">
        <v>579</v>
      </c>
      <c r="D207" s="8" t="s">
        <v>580</v>
      </c>
      <c r="E207" s="8" t="s">
        <v>578</v>
      </c>
      <c r="F207" s="8" t="s">
        <v>580</v>
      </c>
      <c r="G207" s="8" t="s">
        <v>777</v>
      </c>
      <c r="H207" s="8" t="s">
        <v>582</v>
      </c>
      <c r="I207" s="8" t="s">
        <v>778</v>
      </c>
      <c r="J207" s="8"/>
      <c r="K207" s="8"/>
      <c r="L207" s="8"/>
      <c r="M207" s="8" t="s">
        <v>585</v>
      </c>
      <c r="N207" s="8" t="s">
        <v>582</v>
      </c>
      <c r="O207" s="9" t="s">
        <v>779</v>
      </c>
      <c r="P207" s="8"/>
      <c r="Q207" s="15"/>
      <c r="R207" s="8" t="s">
        <v>65</v>
      </c>
      <c r="S207" s="8">
        <v>2</v>
      </c>
      <c r="T207" s="8">
        <v>36</v>
      </c>
      <c r="U207" s="21">
        <v>88</v>
      </c>
      <c r="V207" s="21">
        <v>158</v>
      </c>
      <c r="W207" s="10"/>
      <c r="X207" s="11">
        <f t="shared" si="40"/>
        <v>246</v>
      </c>
      <c r="Y207" s="12">
        <f t="shared" si="41"/>
        <v>88</v>
      </c>
      <c r="Z207" s="12">
        <f t="shared" si="42"/>
        <v>158</v>
      </c>
      <c r="AA207" s="20"/>
      <c r="AB207" s="11">
        <f t="shared" si="43"/>
        <v>246</v>
      </c>
      <c r="AC207" s="12">
        <f t="shared" si="44"/>
        <v>88</v>
      </c>
      <c r="AD207" s="12">
        <f t="shared" si="45"/>
        <v>158</v>
      </c>
      <c r="AE207" s="12">
        <f t="shared" si="46"/>
        <v>0</v>
      </c>
      <c r="AF207" s="11">
        <f t="shared" si="47"/>
        <v>246</v>
      </c>
      <c r="AG207" s="11">
        <f t="shared" si="48"/>
        <v>738</v>
      </c>
      <c r="AH207" s="13" t="s">
        <v>587</v>
      </c>
      <c r="AI207" s="13" t="s">
        <v>60</v>
      </c>
      <c r="AJ207" s="13" t="s">
        <v>588</v>
      </c>
      <c r="AK207" s="13" t="s">
        <v>62</v>
      </c>
      <c r="AL207" s="13" t="s">
        <v>63</v>
      </c>
      <c r="AM207" s="22">
        <v>46022</v>
      </c>
      <c r="AN207" s="8" t="s">
        <v>63</v>
      </c>
      <c r="AO207" s="22">
        <v>46023</v>
      </c>
      <c r="AP207" s="22">
        <v>47118</v>
      </c>
      <c r="AQ207" s="16"/>
    </row>
    <row r="208" spans="1:43">
      <c r="A208" s="8">
        <v>53</v>
      </c>
      <c r="B208" s="8" t="s">
        <v>578</v>
      </c>
      <c r="C208" s="8" t="s">
        <v>579</v>
      </c>
      <c r="D208" s="8" t="s">
        <v>580</v>
      </c>
      <c r="E208" s="8" t="s">
        <v>578</v>
      </c>
      <c r="F208" s="8" t="s">
        <v>580</v>
      </c>
      <c r="G208" s="8" t="s">
        <v>780</v>
      </c>
      <c r="H208" s="8" t="s">
        <v>582</v>
      </c>
      <c r="I208" s="8" t="s">
        <v>734</v>
      </c>
      <c r="J208" s="8" t="s">
        <v>781</v>
      </c>
      <c r="K208" s="8"/>
      <c r="L208" s="8"/>
      <c r="M208" s="8" t="s">
        <v>585</v>
      </c>
      <c r="N208" s="8" t="s">
        <v>582</v>
      </c>
      <c r="O208" s="9" t="s">
        <v>782</v>
      </c>
      <c r="P208" s="8"/>
      <c r="Q208" s="15"/>
      <c r="R208" s="8" t="s">
        <v>65</v>
      </c>
      <c r="S208" s="8">
        <v>17</v>
      </c>
      <c r="T208" s="8">
        <v>36</v>
      </c>
      <c r="U208" s="21">
        <v>9515</v>
      </c>
      <c r="V208" s="21">
        <v>15870</v>
      </c>
      <c r="W208" s="10"/>
      <c r="X208" s="11">
        <f t="shared" si="40"/>
        <v>25385</v>
      </c>
      <c r="Y208" s="12">
        <f t="shared" si="41"/>
        <v>9515</v>
      </c>
      <c r="Z208" s="12">
        <f t="shared" si="42"/>
        <v>15870</v>
      </c>
      <c r="AA208" s="20"/>
      <c r="AB208" s="11">
        <f t="shared" si="43"/>
        <v>25385</v>
      </c>
      <c r="AC208" s="12">
        <f t="shared" si="44"/>
        <v>9515</v>
      </c>
      <c r="AD208" s="12">
        <f t="shared" si="45"/>
        <v>15870</v>
      </c>
      <c r="AE208" s="12">
        <f t="shared" si="46"/>
        <v>0</v>
      </c>
      <c r="AF208" s="11">
        <f t="shared" si="47"/>
        <v>25385</v>
      </c>
      <c r="AG208" s="11">
        <f t="shared" si="48"/>
        <v>76155</v>
      </c>
      <c r="AH208" s="13" t="s">
        <v>587</v>
      </c>
      <c r="AI208" s="13" t="s">
        <v>60</v>
      </c>
      <c r="AJ208" s="13" t="s">
        <v>588</v>
      </c>
      <c r="AK208" s="13" t="s">
        <v>62</v>
      </c>
      <c r="AL208" s="13" t="s">
        <v>63</v>
      </c>
      <c r="AM208" s="22">
        <v>46022</v>
      </c>
      <c r="AN208" s="8" t="s">
        <v>63</v>
      </c>
      <c r="AO208" s="22">
        <v>46023</v>
      </c>
      <c r="AP208" s="22">
        <v>47118</v>
      </c>
      <c r="AQ208" s="16"/>
    </row>
    <row r="209" spans="1:43">
      <c r="A209" s="8">
        <v>54</v>
      </c>
      <c r="B209" s="8" t="s">
        <v>578</v>
      </c>
      <c r="C209" s="8" t="s">
        <v>579</v>
      </c>
      <c r="D209" s="8" t="s">
        <v>580</v>
      </c>
      <c r="E209" s="8" t="s">
        <v>578</v>
      </c>
      <c r="F209" s="8" t="s">
        <v>580</v>
      </c>
      <c r="G209" s="8" t="s">
        <v>783</v>
      </c>
      <c r="H209" s="8" t="s">
        <v>582</v>
      </c>
      <c r="I209" s="8" t="s">
        <v>784</v>
      </c>
      <c r="J209" s="8"/>
      <c r="K209" s="8"/>
      <c r="L209" s="8"/>
      <c r="M209" s="8" t="s">
        <v>585</v>
      </c>
      <c r="N209" s="8" t="s">
        <v>582</v>
      </c>
      <c r="O209" s="9" t="s">
        <v>785</v>
      </c>
      <c r="P209" s="8"/>
      <c r="Q209" s="15"/>
      <c r="R209" s="8" t="s">
        <v>65</v>
      </c>
      <c r="S209" s="8">
        <v>16</v>
      </c>
      <c r="T209" s="8">
        <v>36</v>
      </c>
      <c r="U209" s="21">
        <v>5434</v>
      </c>
      <c r="V209" s="21">
        <v>9625</v>
      </c>
      <c r="W209" s="10"/>
      <c r="X209" s="11">
        <f t="shared" si="40"/>
        <v>15059</v>
      </c>
      <c r="Y209" s="12">
        <f t="shared" si="41"/>
        <v>5434</v>
      </c>
      <c r="Z209" s="12">
        <f t="shared" si="42"/>
        <v>9625</v>
      </c>
      <c r="AA209" s="20"/>
      <c r="AB209" s="11">
        <f t="shared" si="43"/>
        <v>15059</v>
      </c>
      <c r="AC209" s="12">
        <f t="shared" si="44"/>
        <v>5434</v>
      </c>
      <c r="AD209" s="12">
        <f t="shared" si="45"/>
        <v>9625</v>
      </c>
      <c r="AE209" s="12">
        <f t="shared" si="46"/>
        <v>0</v>
      </c>
      <c r="AF209" s="11">
        <f t="shared" si="47"/>
        <v>15059</v>
      </c>
      <c r="AG209" s="11">
        <f t="shared" si="48"/>
        <v>45177</v>
      </c>
      <c r="AH209" s="13" t="s">
        <v>587</v>
      </c>
      <c r="AI209" s="13" t="s">
        <v>60</v>
      </c>
      <c r="AJ209" s="13" t="s">
        <v>588</v>
      </c>
      <c r="AK209" s="13" t="s">
        <v>62</v>
      </c>
      <c r="AL209" s="13" t="s">
        <v>63</v>
      </c>
      <c r="AM209" s="22">
        <v>46022</v>
      </c>
      <c r="AN209" s="8" t="s">
        <v>63</v>
      </c>
      <c r="AO209" s="22">
        <v>46023</v>
      </c>
      <c r="AP209" s="22">
        <v>47118</v>
      </c>
      <c r="AQ209" s="16"/>
    </row>
    <row r="210" spans="1:43">
      <c r="A210" s="8">
        <v>55</v>
      </c>
      <c r="B210" s="8" t="s">
        <v>578</v>
      </c>
      <c r="C210" s="8" t="s">
        <v>579</v>
      </c>
      <c r="D210" s="8" t="s">
        <v>580</v>
      </c>
      <c r="E210" s="8" t="s">
        <v>578</v>
      </c>
      <c r="F210" s="8" t="s">
        <v>580</v>
      </c>
      <c r="G210" s="8" t="s">
        <v>786</v>
      </c>
      <c r="H210" s="8" t="s">
        <v>582</v>
      </c>
      <c r="I210" s="8" t="s">
        <v>787</v>
      </c>
      <c r="J210" s="8"/>
      <c r="K210" s="8"/>
      <c r="L210" s="8" t="s">
        <v>788</v>
      </c>
      <c r="M210" s="8" t="s">
        <v>585</v>
      </c>
      <c r="N210" s="8" t="s">
        <v>582</v>
      </c>
      <c r="O210" s="9" t="s">
        <v>789</v>
      </c>
      <c r="P210" s="8"/>
      <c r="Q210" s="15"/>
      <c r="R210" s="8" t="s">
        <v>65</v>
      </c>
      <c r="S210" s="8">
        <v>8.5</v>
      </c>
      <c r="T210" s="8">
        <v>36</v>
      </c>
      <c r="U210" s="21">
        <v>11987</v>
      </c>
      <c r="V210" s="21">
        <v>15111</v>
      </c>
      <c r="W210" s="10"/>
      <c r="X210" s="11">
        <f t="shared" si="40"/>
        <v>27098</v>
      </c>
      <c r="Y210" s="12">
        <f t="shared" si="41"/>
        <v>11987</v>
      </c>
      <c r="Z210" s="12">
        <f t="shared" si="42"/>
        <v>15111</v>
      </c>
      <c r="AA210" s="20"/>
      <c r="AB210" s="11">
        <f t="shared" si="43"/>
        <v>27098</v>
      </c>
      <c r="AC210" s="12">
        <f t="shared" si="44"/>
        <v>11987</v>
      </c>
      <c r="AD210" s="12">
        <f t="shared" si="45"/>
        <v>15111</v>
      </c>
      <c r="AE210" s="12">
        <f t="shared" si="46"/>
        <v>0</v>
      </c>
      <c r="AF210" s="11">
        <f t="shared" si="47"/>
        <v>27098</v>
      </c>
      <c r="AG210" s="11">
        <f t="shared" si="48"/>
        <v>81294</v>
      </c>
      <c r="AH210" s="13" t="s">
        <v>587</v>
      </c>
      <c r="AI210" s="13" t="s">
        <v>60</v>
      </c>
      <c r="AJ210" s="13" t="s">
        <v>588</v>
      </c>
      <c r="AK210" s="13" t="s">
        <v>62</v>
      </c>
      <c r="AL210" s="13" t="s">
        <v>63</v>
      </c>
      <c r="AM210" s="22">
        <v>46022</v>
      </c>
      <c r="AN210" s="8" t="s">
        <v>63</v>
      </c>
      <c r="AO210" s="22">
        <v>46023</v>
      </c>
      <c r="AP210" s="22">
        <v>47118</v>
      </c>
      <c r="AQ210" s="16"/>
    </row>
    <row r="211" spans="1:43">
      <c r="A211" s="8">
        <v>56</v>
      </c>
      <c r="B211" s="8" t="s">
        <v>578</v>
      </c>
      <c r="C211" s="8" t="s">
        <v>579</v>
      </c>
      <c r="D211" s="8" t="s">
        <v>580</v>
      </c>
      <c r="E211" s="8" t="s">
        <v>578</v>
      </c>
      <c r="F211" s="8" t="s">
        <v>580</v>
      </c>
      <c r="G211" s="8" t="s">
        <v>790</v>
      </c>
      <c r="H211" s="8" t="s">
        <v>582</v>
      </c>
      <c r="I211" s="8" t="s">
        <v>791</v>
      </c>
      <c r="J211" s="8"/>
      <c r="K211" s="8"/>
      <c r="L211" s="8" t="s">
        <v>792</v>
      </c>
      <c r="M211" s="8" t="s">
        <v>585</v>
      </c>
      <c r="N211" s="8" t="s">
        <v>582</v>
      </c>
      <c r="O211" s="9" t="s">
        <v>793</v>
      </c>
      <c r="P211" s="8"/>
      <c r="Q211" s="15"/>
      <c r="R211" s="8" t="s">
        <v>65</v>
      </c>
      <c r="S211" s="8">
        <v>3</v>
      </c>
      <c r="T211" s="8">
        <v>36</v>
      </c>
      <c r="U211" s="21">
        <v>200</v>
      </c>
      <c r="V211" s="21">
        <v>300</v>
      </c>
      <c r="W211" s="10"/>
      <c r="X211" s="11">
        <f t="shared" si="40"/>
        <v>500</v>
      </c>
      <c r="Y211" s="12">
        <f t="shared" si="41"/>
        <v>200</v>
      </c>
      <c r="Z211" s="12">
        <f t="shared" si="42"/>
        <v>300</v>
      </c>
      <c r="AA211" s="20"/>
      <c r="AB211" s="11">
        <f t="shared" si="43"/>
        <v>500</v>
      </c>
      <c r="AC211" s="12">
        <f t="shared" si="44"/>
        <v>200</v>
      </c>
      <c r="AD211" s="12">
        <f t="shared" si="45"/>
        <v>300</v>
      </c>
      <c r="AE211" s="12">
        <f t="shared" si="46"/>
        <v>0</v>
      </c>
      <c r="AF211" s="11">
        <f t="shared" si="47"/>
        <v>500</v>
      </c>
      <c r="AG211" s="11">
        <f t="shared" si="48"/>
        <v>1500</v>
      </c>
      <c r="AH211" s="13" t="s">
        <v>587</v>
      </c>
      <c r="AI211" s="13" t="s">
        <v>60</v>
      </c>
      <c r="AJ211" s="13" t="s">
        <v>588</v>
      </c>
      <c r="AK211" s="13" t="s">
        <v>62</v>
      </c>
      <c r="AL211" s="13" t="s">
        <v>63</v>
      </c>
      <c r="AM211" s="22">
        <v>46022</v>
      </c>
      <c r="AN211" s="8" t="s">
        <v>63</v>
      </c>
      <c r="AO211" s="22">
        <v>46023</v>
      </c>
      <c r="AP211" s="22">
        <v>47118</v>
      </c>
      <c r="AQ211" s="16"/>
    </row>
    <row r="212" spans="1:43">
      <c r="A212" s="8">
        <v>57</v>
      </c>
      <c r="B212" s="8" t="s">
        <v>578</v>
      </c>
      <c r="C212" s="8" t="s">
        <v>579</v>
      </c>
      <c r="D212" s="8" t="s">
        <v>580</v>
      </c>
      <c r="E212" s="8" t="s">
        <v>578</v>
      </c>
      <c r="F212" s="8" t="s">
        <v>580</v>
      </c>
      <c r="G212" s="8" t="s">
        <v>794</v>
      </c>
      <c r="H212" s="8" t="s">
        <v>582</v>
      </c>
      <c r="I212" s="8" t="s">
        <v>795</v>
      </c>
      <c r="J212" s="8" t="s">
        <v>66</v>
      </c>
      <c r="K212" s="8" t="s">
        <v>796</v>
      </c>
      <c r="L212" s="8"/>
      <c r="M212" s="8" t="s">
        <v>585</v>
      </c>
      <c r="N212" s="8" t="s">
        <v>582</v>
      </c>
      <c r="O212" s="9" t="s">
        <v>797</v>
      </c>
      <c r="P212" s="8"/>
      <c r="Q212" s="15"/>
      <c r="R212" s="8" t="s">
        <v>65</v>
      </c>
      <c r="S212" s="8" t="s">
        <v>125</v>
      </c>
      <c r="T212" s="8">
        <v>36</v>
      </c>
      <c r="U212" s="21">
        <v>15057</v>
      </c>
      <c r="V212" s="21">
        <v>25160</v>
      </c>
      <c r="W212" s="10"/>
      <c r="X212" s="11">
        <f t="shared" si="40"/>
        <v>40217</v>
      </c>
      <c r="Y212" s="12">
        <f t="shared" si="41"/>
        <v>15057</v>
      </c>
      <c r="Z212" s="12">
        <f t="shared" si="42"/>
        <v>25160</v>
      </c>
      <c r="AA212" s="20"/>
      <c r="AB212" s="11">
        <f t="shared" si="43"/>
        <v>40217</v>
      </c>
      <c r="AC212" s="12">
        <f t="shared" si="44"/>
        <v>15057</v>
      </c>
      <c r="AD212" s="12">
        <f t="shared" si="45"/>
        <v>25160</v>
      </c>
      <c r="AE212" s="12">
        <f t="shared" si="46"/>
        <v>0</v>
      </c>
      <c r="AF212" s="11">
        <f t="shared" si="47"/>
        <v>40217</v>
      </c>
      <c r="AG212" s="11">
        <f t="shared" si="48"/>
        <v>120651</v>
      </c>
      <c r="AH212" s="13" t="s">
        <v>587</v>
      </c>
      <c r="AI212" s="13" t="s">
        <v>60</v>
      </c>
      <c r="AJ212" s="13" t="s">
        <v>588</v>
      </c>
      <c r="AK212" s="13" t="s">
        <v>62</v>
      </c>
      <c r="AL212" s="13" t="s">
        <v>63</v>
      </c>
      <c r="AM212" s="22">
        <v>46022</v>
      </c>
      <c r="AN212" s="8" t="s">
        <v>63</v>
      </c>
      <c r="AO212" s="22">
        <v>46023</v>
      </c>
      <c r="AP212" s="22">
        <v>47118</v>
      </c>
      <c r="AQ212" s="16"/>
    </row>
    <row r="213" spans="1:43">
      <c r="A213" s="8">
        <v>58</v>
      </c>
      <c r="B213" s="8" t="s">
        <v>578</v>
      </c>
      <c r="C213" s="8" t="s">
        <v>579</v>
      </c>
      <c r="D213" s="8" t="s">
        <v>580</v>
      </c>
      <c r="E213" s="8" t="s">
        <v>578</v>
      </c>
      <c r="F213" s="8" t="s">
        <v>580</v>
      </c>
      <c r="G213" s="8" t="s">
        <v>798</v>
      </c>
      <c r="H213" s="8" t="s">
        <v>582</v>
      </c>
      <c r="I213" s="8" t="s">
        <v>612</v>
      </c>
      <c r="J213" s="8"/>
      <c r="K213" s="8"/>
      <c r="L213" s="8" t="s">
        <v>799</v>
      </c>
      <c r="M213" s="8" t="s">
        <v>585</v>
      </c>
      <c r="N213" s="8" t="s">
        <v>582</v>
      </c>
      <c r="O213" s="9" t="s">
        <v>800</v>
      </c>
      <c r="P213" s="8"/>
      <c r="Q213" s="15"/>
      <c r="R213" s="8" t="s">
        <v>65</v>
      </c>
      <c r="S213" s="8">
        <v>7</v>
      </c>
      <c r="T213" s="8">
        <v>36</v>
      </c>
      <c r="U213" s="21">
        <v>14432</v>
      </c>
      <c r="V213" s="21">
        <v>20431</v>
      </c>
      <c r="W213" s="10"/>
      <c r="X213" s="11">
        <f t="shared" si="40"/>
        <v>34863</v>
      </c>
      <c r="Y213" s="12">
        <f t="shared" si="41"/>
        <v>14432</v>
      </c>
      <c r="Z213" s="12">
        <f t="shared" si="42"/>
        <v>20431</v>
      </c>
      <c r="AA213" s="20"/>
      <c r="AB213" s="11">
        <f t="shared" si="43"/>
        <v>34863</v>
      </c>
      <c r="AC213" s="12">
        <f t="shared" si="44"/>
        <v>14432</v>
      </c>
      <c r="AD213" s="12">
        <f t="shared" si="45"/>
        <v>20431</v>
      </c>
      <c r="AE213" s="12">
        <f t="shared" si="46"/>
        <v>0</v>
      </c>
      <c r="AF213" s="11">
        <f t="shared" si="47"/>
        <v>34863</v>
      </c>
      <c r="AG213" s="11">
        <f t="shared" si="48"/>
        <v>104589</v>
      </c>
      <c r="AH213" s="13" t="s">
        <v>587</v>
      </c>
      <c r="AI213" s="13" t="s">
        <v>60</v>
      </c>
      <c r="AJ213" s="13" t="s">
        <v>588</v>
      </c>
      <c r="AK213" s="13" t="s">
        <v>62</v>
      </c>
      <c r="AL213" s="13" t="s">
        <v>63</v>
      </c>
      <c r="AM213" s="22">
        <v>46022</v>
      </c>
      <c r="AN213" s="8" t="s">
        <v>63</v>
      </c>
      <c r="AO213" s="22">
        <v>46023</v>
      </c>
      <c r="AP213" s="22">
        <v>47118</v>
      </c>
      <c r="AQ213" s="16"/>
    </row>
    <row r="214" spans="1:43">
      <c r="A214" s="8">
        <v>59</v>
      </c>
      <c r="B214" s="8" t="s">
        <v>578</v>
      </c>
      <c r="C214" s="8" t="s">
        <v>579</v>
      </c>
      <c r="D214" s="8" t="s">
        <v>580</v>
      </c>
      <c r="E214" s="8" t="s">
        <v>578</v>
      </c>
      <c r="F214" s="8" t="s">
        <v>580</v>
      </c>
      <c r="G214" s="8" t="s">
        <v>801</v>
      </c>
      <c r="H214" s="8" t="s">
        <v>582</v>
      </c>
      <c r="I214" s="8" t="s">
        <v>802</v>
      </c>
      <c r="J214" s="8"/>
      <c r="K214" s="8"/>
      <c r="L214" s="8"/>
      <c r="M214" s="8" t="s">
        <v>585</v>
      </c>
      <c r="N214" s="8" t="s">
        <v>582</v>
      </c>
      <c r="O214" s="9" t="s">
        <v>803</v>
      </c>
      <c r="P214" s="8"/>
      <c r="Q214" s="15"/>
      <c r="R214" s="8" t="s">
        <v>65</v>
      </c>
      <c r="S214" s="8">
        <v>14</v>
      </c>
      <c r="T214" s="8">
        <v>36</v>
      </c>
      <c r="U214" s="21">
        <v>5857</v>
      </c>
      <c r="V214" s="21">
        <v>7761</v>
      </c>
      <c r="W214" s="10"/>
      <c r="X214" s="11">
        <f t="shared" si="40"/>
        <v>13618</v>
      </c>
      <c r="Y214" s="12">
        <f t="shared" si="41"/>
        <v>5857</v>
      </c>
      <c r="Z214" s="12">
        <f t="shared" si="42"/>
        <v>7761</v>
      </c>
      <c r="AA214" s="20"/>
      <c r="AB214" s="11">
        <f t="shared" si="43"/>
        <v>13618</v>
      </c>
      <c r="AC214" s="12">
        <f t="shared" si="44"/>
        <v>5857</v>
      </c>
      <c r="AD214" s="12">
        <f t="shared" si="45"/>
        <v>7761</v>
      </c>
      <c r="AE214" s="12">
        <f t="shared" si="46"/>
        <v>0</v>
      </c>
      <c r="AF214" s="11">
        <f t="shared" si="47"/>
        <v>13618</v>
      </c>
      <c r="AG214" s="11">
        <f t="shared" si="48"/>
        <v>40854</v>
      </c>
      <c r="AH214" s="13" t="s">
        <v>587</v>
      </c>
      <c r="AI214" s="13" t="s">
        <v>60</v>
      </c>
      <c r="AJ214" s="13" t="s">
        <v>588</v>
      </c>
      <c r="AK214" s="13" t="s">
        <v>62</v>
      </c>
      <c r="AL214" s="13" t="s">
        <v>63</v>
      </c>
      <c r="AM214" s="22">
        <v>46022</v>
      </c>
      <c r="AN214" s="8" t="s">
        <v>63</v>
      </c>
      <c r="AO214" s="22">
        <v>46023</v>
      </c>
      <c r="AP214" s="22">
        <v>47118</v>
      </c>
      <c r="AQ214" s="16"/>
    </row>
    <row r="215" spans="1:43">
      <c r="A215" s="8">
        <v>60</v>
      </c>
      <c r="B215" s="8" t="s">
        <v>578</v>
      </c>
      <c r="C215" s="8" t="s">
        <v>579</v>
      </c>
      <c r="D215" s="8" t="s">
        <v>580</v>
      </c>
      <c r="E215" s="8" t="s">
        <v>578</v>
      </c>
      <c r="F215" s="8" t="s">
        <v>580</v>
      </c>
      <c r="G215" s="8" t="s">
        <v>804</v>
      </c>
      <c r="H215" s="8" t="s">
        <v>582</v>
      </c>
      <c r="I215" s="8" t="s">
        <v>805</v>
      </c>
      <c r="J215" s="8"/>
      <c r="K215" s="8"/>
      <c r="L215" s="8"/>
      <c r="M215" s="8" t="s">
        <v>585</v>
      </c>
      <c r="N215" s="8" t="s">
        <v>582</v>
      </c>
      <c r="O215" s="9" t="s">
        <v>806</v>
      </c>
      <c r="P215" s="8"/>
      <c r="Q215" s="15"/>
      <c r="R215" s="8" t="s">
        <v>65</v>
      </c>
      <c r="S215" s="8">
        <v>4</v>
      </c>
      <c r="T215" s="8">
        <v>36</v>
      </c>
      <c r="U215" s="21">
        <v>11345</v>
      </c>
      <c r="V215" s="21">
        <v>18986</v>
      </c>
      <c r="W215" s="10"/>
      <c r="X215" s="11">
        <f t="shared" si="40"/>
        <v>30331</v>
      </c>
      <c r="Y215" s="12">
        <f t="shared" si="41"/>
        <v>11345</v>
      </c>
      <c r="Z215" s="12">
        <f t="shared" si="42"/>
        <v>18986</v>
      </c>
      <c r="AA215" s="20"/>
      <c r="AB215" s="11">
        <f t="shared" si="43"/>
        <v>30331</v>
      </c>
      <c r="AC215" s="12">
        <f t="shared" si="44"/>
        <v>11345</v>
      </c>
      <c r="AD215" s="12">
        <f t="shared" si="45"/>
        <v>18986</v>
      </c>
      <c r="AE215" s="12">
        <f t="shared" si="46"/>
        <v>0</v>
      </c>
      <c r="AF215" s="11">
        <f t="shared" si="47"/>
        <v>30331</v>
      </c>
      <c r="AG215" s="11">
        <f t="shared" si="48"/>
        <v>90993</v>
      </c>
      <c r="AH215" s="13" t="s">
        <v>587</v>
      </c>
      <c r="AI215" s="13" t="s">
        <v>60</v>
      </c>
      <c r="AJ215" s="13" t="s">
        <v>588</v>
      </c>
      <c r="AK215" s="13" t="s">
        <v>62</v>
      </c>
      <c r="AL215" s="13" t="s">
        <v>63</v>
      </c>
      <c r="AM215" s="22">
        <v>46022</v>
      </c>
      <c r="AN215" s="8" t="s">
        <v>63</v>
      </c>
      <c r="AO215" s="22">
        <v>46023</v>
      </c>
      <c r="AP215" s="22">
        <v>47118</v>
      </c>
      <c r="AQ215" s="16"/>
    </row>
    <row r="216" spans="1:43">
      <c r="A216" s="8">
        <v>61</v>
      </c>
      <c r="B216" s="8" t="s">
        <v>578</v>
      </c>
      <c r="C216" s="8" t="s">
        <v>579</v>
      </c>
      <c r="D216" s="8" t="s">
        <v>580</v>
      </c>
      <c r="E216" s="8" t="s">
        <v>578</v>
      </c>
      <c r="F216" s="8" t="s">
        <v>580</v>
      </c>
      <c r="G216" s="8" t="s">
        <v>807</v>
      </c>
      <c r="H216" s="8" t="s">
        <v>582</v>
      </c>
      <c r="I216" s="8" t="s">
        <v>808</v>
      </c>
      <c r="J216" s="8"/>
      <c r="K216" s="8"/>
      <c r="L216" s="8" t="s">
        <v>809</v>
      </c>
      <c r="M216" s="8" t="s">
        <v>585</v>
      </c>
      <c r="N216" s="8" t="s">
        <v>582</v>
      </c>
      <c r="O216" s="9" t="s">
        <v>810</v>
      </c>
      <c r="P216" s="8"/>
      <c r="Q216" s="15"/>
      <c r="R216" s="8" t="s">
        <v>65</v>
      </c>
      <c r="S216" s="8">
        <v>10</v>
      </c>
      <c r="T216" s="8">
        <v>36</v>
      </c>
      <c r="U216" s="21">
        <v>18404</v>
      </c>
      <c r="V216" s="21">
        <v>18128</v>
      </c>
      <c r="W216" s="10"/>
      <c r="X216" s="11">
        <f t="shared" si="40"/>
        <v>36532</v>
      </c>
      <c r="Y216" s="12">
        <f t="shared" si="41"/>
        <v>18404</v>
      </c>
      <c r="Z216" s="12">
        <f t="shared" si="42"/>
        <v>18128</v>
      </c>
      <c r="AA216" s="20"/>
      <c r="AB216" s="11">
        <f t="shared" si="43"/>
        <v>36532</v>
      </c>
      <c r="AC216" s="12">
        <f t="shared" si="44"/>
        <v>18404</v>
      </c>
      <c r="AD216" s="12">
        <f t="shared" si="45"/>
        <v>18128</v>
      </c>
      <c r="AE216" s="12">
        <f t="shared" si="46"/>
        <v>0</v>
      </c>
      <c r="AF216" s="11">
        <f t="shared" si="47"/>
        <v>36532</v>
      </c>
      <c r="AG216" s="11">
        <f t="shared" si="48"/>
        <v>109596</v>
      </c>
      <c r="AH216" s="13" t="s">
        <v>587</v>
      </c>
      <c r="AI216" s="13" t="s">
        <v>60</v>
      </c>
      <c r="AJ216" s="13" t="s">
        <v>588</v>
      </c>
      <c r="AK216" s="13" t="s">
        <v>62</v>
      </c>
      <c r="AL216" s="13" t="s">
        <v>63</v>
      </c>
      <c r="AM216" s="22">
        <v>46022</v>
      </c>
      <c r="AN216" s="8" t="s">
        <v>63</v>
      </c>
      <c r="AO216" s="22">
        <v>46023</v>
      </c>
      <c r="AP216" s="22">
        <v>47118</v>
      </c>
      <c r="AQ216" s="16"/>
    </row>
    <row r="217" spans="1:43">
      <c r="A217" s="8">
        <v>62</v>
      </c>
      <c r="B217" s="8" t="s">
        <v>578</v>
      </c>
      <c r="C217" s="8" t="s">
        <v>579</v>
      </c>
      <c r="D217" s="8" t="s">
        <v>580</v>
      </c>
      <c r="E217" s="8" t="s">
        <v>578</v>
      </c>
      <c r="F217" s="8" t="s">
        <v>580</v>
      </c>
      <c r="G217" s="8" t="s">
        <v>811</v>
      </c>
      <c r="H217" s="8" t="s">
        <v>582</v>
      </c>
      <c r="I217" s="8" t="s">
        <v>812</v>
      </c>
      <c r="J217" s="8"/>
      <c r="K217" s="8"/>
      <c r="L217" s="8"/>
      <c r="M217" s="8" t="s">
        <v>585</v>
      </c>
      <c r="N217" s="8" t="s">
        <v>582</v>
      </c>
      <c r="O217" s="9" t="s">
        <v>813</v>
      </c>
      <c r="P217" s="8"/>
      <c r="Q217" s="15"/>
      <c r="R217" s="8" t="s">
        <v>65</v>
      </c>
      <c r="S217" s="8">
        <v>15</v>
      </c>
      <c r="T217" s="8">
        <v>36</v>
      </c>
      <c r="U217" s="21">
        <v>5998</v>
      </c>
      <c r="V217" s="21">
        <v>7448</v>
      </c>
      <c r="W217" s="10"/>
      <c r="X217" s="11">
        <f t="shared" si="40"/>
        <v>13446</v>
      </c>
      <c r="Y217" s="12">
        <f t="shared" si="41"/>
        <v>5998</v>
      </c>
      <c r="Z217" s="12">
        <f t="shared" si="42"/>
        <v>7448</v>
      </c>
      <c r="AA217" s="20"/>
      <c r="AB217" s="11">
        <f t="shared" si="43"/>
        <v>13446</v>
      </c>
      <c r="AC217" s="12">
        <f t="shared" si="44"/>
        <v>5998</v>
      </c>
      <c r="AD217" s="12">
        <f t="shared" si="45"/>
        <v>7448</v>
      </c>
      <c r="AE217" s="12">
        <f t="shared" si="46"/>
        <v>0</v>
      </c>
      <c r="AF217" s="11">
        <f t="shared" si="47"/>
        <v>13446</v>
      </c>
      <c r="AG217" s="11">
        <f t="shared" si="48"/>
        <v>40338</v>
      </c>
      <c r="AH217" s="13" t="s">
        <v>587</v>
      </c>
      <c r="AI217" s="13" t="s">
        <v>60</v>
      </c>
      <c r="AJ217" s="13" t="s">
        <v>588</v>
      </c>
      <c r="AK217" s="13" t="s">
        <v>62</v>
      </c>
      <c r="AL217" s="13" t="s">
        <v>63</v>
      </c>
      <c r="AM217" s="22">
        <v>46022</v>
      </c>
      <c r="AN217" s="8" t="s">
        <v>63</v>
      </c>
      <c r="AO217" s="22">
        <v>46023</v>
      </c>
      <c r="AP217" s="22">
        <v>47118</v>
      </c>
      <c r="AQ217" s="16"/>
    </row>
    <row r="218" spans="1:43">
      <c r="A218" s="8">
        <v>63</v>
      </c>
      <c r="B218" s="8" t="s">
        <v>578</v>
      </c>
      <c r="C218" s="8" t="s">
        <v>579</v>
      </c>
      <c r="D218" s="8" t="s">
        <v>580</v>
      </c>
      <c r="E218" s="8" t="s">
        <v>578</v>
      </c>
      <c r="F218" s="8" t="s">
        <v>580</v>
      </c>
      <c r="G218" s="8" t="s">
        <v>814</v>
      </c>
      <c r="H218" s="8" t="s">
        <v>582</v>
      </c>
      <c r="I218" s="8" t="s">
        <v>612</v>
      </c>
      <c r="J218" s="8"/>
      <c r="K218" s="8"/>
      <c r="L218" s="8" t="s">
        <v>815</v>
      </c>
      <c r="M218" s="8" t="s">
        <v>585</v>
      </c>
      <c r="N218" s="8" t="s">
        <v>582</v>
      </c>
      <c r="O218" s="9" t="s">
        <v>816</v>
      </c>
      <c r="P218" s="8"/>
      <c r="Q218" s="15"/>
      <c r="R218" s="8" t="s">
        <v>65</v>
      </c>
      <c r="S218" s="8">
        <v>5</v>
      </c>
      <c r="T218" s="8">
        <v>36</v>
      </c>
      <c r="U218" s="21">
        <v>7376</v>
      </c>
      <c r="V218" s="21">
        <v>9038</v>
      </c>
      <c r="W218" s="10"/>
      <c r="X218" s="11">
        <f t="shared" si="40"/>
        <v>16414</v>
      </c>
      <c r="Y218" s="12">
        <f t="shared" si="41"/>
        <v>7376</v>
      </c>
      <c r="Z218" s="12">
        <f t="shared" si="42"/>
        <v>9038</v>
      </c>
      <c r="AA218" s="20"/>
      <c r="AB218" s="11">
        <f t="shared" si="43"/>
        <v>16414</v>
      </c>
      <c r="AC218" s="12">
        <f t="shared" si="44"/>
        <v>7376</v>
      </c>
      <c r="AD218" s="12">
        <f t="shared" si="45"/>
        <v>9038</v>
      </c>
      <c r="AE218" s="12">
        <f t="shared" si="46"/>
        <v>0</v>
      </c>
      <c r="AF218" s="11">
        <f t="shared" si="47"/>
        <v>16414</v>
      </c>
      <c r="AG218" s="11">
        <f t="shared" si="48"/>
        <v>49242</v>
      </c>
      <c r="AH218" s="13" t="s">
        <v>587</v>
      </c>
      <c r="AI218" s="13" t="s">
        <v>60</v>
      </c>
      <c r="AJ218" s="13" t="s">
        <v>588</v>
      </c>
      <c r="AK218" s="13" t="s">
        <v>62</v>
      </c>
      <c r="AL218" s="13" t="s">
        <v>63</v>
      </c>
      <c r="AM218" s="22">
        <v>46022</v>
      </c>
      <c r="AN218" s="8" t="s">
        <v>63</v>
      </c>
      <c r="AO218" s="22">
        <v>46023</v>
      </c>
      <c r="AP218" s="22">
        <v>47118</v>
      </c>
      <c r="AQ218" s="16"/>
    </row>
    <row r="219" spans="1:43">
      <c r="A219" s="8">
        <v>64</v>
      </c>
      <c r="B219" s="8" t="s">
        <v>578</v>
      </c>
      <c r="C219" s="8" t="s">
        <v>579</v>
      </c>
      <c r="D219" s="8" t="s">
        <v>580</v>
      </c>
      <c r="E219" s="8" t="s">
        <v>578</v>
      </c>
      <c r="F219" s="8" t="s">
        <v>580</v>
      </c>
      <c r="G219" s="8" t="s">
        <v>817</v>
      </c>
      <c r="H219" s="8" t="s">
        <v>582</v>
      </c>
      <c r="I219" s="8" t="s">
        <v>612</v>
      </c>
      <c r="J219" s="8"/>
      <c r="K219" s="8"/>
      <c r="L219" s="8" t="s">
        <v>818</v>
      </c>
      <c r="M219" s="8" t="s">
        <v>585</v>
      </c>
      <c r="N219" s="8" t="s">
        <v>582</v>
      </c>
      <c r="O219" s="9" t="s">
        <v>819</v>
      </c>
      <c r="P219" s="8"/>
      <c r="Q219" s="15"/>
      <c r="R219" s="8" t="s">
        <v>65</v>
      </c>
      <c r="S219" s="8">
        <v>20</v>
      </c>
      <c r="T219" s="8">
        <v>36</v>
      </c>
      <c r="U219" s="21">
        <v>11395</v>
      </c>
      <c r="V219" s="21">
        <v>16115</v>
      </c>
      <c r="W219" s="10"/>
      <c r="X219" s="11">
        <f t="shared" si="40"/>
        <v>27510</v>
      </c>
      <c r="Y219" s="12">
        <f t="shared" si="41"/>
        <v>11395</v>
      </c>
      <c r="Z219" s="12">
        <f t="shared" si="42"/>
        <v>16115</v>
      </c>
      <c r="AA219" s="20"/>
      <c r="AB219" s="11">
        <f t="shared" si="43"/>
        <v>27510</v>
      </c>
      <c r="AC219" s="12">
        <f t="shared" si="44"/>
        <v>11395</v>
      </c>
      <c r="AD219" s="12">
        <f t="shared" si="45"/>
        <v>16115</v>
      </c>
      <c r="AE219" s="12">
        <f t="shared" si="46"/>
        <v>0</v>
      </c>
      <c r="AF219" s="11">
        <f t="shared" si="47"/>
        <v>27510</v>
      </c>
      <c r="AG219" s="11">
        <f t="shared" si="48"/>
        <v>82530</v>
      </c>
      <c r="AH219" s="13" t="s">
        <v>587</v>
      </c>
      <c r="AI219" s="13" t="s">
        <v>60</v>
      </c>
      <c r="AJ219" s="13" t="s">
        <v>588</v>
      </c>
      <c r="AK219" s="13" t="s">
        <v>62</v>
      </c>
      <c r="AL219" s="13" t="s">
        <v>63</v>
      </c>
      <c r="AM219" s="22">
        <v>46022</v>
      </c>
      <c r="AN219" s="8" t="s">
        <v>63</v>
      </c>
      <c r="AO219" s="22">
        <v>46023</v>
      </c>
      <c r="AP219" s="22">
        <v>47118</v>
      </c>
      <c r="AQ219" s="16"/>
    </row>
    <row r="220" spans="1:43">
      <c r="A220" s="8">
        <v>65</v>
      </c>
      <c r="B220" s="8" t="s">
        <v>578</v>
      </c>
      <c r="C220" s="8" t="s">
        <v>579</v>
      </c>
      <c r="D220" s="8" t="s">
        <v>580</v>
      </c>
      <c r="E220" s="8" t="s">
        <v>578</v>
      </c>
      <c r="F220" s="8" t="s">
        <v>580</v>
      </c>
      <c r="G220" s="8" t="s">
        <v>820</v>
      </c>
      <c r="H220" s="8" t="s">
        <v>582</v>
      </c>
      <c r="I220" s="8" t="s">
        <v>821</v>
      </c>
      <c r="J220" s="8"/>
      <c r="K220" s="8"/>
      <c r="L220" s="8"/>
      <c r="M220" s="8" t="s">
        <v>585</v>
      </c>
      <c r="N220" s="8" t="s">
        <v>582</v>
      </c>
      <c r="O220" s="9" t="s">
        <v>822</v>
      </c>
      <c r="P220" s="8"/>
      <c r="Q220" s="15"/>
      <c r="R220" s="8" t="s">
        <v>65</v>
      </c>
      <c r="S220" s="8">
        <v>10</v>
      </c>
      <c r="T220" s="8">
        <v>36</v>
      </c>
      <c r="U220" s="21">
        <v>14355</v>
      </c>
      <c r="V220" s="21">
        <v>25514</v>
      </c>
      <c r="W220" s="10"/>
      <c r="X220" s="11">
        <f t="shared" ref="X220:X245" si="49">SUM(U220:W220)</f>
        <v>39869</v>
      </c>
      <c r="Y220" s="12">
        <f t="shared" ref="Y220:Y245" si="50">U220</f>
        <v>14355</v>
      </c>
      <c r="Z220" s="12">
        <f t="shared" ref="Z220:Z245" si="51">V220</f>
        <v>25514</v>
      </c>
      <c r="AA220" s="20"/>
      <c r="AB220" s="11">
        <f t="shared" ref="AB220:AB245" si="52">SUM(Y220:AA220)</f>
        <v>39869</v>
      </c>
      <c r="AC220" s="12">
        <f t="shared" ref="AC220:AC245" si="53">U220</f>
        <v>14355</v>
      </c>
      <c r="AD220" s="12">
        <f t="shared" ref="AD220:AD245" si="54">V220</f>
        <v>25514</v>
      </c>
      <c r="AE220" s="12">
        <f t="shared" ref="AE220:AE245" si="55">W220</f>
        <v>0</v>
      </c>
      <c r="AF220" s="11">
        <f t="shared" ref="AF220:AF245" si="56">SUM(AC220:AE220)</f>
        <v>39869</v>
      </c>
      <c r="AG220" s="11">
        <f t="shared" ref="AG220:AG245" si="57">X220+AB220+AF220</f>
        <v>119607</v>
      </c>
      <c r="AH220" s="13" t="s">
        <v>587</v>
      </c>
      <c r="AI220" s="13" t="s">
        <v>60</v>
      </c>
      <c r="AJ220" s="13" t="s">
        <v>588</v>
      </c>
      <c r="AK220" s="13" t="s">
        <v>62</v>
      </c>
      <c r="AL220" s="13" t="s">
        <v>63</v>
      </c>
      <c r="AM220" s="22">
        <v>46022</v>
      </c>
      <c r="AN220" s="8" t="s">
        <v>63</v>
      </c>
      <c r="AO220" s="22">
        <v>46023</v>
      </c>
      <c r="AP220" s="22">
        <v>47118</v>
      </c>
      <c r="AQ220" s="16"/>
    </row>
    <row r="221" spans="1:43">
      <c r="A221" s="8">
        <v>66</v>
      </c>
      <c r="B221" s="8" t="s">
        <v>578</v>
      </c>
      <c r="C221" s="8" t="s">
        <v>579</v>
      </c>
      <c r="D221" s="8" t="s">
        <v>580</v>
      </c>
      <c r="E221" s="8" t="s">
        <v>578</v>
      </c>
      <c r="F221" s="8" t="s">
        <v>580</v>
      </c>
      <c r="G221" s="8" t="s">
        <v>823</v>
      </c>
      <c r="H221" s="8" t="s">
        <v>582</v>
      </c>
      <c r="I221" s="8" t="s">
        <v>824</v>
      </c>
      <c r="J221" s="8"/>
      <c r="K221" s="8"/>
      <c r="L221" s="8" t="s">
        <v>825</v>
      </c>
      <c r="M221" s="8" t="s">
        <v>585</v>
      </c>
      <c r="N221" s="8" t="s">
        <v>582</v>
      </c>
      <c r="O221" s="9" t="s">
        <v>826</v>
      </c>
      <c r="P221" s="8"/>
      <c r="Q221" s="15"/>
      <c r="R221" s="8" t="s">
        <v>65</v>
      </c>
      <c r="S221" s="8">
        <v>10</v>
      </c>
      <c r="T221" s="8">
        <v>36</v>
      </c>
      <c r="U221" s="21">
        <v>5528</v>
      </c>
      <c r="V221" s="21">
        <v>10637</v>
      </c>
      <c r="W221" s="10"/>
      <c r="X221" s="11">
        <f t="shared" si="49"/>
        <v>16165</v>
      </c>
      <c r="Y221" s="12">
        <f t="shared" si="50"/>
        <v>5528</v>
      </c>
      <c r="Z221" s="12">
        <f t="shared" si="51"/>
        <v>10637</v>
      </c>
      <c r="AA221" s="20"/>
      <c r="AB221" s="11">
        <f t="shared" si="52"/>
        <v>16165</v>
      </c>
      <c r="AC221" s="12">
        <f t="shared" si="53"/>
        <v>5528</v>
      </c>
      <c r="AD221" s="12">
        <f t="shared" si="54"/>
        <v>10637</v>
      </c>
      <c r="AE221" s="12">
        <f t="shared" si="55"/>
        <v>0</v>
      </c>
      <c r="AF221" s="11">
        <f t="shared" si="56"/>
        <v>16165</v>
      </c>
      <c r="AG221" s="11">
        <f t="shared" si="57"/>
        <v>48495</v>
      </c>
      <c r="AH221" s="13" t="s">
        <v>587</v>
      </c>
      <c r="AI221" s="13" t="s">
        <v>60</v>
      </c>
      <c r="AJ221" s="13" t="s">
        <v>588</v>
      </c>
      <c r="AK221" s="13" t="s">
        <v>62</v>
      </c>
      <c r="AL221" s="13" t="s">
        <v>63</v>
      </c>
      <c r="AM221" s="22">
        <v>46022</v>
      </c>
      <c r="AN221" s="8" t="s">
        <v>63</v>
      </c>
      <c r="AO221" s="22">
        <v>46023</v>
      </c>
      <c r="AP221" s="22">
        <v>47118</v>
      </c>
      <c r="AQ221" s="16"/>
    </row>
    <row r="222" spans="1:43">
      <c r="A222" s="8">
        <v>67</v>
      </c>
      <c r="B222" s="8" t="s">
        <v>578</v>
      </c>
      <c r="C222" s="8" t="s">
        <v>579</v>
      </c>
      <c r="D222" s="8" t="s">
        <v>580</v>
      </c>
      <c r="E222" s="8" t="s">
        <v>578</v>
      </c>
      <c r="F222" s="8" t="s">
        <v>580</v>
      </c>
      <c r="G222" s="8" t="s">
        <v>827</v>
      </c>
      <c r="H222" s="8" t="s">
        <v>582</v>
      </c>
      <c r="I222" s="8" t="s">
        <v>828</v>
      </c>
      <c r="J222" s="8"/>
      <c r="K222" s="8"/>
      <c r="L222" s="8"/>
      <c r="M222" s="8" t="s">
        <v>585</v>
      </c>
      <c r="N222" s="8" t="s">
        <v>582</v>
      </c>
      <c r="O222" s="9" t="s">
        <v>829</v>
      </c>
      <c r="P222" s="8"/>
      <c r="Q222" s="15"/>
      <c r="R222" s="8" t="s">
        <v>65</v>
      </c>
      <c r="S222" s="8">
        <v>10</v>
      </c>
      <c r="T222" s="8">
        <v>36</v>
      </c>
      <c r="U222" s="21">
        <v>3776</v>
      </c>
      <c r="V222" s="21">
        <v>6785</v>
      </c>
      <c r="W222" s="10"/>
      <c r="X222" s="11">
        <f t="shared" si="49"/>
        <v>10561</v>
      </c>
      <c r="Y222" s="12">
        <f t="shared" si="50"/>
        <v>3776</v>
      </c>
      <c r="Z222" s="12">
        <f t="shared" si="51"/>
        <v>6785</v>
      </c>
      <c r="AA222" s="20"/>
      <c r="AB222" s="11">
        <f t="shared" si="52"/>
        <v>10561</v>
      </c>
      <c r="AC222" s="12">
        <f t="shared" si="53"/>
        <v>3776</v>
      </c>
      <c r="AD222" s="12">
        <f t="shared" si="54"/>
        <v>6785</v>
      </c>
      <c r="AE222" s="12">
        <f t="shared" si="55"/>
        <v>0</v>
      </c>
      <c r="AF222" s="11">
        <f t="shared" si="56"/>
        <v>10561</v>
      </c>
      <c r="AG222" s="11">
        <f t="shared" si="57"/>
        <v>31683</v>
      </c>
      <c r="AH222" s="13" t="s">
        <v>587</v>
      </c>
      <c r="AI222" s="13" t="s">
        <v>60</v>
      </c>
      <c r="AJ222" s="13" t="s">
        <v>588</v>
      </c>
      <c r="AK222" s="13" t="s">
        <v>62</v>
      </c>
      <c r="AL222" s="13" t="s">
        <v>63</v>
      </c>
      <c r="AM222" s="22">
        <v>46022</v>
      </c>
      <c r="AN222" s="8" t="s">
        <v>63</v>
      </c>
      <c r="AO222" s="22">
        <v>46023</v>
      </c>
      <c r="AP222" s="22">
        <v>47118</v>
      </c>
      <c r="AQ222" s="16"/>
    </row>
    <row r="223" spans="1:43">
      <c r="A223" s="8">
        <v>68</v>
      </c>
      <c r="B223" s="8" t="s">
        <v>578</v>
      </c>
      <c r="C223" s="8" t="s">
        <v>579</v>
      </c>
      <c r="D223" s="8" t="s">
        <v>580</v>
      </c>
      <c r="E223" s="8" t="s">
        <v>578</v>
      </c>
      <c r="F223" s="8" t="s">
        <v>580</v>
      </c>
      <c r="G223" s="8" t="s">
        <v>830</v>
      </c>
      <c r="H223" s="8" t="s">
        <v>582</v>
      </c>
      <c r="I223" s="8" t="s">
        <v>687</v>
      </c>
      <c r="J223" s="8"/>
      <c r="K223" s="8"/>
      <c r="L223" s="8"/>
      <c r="M223" s="8" t="s">
        <v>585</v>
      </c>
      <c r="N223" s="8" t="s">
        <v>582</v>
      </c>
      <c r="O223" s="9" t="s">
        <v>831</v>
      </c>
      <c r="P223" s="8"/>
      <c r="Q223" s="15"/>
      <c r="R223" s="8" t="s">
        <v>65</v>
      </c>
      <c r="S223" s="8">
        <v>21</v>
      </c>
      <c r="T223" s="8">
        <v>36</v>
      </c>
      <c r="U223" s="21">
        <v>15494</v>
      </c>
      <c r="V223" s="21">
        <v>27228</v>
      </c>
      <c r="W223" s="10"/>
      <c r="X223" s="11">
        <f t="shared" si="49"/>
        <v>42722</v>
      </c>
      <c r="Y223" s="12">
        <f t="shared" si="50"/>
        <v>15494</v>
      </c>
      <c r="Z223" s="12">
        <f t="shared" si="51"/>
        <v>27228</v>
      </c>
      <c r="AA223" s="20"/>
      <c r="AB223" s="11">
        <f t="shared" si="52"/>
        <v>42722</v>
      </c>
      <c r="AC223" s="12">
        <f t="shared" si="53"/>
        <v>15494</v>
      </c>
      <c r="AD223" s="12">
        <f t="shared" si="54"/>
        <v>27228</v>
      </c>
      <c r="AE223" s="12">
        <f t="shared" si="55"/>
        <v>0</v>
      </c>
      <c r="AF223" s="11">
        <f t="shared" si="56"/>
        <v>42722</v>
      </c>
      <c r="AG223" s="11">
        <f t="shared" si="57"/>
        <v>128166</v>
      </c>
      <c r="AH223" s="13" t="s">
        <v>587</v>
      </c>
      <c r="AI223" s="13" t="s">
        <v>60</v>
      </c>
      <c r="AJ223" s="13" t="s">
        <v>588</v>
      </c>
      <c r="AK223" s="13" t="s">
        <v>62</v>
      </c>
      <c r="AL223" s="13" t="s">
        <v>63</v>
      </c>
      <c r="AM223" s="22">
        <v>46022</v>
      </c>
      <c r="AN223" s="8" t="s">
        <v>63</v>
      </c>
      <c r="AO223" s="22">
        <v>46023</v>
      </c>
      <c r="AP223" s="22">
        <v>47118</v>
      </c>
      <c r="AQ223" s="16"/>
    </row>
    <row r="224" spans="1:43">
      <c r="A224" s="8">
        <v>69</v>
      </c>
      <c r="B224" s="8" t="s">
        <v>578</v>
      </c>
      <c r="C224" s="8" t="s">
        <v>579</v>
      </c>
      <c r="D224" s="8" t="s">
        <v>580</v>
      </c>
      <c r="E224" s="8" t="s">
        <v>578</v>
      </c>
      <c r="F224" s="8" t="s">
        <v>580</v>
      </c>
      <c r="G224" s="8" t="s">
        <v>832</v>
      </c>
      <c r="H224" s="8" t="s">
        <v>582</v>
      </c>
      <c r="I224" s="8" t="s">
        <v>833</v>
      </c>
      <c r="J224" s="8"/>
      <c r="K224" s="8"/>
      <c r="L224" s="8"/>
      <c r="M224" s="8" t="s">
        <v>585</v>
      </c>
      <c r="N224" s="8" t="s">
        <v>582</v>
      </c>
      <c r="O224" s="9" t="s">
        <v>834</v>
      </c>
      <c r="P224" s="8"/>
      <c r="Q224" s="15"/>
      <c r="R224" s="8" t="s">
        <v>65</v>
      </c>
      <c r="S224" s="8">
        <v>11</v>
      </c>
      <c r="T224" s="8">
        <v>36</v>
      </c>
      <c r="U224" s="21">
        <v>6837</v>
      </c>
      <c r="V224" s="21">
        <v>10578</v>
      </c>
      <c r="W224" s="10"/>
      <c r="X224" s="11">
        <f t="shared" si="49"/>
        <v>17415</v>
      </c>
      <c r="Y224" s="12">
        <f t="shared" si="50"/>
        <v>6837</v>
      </c>
      <c r="Z224" s="12">
        <f t="shared" si="51"/>
        <v>10578</v>
      </c>
      <c r="AA224" s="20"/>
      <c r="AB224" s="11">
        <f t="shared" si="52"/>
        <v>17415</v>
      </c>
      <c r="AC224" s="12">
        <f t="shared" si="53"/>
        <v>6837</v>
      </c>
      <c r="AD224" s="12">
        <f t="shared" si="54"/>
        <v>10578</v>
      </c>
      <c r="AE224" s="12">
        <f t="shared" si="55"/>
        <v>0</v>
      </c>
      <c r="AF224" s="11">
        <f t="shared" si="56"/>
        <v>17415</v>
      </c>
      <c r="AG224" s="11">
        <f t="shared" si="57"/>
        <v>52245</v>
      </c>
      <c r="AH224" s="13" t="s">
        <v>587</v>
      </c>
      <c r="AI224" s="13" t="s">
        <v>60</v>
      </c>
      <c r="AJ224" s="13" t="s">
        <v>588</v>
      </c>
      <c r="AK224" s="13" t="s">
        <v>62</v>
      </c>
      <c r="AL224" s="13" t="s">
        <v>63</v>
      </c>
      <c r="AM224" s="22">
        <v>46022</v>
      </c>
      <c r="AN224" s="8" t="s">
        <v>63</v>
      </c>
      <c r="AO224" s="22">
        <v>46023</v>
      </c>
      <c r="AP224" s="22">
        <v>47118</v>
      </c>
      <c r="AQ224" s="16"/>
    </row>
    <row r="225" spans="1:43">
      <c r="A225" s="8">
        <v>70</v>
      </c>
      <c r="B225" s="8" t="s">
        <v>578</v>
      </c>
      <c r="C225" s="8" t="s">
        <v>579</v>
      </c>
      <c r="D225" s="8" t="s">
        <v>580</v>
      </c>
      <c r="E225" s="8" t="s">
        <v>578</v>
      </c>
      <c r="F225" s="8" t="s">
        <v>580</v>
      </c>
      <c r="G225" s="8" t="s">
        <v>835</v>
      </c>
      <c r="H225" s="8" t="s">
        <v>582</v>
      </c>
      <c r="I225" s="8" t="s">
        <v>836</v>
      </c>
      <c r="J225" s="8"/>
      <c r="K225" s="8"/>
      <c r="L225" s="8"/>
      <c r="M225" s="8" t="s">
        <v>585</v>
      </c>
      <c r="N225" s="8" t="s">
        <v>582</v>
      </c>
      <c r="O225" s="9" t="s">
        <v>837</v>
      </c>
      <c r="P225" s="8"/>
      <c r="Q225" s="15"/>
      <c r="R225" s="8" t="s">
        <v>65</v>
      </c>
      <c r="S225" s="8">
        <v>10</v>
      </c>
      <c r="T225" s="8">
        <v>36</v>
      </c>
      <c r="U225" s="21">
        <v>7758</v>
      </c>
      <c r="V225" s="21">
        <v>12752</v>
      </c>
      <c r="W225" s="10"/>
      <c r="X225" s="11">
        <f t="shared" si="49"/>
        <v>20510</v>
      </c>
      <c r="Y225" s="12">
        <f t="shared" si="50"/>
        <v>7758</v>
      </c>
      <c r="Z225" s="12">
        <f t="shared" si="51"/>
        <v>12752</v>
      </c>
      <c r="AA225" s="20"/>
      <c r="AB225" s="11">
        <f t="shared" si="52"/>
        <v>20510</v>
      </c>
      <c r="AC225" s="12">
        <f t="shared" si="53"/>
        <v>7758</v>
      </c>
      <c r="AD225" s="12">
        <f t="shared" si="54"/>
        <v>12752</v>
      </c>
      <c r="AE225" s="12">
        <f t="shared" si="55"/>
        <v>0</v>
      </c>
      <c r="AF225" s="11">
        <f t="shared" si="56"/>
        <v>20510</v>
      </c>
      <c r="AG225" s="11">
        <f t="shared" si="57"/>
        <v>61530</v>
      </c>
      <c r="AH225" s="13" t="s">
        <v>587</v>
      </c>
      <c r="AI225" s="13" t="s">
        <v>60</v>
      </c>
      <c r="AJ225" s="13" t="s">
        <v>588</v>
      </c>
      <c r="AK225" s="13" t="s">
        <v>62</v>
      </c>
      <c r="AL225" s="13" t="s">
        <v>63</v>
      </c>
      <c r="AM225" s="22">
        <v>46022</v>
      </c>
      <c r="AN225" s="8" t="s">
        <v>63</v>
      </c>
      <c r="AO225" s="22">
        <v>46023</v>
      </c>
      <c r="AP225" s="22">
        <v>47118</v>
      </c>
      <c r="AQ225" s="16"/>
    </row>
    <row r="226" spans="1:43">
      <c r="A226" s="8">
        <v>71</v>
      </c>
      <c r="B226" s="8" t="s">
        <v>578</v>
      </c>
      <c r="C226" s="8" t="s">
        <v>579</v>
      </c>
      <c r="D226" s="8" t="s">
        <v>580</v>
      </c>
      <c r="E226" s="8" t="s">
        <v>578</v>
      </c>
      <c r="F226" s="8" t="s">
        <v>580</v>
      </c>
      <c r="G226" s="8" t="s">
        <v>838</v>
      </c>
      <c r="H226" s="8" t="s">
        <v>582</v>
      </c>
      <c r="I226" s="8" t="s">
        <v>791</v>
      </c>
      <c r="J226" s="8"/>
      <c r="K226" s="8"/>
      <c r="L226" s="8"/>
      <c r="M226" s="8" t="s">
        <v>585</v>
      </c>
      <c r="N226" s="8" t="s">
        <v>582</v>
      </c>
      <c r="O226" s="9" t="s">
        <v>839</v>
      </c>
      <c r="P226" s="8"/>
      <c r="Q226" s="15"/>
      <c r="R226" s="8" t="s">
        <v>65</v>
      </c>
      <c r="S226" s="8">
        <v>7</v>
      </c>
      <c r="T226" s="8">
        <v>36</v>
      </c>
      <c r="U226" s="21">
        <v>3459</v>
      </c>
      <c r="V226" s="21">
        <v>5467</v>
      </c>
      <c r="W226" s="10"/>
      <c r="X226" s="11">
        <f t="shared" si="49"/>
        <v>8926</v>
      </c>
      <c r="Y226" s="12">
        <f t="shared" si="50"/>
        <v>3459</v>
      </c>
      <c r="Z226" s="12">
        <f t="shared" si="51"/>
        <v>5467</v>
      </c>
      <c r="AA226" s="20"/>
      <c r="AB226" s="11">
        <f t="shared" si="52"/>
        <v>8926</v>
      </c>
      <c r="AC226" s="12">
        <f t="shared" si="53"/>
        <v>3459</v>
      </c>
      <c r="AD226" s="12">
        <f t="shared" si="54"/>
        <v>5467</v>
      </c>
      <c r="AE226" s="12">
        <f t="shared" si="55"/>
        <v>0</v>
      </c>
      <c r="AF226" s="11">
        <f t="shared" si="56"/>
        <v>8926</v>
      </c>
      <c r="AG226" s="11">
        <f t="shared" si="57"/>
        <v>26778</v>
      </c>
      <c r="AH226" s="13" t="s">
        <v>587</v>
      </c>
      <c r="AI226" s="13" t="s">
        <v>60</v>
      </c>
      <c r="AJ226" s="13" t="s">
        <v>588</v>
      </c>
      <c r="AK226" s="13" t="s">
        <v>62</v>
      </c>
      <c r="AL226" s="13" t="s">
        <v>63</v>
      </c>
      <c r="AM226" s="22">
        <v>46022</v>
      </c>
      <c r="AN226" s="8" t="s">
        <v>63</v>
      </c>
      <c r="AO226" s="22">
        <v>46023</v>
      </c>
      <c r="AP226" s="22">
        <v>47118</v>
      </c>
      <c r="AQ226" s="16"/>
    </row>
    <row r="227" spans="1:43">
      <c r="A227" s="8">
        <v>72</v>
      </c>
      <c r="B227" s="8" t="s">
        <v>578</v>
      </c>
      <c r="C227" s="8" t="s">
        <v>579</v>
      </c>
      <c r="D227" s="8" t="s">
        <v>580</v>
      </c>
      <c r="E227" s="8" t="s">
        <v>578</v>
      </c>
      <c r="F227" s="8" t="s">
        <v>580</v>
      </c>
      <c r="G227" s="8" t="s">
        <v>840</v>
      </c>
      <c r="H227" s="8" t="s">
        <v>582</v>
      </c>
      <c r="I227" s="8" t="s">
        <v>841</v>
      </c>
      <c r="J227" s="8"/>
      <c r="K227" s="8"/>
      <c r="L227" s="8"/>
      <c r="M227" s="8" t="s">
        <v>585</v>
      </c>
      <c r="N227" s="8" t="s">
        <v>582</v>
      </c>
      <c r="O227" s="9" t="s">
        <v>842</v>
      </c>
      <c r="P227" s="8"/>
      <c r="Q227" s="15"/>
      <c r="R227" s="8" t="s">
        <v>65</v>
      </c>
      <c r="S227" s="8">
        <v>3</v>
      </c>
      <c r="T227" s="8">
        <v>36</v>
      </c>
      <c r="U227" s="21">
        <v>1975</v>
      </c>
      <c r="V227" s="21">
        <v>2396</v>
      </c>
      <c r="W227" s="10"/>
      <c r="X227" s="11">
        <f t="shared" si="49"/>
        <v>4371</v>
      </c>
      <c r="Y227" s="12">
        <f t="shared" si="50"/>
        <v>1975</v>
      </c>
      <c r="Z227" s="12">
        <f t="shared" si="51"/>
        <v>2396</v>
      </c>
      <c r="AA227" s="20"/>
      <c r="AB227" s="11">
        <f t="shared" si="52"/>
        <v>4371</v>
      </c>
      <c r="AC227" s="12">
        <f t="shared" si="53"/>
        <v>1975</v>
      </c>
      <c r="AD227" s="12">
        <f t="shared" si="54"/>
        <v>2396</v>
      </c>
      <c r="AE227" s="12">
        <f t="shared" si="55"/>
        <v>0</v>
      </c>
      <c r="AF227" s="11">
        <f t="shared" si="56"/>
        <v>4371</v>
      </c>
      <c r="AG227" s="11">
        <f t="shared" si="57"/>
        <v>13113</v>
      </c>
      <c r="AH227" s="13" t="s">
        <v>587</v>
      </c>
      <c r="AI227" s="13" t="s">
        <v>60</v>
      </c>
      <c r="AJ227" s="13" t="s">
        <v>588</v>
      </c>
      <c r="AK227" s="13" t="s">
        <v>62</v>
      </c>
      <c r="AL227" s="13" t="s">
        <v>63</v>
      </c>
      <c r="AM227" s="22">
        <v>46022</v>
      </c>
      <c r="AN227" s="8" t="s">
        <v>63</v>
      </c>
      <c r="AO227" s="22">
        <v>46023</v>
      </c>
      <c r="AP227" s="22">
        <v>47118</v>
      </c>
      <c r="AQ227" s="16"/>
    </row>
    <row r="228" spans="1:43">
      <c r="A228" s="8">
        <v>73</v>
      </c>
      <c r="B228" s="8" t="s">
        <v>578</v>
      </c>
      <c r="C228" s="8" t="s">
        <v>579</v>
      </c>
      <c r="D228" s="8" t="s">
        <v>580</v>
      </c>
      <c r="E228" s="8" t="s">
        <v>578</v>
      </c>
      <c r="F228" s="8" t="s">
        <v>580</v>
      </c>
      <c r="G228" s="8" t="s">
        <v>843</v>
      </c>
      <c r="H228" s="8" t="s">
        <v>582</v>
      </c>
      <c r="I228" s="8" t="s">
        <v>844</v>
      </c>
      <c r="J228" s="8" t="s">
        <v>845</v>
      </c>
      <c r="K228" s="8"/>
      <c r="L228" s="8"/>
      <c r="M228" s="8" t="s">
        <v>585</v>
      </c>
      <c r="N228" s="8" t="s">
        <v>582</v>
      </c>
      <c r="O228" s="9" t="s">
        <v>846</v>
      </c>
      <c r="P228" s="8"/>
      <c r="Q228" s="15"/>
      <c r="R228" s="8" t="s">
        <v>65</v>
      </c>
      <c r="S228" s="8">
        <v>5</v>
      </c>
      <c r="T228" s="8">
        <v>36</v>
      </c>
      <c r="U228" s="21">
        <v>876</v>
      </c>
      <c r="V228" s="21">
        <v>1284</v>
      </c>
      <c r="W228" s="10"/>
      <c r="X228" s="11">
        <f t="shared" si="49"/>
        <v>2160</v>
      </c>
      <c r="Y228" s="12">
        <f t="shared" si="50"/>
        <v>876</v>
      </c>
      <c r="Z228" s="12">
        <f t="shared" si="51"/>
        <v>1284</v>
      </c>
      <c r="AA228" s="20"/>
      <c r="AB228" s="11">
        <f t="shared" si="52"/>
        <v>2160</v>
      </c>
      <c r="AC228" s="12">
        <f t="shared" si="53"/>
        <v>876</v>
      </c>
      <c r="AD228" s="12">
        <f t="shared" si="54"/>
        <v>1284</v>
      </c>
      <c r="AE228" s="12">
        <f t="shared" si="55"/>
        <v>0</v>
      </c>
      <c r="AF228" s="11">
        <f t="shared" si="56"/>
        <v>2160</v>
      </c>
      <c r="AG228" s="11">
        <f t="shared" si="57"/>
        <v>6480</v>
      </c>
      <c r="AH228" s="13" t="s">
        <v>587</v>
      </c>
      <c r="AI228" s="13" t="s">
        <v>60</v>
      </c>
      <c r="AJ228" s="13" t="s">
        <v>588</v>
      </c>
      <c r="AK228" s="13" t="s">
        <v>62</v>
      </c>
      <c r="AL228" s="13" t="s">
        <v>63</v>
      </c>
      <c r="AM228" s="22">
        <v>46022</v>
      </c>
      <c r="AN228" s="8" t="s">
        <v>63</v>
      </c>
      <c r="AO228" s="22">
        <v>46023</v>
      </c>
      <c r="AP228" s="22">
        <v>47118</v>
      </c>
      <c r="AQ228" s="16"/>
    </row>
    <row r="229" spans="1:43">
      <c r="A229" s="8">
        <v>74</v>
      </c>
      <c r="B229" s="8" t="s">
        <v>578</v>
      </c>
      <c r="C229" s="8" t="s">
        <v>579</v>
      </c>
      <c r="D229" s="8" t="s">
        <v>580</v>
      </c>
      <c r="E229" s="8" t="s">
        <v>578</v>
      </c>
      <c r="F229" s="8" t="s">
        <v>580</v>
      </c>
      <c r="G229" s="8" t="s">
        <v>847</v>
      </c>
      <c r="H229" s="8" t="s">
        <v>582</v>
      </c>
      <c r="I229" s="8" t="s">
        <v>848</v>
      </c>
      <c r="J229" s="8"/>
      <c r="K229" s="8"/>
      <c r="L229" s="8"/>
      <c r="M229" s="8" t="s">
        <v>585</v>
      </c>
      <c r="N229" s="8" t="s">
        <v>582</v>
      </c>
      <c r="O229" s="9" t="s">
        <v>849</v>
      </c>
      <c r="P229" s="8"/>
      <c r="Q229" s="15"/>
      <c r="R229" s="8" t="s">
        <v>65</v>
      </c>
      <c r="S229" s="8">
        <v>8</v>
      </c>
      <c r="T229" s="8">
        <v>36</v>
      </c>
      <c r="U229" s="21">
        <v>10025</v>
      </c>
      <c r="V229" s="21">
        <v>14844</v>
      </c>
      <c r="W229" s="10"/>
      <c r="X229" s="11">
        <f t="shared" si="49"/>
        <v>24869</v>
      </c>
      <c r="Y229" s="12">
        <f t="shared" si="50"/>
        <v>10025</v>
      </c>
      <c r="Z229" s="12">
        <f t="shared" si="51"/>
        <v>14844</v>
      </c>
      <c r="AA229" s="20"/>
      <c r="AB229" s="11">
        <f t="shared" si="52"/>
        <v>24869</v>
      </c>
      <c r="AC229" s="12">
        <f t="shared" si="53"/>
        <v>10025</v>
      </c>
      <c r="AD229" s="12">
        <f t="shared" si="54"/>
        <v>14844</v>
      </c>
      <c r="AE229" s="12">
        <f t="shared" si="55"/>
        <v>0</v>
      </c>
      <c r="AF229" s="11">
        <f t="shared" si="56"/>
        <v>24869</v>
      </c>
      <c r="AG229" s="11">
        <f t="shared" si="57"/>
        <v>74607</v>
      </c>
      <c r="AH229" s="13" t="s">
        <v>587</v>
      </c>
      <c r="AI229" s="13" t="s">
        <v>60</v>
      </c>
      <c r="AJ229" s="13" t="s">
        <v>588</v>
      </c>
      <c r="AK229" s="13" t="s">
        <v>62</v>
      </c>
      <c r="AL229" s="13" t="s">
        <v>63</v>
      </c>
      <c r="AM229" s="22">
        <v>46022</v>
      </c>
      <c r="AN229" s="8" t="s">
        <v>63</v>
      </c>
      <c r="AO229" s="22">
        <v>46023</v>
      </c>
      <c r="AP229" s="22">
        <v>47118</v>
      </c>
      <c r="AQ229" s="16"/>
    </row>
    <row r="230" spans="1:43">
      <c r="A230" s="8">
        <v>75</v>
      </c>
      <c r="B230" s="8" t="s">
        <v>578</v>
      </c>
      <c r="C230" s="8" t="s">
        <v>579</v>
      </c>
      <c r="D230" s="8" t="s">
        <v>580</v>
      </c>
      <c r="E230" s="8" t="s">
        <v>578</v>
      </c>
      <c r="F230" s="8" t="s">
        <v>580</v>
      </c>
      <c r="G230" s="8" t="s">
        <v>850</v>
      </c>
      <c r="H230" s="8" t="s">
        <v>582</v>
      </c>
      <c r="I230" s="8" t="s">
        <v>851</v>
      </c>
      <c r="J230" s="8"/>
      <c r="K230" s="8"/>
      <c r="L230" s="8" t="s">
        <v>852</v>
      </c>
      <c r="M230" s="8" t="s">
        <v>585</v>
      </c>
      <c r="N230" s="8" t="s">
        <v>582</v>
      </c>
      <c r="O230" s="9" t="s">
        <v>853</v>
      </c>
      <c r="P230" s="8"/>
      <c r="Q230" s="15"/>
      <c r="R230" s="8" t="s">
        <v>65</v>
      </c>
      <c r="S230" s="8">
        <v>3</v>
      </c>
      <c r="T230" s="8">
        <v>36</v>
      </c>
      <c r="U230" s="21">
        <v>5567</v>
      </c>
      <c r="V230" s="21">
        <v>3229</v>
      </c>
      <c r="W230" s="10"/>
      <c r="X230" s="11">
        <f t="shared" si="49"/>
        <v>8796</v>
      </c>
      <c r="Y230" s="12">
        <f t="shared" si="50"/>
        <v>5567</v>
      </c>
      <c r="Z230" s="12">
        <f t="shared" si="51"/>
        <v>3229</v>
      </c>
      <c r="AA230" s="20"/>
      <c r="AB230" s="11">
        <f t="shared" si="52"/>
        <v>8796</v>
      </c>
      <c r="AC230" s="12">
        <f t="shared" si="53"/>
        <v>5567</v>
      </c>
      <c r="AD230" s="12">
        <f t="shared" si="54"/>
        <v>3229</v>
      </c>
      <c r="AE230" s="12">
        <f t="shared" si="55"/>
        <v>0</v>
      </c>
      <c r="AF230" s="11">
        <f t="shared" si="56"/>
        <v>8796</v>
      </c>
      <c r="AG230" s="11">
        <f t="shared" si="57"/>
        <v>26388</v>
      </c>
      <c r="AH230" s="13" t="s">
        <v>587</v>
      </c>
      <c r="AI230" s="13" t="s">
        <v>60</v>
      </c>
      <c r="AJ230" s="13" t="s">
        <v>588</v>
      </c>
      <c r="AK230" s="13" t="s">
        <v>62</v>
      </c>
      <c r="AL230" s="13" t="s">
        <v>63</v>
      </c>
      <c r="AM230" s="22">
        <v>46022</v>
      </c>
      <c r="AN230" s="8" t="s">
        <v>63</v>
      </c>
      <c r="AO230" s="22">
        <v>46023</v>
      </c>
      <c r="AP230" s="22">
        <v>47118</v>
      </c>
      <c r="AQ230" s="16"/>
    </row>
    <row r="231" spans="1:43">
      <c r="A231" s="8">
        <v>76</v>
      </c>
      <c r="B231" s="8" t="s">
        <v>578</v>
      </c>
      <c r="C231" s="8" t="s">
        <v>579</v>
      </c>
      <c r="D231" s="8" t="s">
        <v>580</v>
      </c>
      <c r="E231" s="8" t="s">
        <v>578</v>
      </c>
      <c r="F231" s="8" t="s">
        <v>580</v>
      </c>
      <c r="G231" s="8" t="s">
        <v>854</v>
      </c>
      <c r="H231" s="8" t="s">
        <v>582</v>
      </c>
      <c r="I231" s="8" t="s">
        <v>855</v>
      </c>
      <c r="J231" s="8"/>
      <c r="K231" s="8"/>
      <c r="L231" s="8" t="s">
        <v>856</v>
      </c>
      <c r="M231" s="8" t="s">
        <v>585</v>
      </c>
      <c r="N231" s="8" t="s">
        <v>582</v>
      </c>
      <c r="O231" s="9" t="s">
        <v>857</v>
      </c>
      <c r="P231" s="8"/>
      <c r="Q231" s="15"/>
      <c r="R231" s="8" t="s">
        <v>65</v>
      </c>
      <c r="S231" s="8">
        <v>4</v>
      </c>
      <c r="T231" s="8">
        <v>36</v>
      </c>
      <c r="U231" s="21">
        <v>1913</v>
      </c>
      <c r="V231" s="21">
        <v>3196</v>
      </c>
      <c r="W231" s="10"/>
      <c r="X231" s="11">
        <f t="shared" si="49"/>
        <v>5109</v>
      </c>
      <c r="Y231" s="12">
        <f t="shared" si="50"/>
        <v>1913</v>
      </c>
      <c r="Z231" s="12">
        <f t="shared" si="51"/>
        <v>3196</v>
      </c>
      <c r="AA231" s="20"/>
      <c r="AB231" s="11">
        <f t="shared" si="52"/>
        <v>5109</v>
      </c>
      <c r="AC231" s="12">
        <f t="shared" si="53"/>
        <v>1913</v>
      </c>
      <c r="AD231" s="12">
        <f t="shared" si="54"/>
        <v>3196</v>
      </c>
      <c r="AE231" s="12">
        <f t="shared" si="55"/>
        <v>0</v>
      </c>
      <c r="AF231" s="11">
        <f t="shared" si="56"/>
        <v>5109</v>
      </c>
      <c r="AG231" s="11">
        <f t="shared" si="57"/>
        <v>15327</v>
      </c>
      <c r="AH231" s="13" t="s">
        <v>587</v>
      </c>
      <c r="AI231" s="13" t="s">
        <v>60</v>
      </c>
      <c r="AJ231" s="13" t="s">
        <v>588</v>
      </c>
      <c r="AK231" s="13" t="s">
        <v>62</v>
      </c>
      <c r="AL231" s="13" t="s">
        <v>63</v>
      </c>
      <c r="AM231" s="22">
        <v>46022</v>
      </c>
      <c r="AN231" s="8" t="s">
        <v>63</v>
      </c>
      <c r="AO231" s="22">
        <v>46023</v>
      </c>
      <c r="AP231" s="22">
        <v>47118</v>
      </c>
      <c r="AQ231" s="16"/>
    </row>
    <row r="232" spans="1:43">
      <c r="A232" s="8">
        <v>77</v>
      </c>
      <c r="B232" s="8" t="s">
        <v>578</v>
      </c>
      <c r="C232" s="8" t="s">
        <v>579</v>
      </c>
      <c r="D232" s="8" t="s">
        <v>580</v>
      </c>
      <c r="E232" s="8" t="s">
        <v>578</v>
      </c>
      <c r="F232" s="8" t="s">
        <v>580</v>
      </c>
      <c r="G232" s="8" t="s">
        <v>858</v>
      </c>
      <c r="H232" s="8" t="s">
        <v>582</v>
      </c>
      <c r="I232" s="8" t="s">
        <v>859</v>
      </c>
      <c r="J232" s="8"/>
      <c r="K232" s="8"/>
      <c r="L232" s="8" t="s">
        <v>860</v>
      </c>
      <c r="M232" s="8" t="s">
        <v>585</v>
      </c>
      <c r="N232" s="8" t="s">
        <v>582</v>
      </c>
      <c r="O232" s="9" t="s">
        <v>861</v>
      </c>
      <c r="P232" s="8"/>
      <c r="Q232" s="15"/>
      <c r="R232" s="8" t="s">
        <v>65</v>
      </c>
      <c r="S232" s="8">
        <v>3</v>
      </c>
      <c r="T232" s="8">
        <v>36</v>
      </c>
      <c r="U232" s="21">
        <v>431</v>
      </c>
      <c r="V232" s="21">
        <v>703</v>
      </c>
      <c r="W232" s="10"/>
      <c r="X232" s="11">
        <f t="shared" si="49"/>
        <v>1134</v>
      </c>
      <c r="Y232" s="12">
        <f t="shared" si="50"/>
        <v>431</v>
      </c>
      <c r="Z232" s="12">
        <f t="shared" si="51"/>
        <v>703</v>
      </c>
      <c r="AA232" s="20"/>
      <c r="AB232" s="11">
        <f t="shared" si="52"/>
        <v>1134</v>
      </c>
      <c r="AC232" s="12">
        <f t="shared" si="53"/>
        <v>431</v>
      </c>
      <c r="AD232" s="12">
        <f t="shared" si="54"/>
        <v>703</v>
      </c>
      <c r="AE232" s="12">
        <f t="shared" si="55"/>
        <v>0</v>
      </c>
      <c r="AF232" s="11">
        <f t="shared" si="56"/>
        <v>1134</v>
      </c>
      <c r="AG232" s="11">
        <f t="shared" si="57"/>
        <v>3402</v>
      </c>
      <c r="AH232" s="13" t="s">
        <v>587</v>
      </c>
      <c r="AI232" s="13" t="s">
        <v>60</v>
      </c>
      <c r="AJ232" s="13" t="s">
        <v>588</v>
      </c>
      <c r="AK232" s="13" t="s">
        <v>62</v>
      </c>
      <c r="AL232" s="13" t="s">
        <v>63</v>
      </c>
      <c r="AM232" s="22">
        <v>46022</v>
      </c>
      <c r="AN232" s="8" t="s">
        <v>63</v>
      </c>
      <c r="AO232" s="22">
        <v>46023</v>
      </c>
      <c r="AP232" s="22">
        <v>47118</v>
      </c>
      <c r="AQ232" s="16"/>
    </row>
    <row r="233" spans="1:43">
      <c r="A233" s="8">
        <v>78</v>
      </c>
      <c r="B233" s="8" t="s">
        <v>578</v>
      </c>
      <c r="C233" s="8" t="s">
        <v>579</v>
      </c>
      <c r="D233" s="8" t="s">
        <v>580</v>
      </c>
      <c r="E233" s="8" t="s">
        <v>578</v>
      </c>
      <c r="F233" s="8" t="s">
        <v>580</v>
      </c>
      <c r="G233" s="8" t="s">
        <v>862</v>
      </c>
      <c r="H233" s="8" t="s">
        <v>582</v>
      </c>
      <c r="I233" s="8" t="s">
        <v>707</v>
      </c>
      <c r="J233" s="8"/>
      <c r="K233" s="8"/>
      <c r="L233" s="8" t="s">
        <v>863</v>
      </c>
      <c r="M233" s="8" t="s">
        <v>585</v>
      </c>
      <c r="N233" s="8" t="s">
        <v>582</v>
      </c>
      <c r="O233" s="9" t="s">
        <v>864</v>
      </c>
      <c r="P233" s="8"/>
      <c r="Q233" s="15"/>
      <c r="R233" s="8" t="s">
        <v>65</v>
      </c>
      <c r="S233" s="8">
        <v>10</v>
      </c>
      <c r="T233" s="8">
        <v>36</v>
      </c>
      <c r="U233" s="21">
        <v>5500</v>
      </c>
      <c r="V233" s="21">
        <v>3300</v>
      </c>
      <c r="W233" s="10"/>
      <c r="X233" s="11">
        <f t="shared" si="49"/>
        <v>8800</v>
      </c>
      <c r="Y233" s="12">
        <f t="shared" si="50"/>
        <v>5500</v>
      </c>
      <c r="Z233" s="12">
        <f t="shared" si="51"/>
        <v>3300</v>
      </c>
      <c r="AA233" s="20"/>
      <c r="AB233" s="11">
        <f t="shared" si="52"/>
        <v>8800</v>
      </c>
      <c r="AC233" s="12">
        <f t="shared" si="53"/>
        <v>5500</v>
      </c>
      <c r="AD233" s="12">
        <f t="shared" si="54"/>
        <v>3300</v>
      </c>
      <c r="AE233" s="12">
        <f t="shared" si="55"/>
        <v>0</v>
      </c>
      <c r="AF233" s="11">
        <f t="shared" si="56"/>
        <v>8800</v>
      </c>
      <c r="AG233" s="11">
        <f t="shared" si="57"/>
        <v>26400</v>
      </c>
      <c r="AH233" s="13" t="s">
        <v>587</v>
      </c>
      <c r="AI233" s="13" t="s">
        <v>60</v>
      </c>
      <c r="AJ233" s="13" t="s">
        <v>588</v>
      </c>
      <c r="AK233" s="13" t="s">
        <v>62</v>
      </c>
      <c r="AL233" s="13" t="s">
        <v>63</v>
      </c>
      <c r="AM233" s="22">
        <v>46022</v>
      </c>
      <c r="AN233" s="8" t="s">
        <v>63</v>
      </c>
      <c r="AO233" s="22">
        <v>46023</v>
      </c>
      <c r="AP233" s="22">
        <v>47118</v>
      </c>
      <c r="AQ233" s="16"/>
    </row>
    <row r="234" spans="1:43">
      <c r="A234" s="8">
        <v>79</v>
      </c>
      <c r="B234" s="8" t="s">
        <v>578</v>
      </c>
      <c r="C234" s="8" t="s">
        <v>579</v>
      </c>
      <c r="D234" s="8" t="s">
        <v>580</v>
      </c>
      <c r="E234" s="8" t="s">
        <v>578</v>
      </c>
      <c r="F234" s="8" t="s">
        <v>580</v>
      </c>
      <c r="G234" s="8" t="s">
        <v>865</v>
      </c>
      <c r="H234" s="8" t="s">
        <v>582</v>
      </c>
      <c r="I234" s="8" t="s">
        <v>866</v>
      </c>
      <c r="J234" s="8"/>
      <c r="K234" s="8"/>
      <c r="L234" s="8" t="s">
        <v>867</v>
      </c>
      <c r="M234" s="8" t="s">
        <v>585</v>
      </c>
      <c r="N234" s="8" t="s">
        <v>582</v>
      </c>
      <c r="O234" s="9" t="s">
        <v>868</v>
      </c>
      <c r="P234" s="8"/>
      <c r="Q234" s="15"/>
      <c r="R234" s="8" t="s">
        <v>65</v>
      </c>
      <c r="S234" s="8">
        <v>12</v>
      </c>
      <c r="T234" s="8">
        <v>36</v>
      </c>
      <c r="U234" s="21">
        <v>2000</v>
      </c>
      <c r="V234" s="21">
        <v>3000</v>
      </c>
      <c r="W234" s="10"/>
      <c r="X234" s="11">
        <f t="shared" si="49"/>
        <v>5000</v>
      </c>
      <c r="Y234" s="12">
        <f t="shared" si="50"/>
        <v>2000</v>
      </c>
      <c r="Z234" s="12">
        <f t="shared" si="51"/>
        <v>3000</v>
      </c>
      <c r="AA234" s="20"/>
      <c r="AB234" s="11">
        <f t="shared" si="52"/>
        <v>5000</v>
      </c>
      <c r="AC234" s="12">
        <f t="shared" si="53"/>
        <v>2000</v>
      </c>
      <c r="AD234" s="12">
        <f t="shared" si="54"/>
        <v>3000</v>
      </c>
      <c r="AE234" s="12">
        <f t="shared" si="55"/>
        <v>0</v>
      </c>
      <c r="AF234" s="11">
        <f t="shared" si="56"/>
        <v>5000</v>
      </c>
      <c r="AG234" s="11">
        <f t="shared" si="57"/>
        <v>15000</v>
      </c>
      <c r="AH234" s="13" t="s">
        <v>587</v>
      </c>
      <c r="AI234" s="13" t="s">
        <v>60</v>
      </c>
      <c r="AJ234" s="13" t="s">
        <v>588</v>
      </c>
      <c r="AK234" s="13" t="s">
        <v>62</v>
      </c>
      <c r="AL234" s="13" t="s">
        <v>63</v>
      </c>
      <c r="AM234" s="22">
        <v>46022</v>
      </c>
      <c r="AN234" s="8" t="s">
        <v>63</v>
      </c>
      <c r="AO234" s="22">
        <v>46023</v>
      </c>
      <c r="AP234" s="22">
        <v>47118</v>
      </c>
      <c r="AQ234" s="16"/>
    </row>
    <row r="235" spans="1:43">
      <c r="A235" s="8">
        <v>80</v>
      </c>
      <c r="B235" s="8" t="s">
        <v>578</v>
      </c>
      <c r="C235" s="8" t="s">
        <v>579</v>
      </c>
      <c r="D235" s="8" t="s">
        <v>580</v>
      </c>
      <c r="E235" s="8" t="s">
        <v>578</v>
      </c>
      <c r="F235" s="8" t="s">
        <v>580</v>
      </c>
      <c r="G235" s="8" t="s">
        <v>869</v>
      </c>
      <c r="H235" s="8" t="s">
        <v>582</v>
      </c>
      <c r="I235" s="8" t="s">
        <v>870</v>
      </c>
      <c r="J235" s="8"/>
      <c r="K235" s="8"/>
      <c r="L235" s="8" t="s">
        <v>871</v>
      </c>
      <c r="M235" s="8" t="s">
        <v>585</v>
      </c>
      <c r="N235" s="8" t="s">
        <v>582</v>
      </c>
      <c r="O235" s="9" t="s">
        <v>872</v>
      </c>
      <c r="P235" s="8"/>
      <c r="Q235" s="15"/>
      <c r="R235" s="8" t="s">
        <v>65</v>
      </c>
      <c r="S235" s="8">
        <v>3</v>
      </c>
      <c r="T235" s="8">
        <v>36</v>
      </c>
      <c r="U235" s="21">
        <v>200</v>
      </c>
      <c r="V235" s="21">
        <v>300</v>
      </c>
      <c r="W235" s="10"/>
      <c r="X235" s="11">
        <f t="shared" si="49"/>
        <v>500</v>
      </c>
      <c r="Y235" s="12">
        <f t="shared" si="50"/>
        <v>200</v>
      </c>
      <c r="Z235" s="12">
        <f t="shared" si="51"/>
        <v>300</v>
      </c>
      <c r="AA235" s="20"/>
      <c r="AB235" s="11">
        <f t="shared" si="52"/>
        <v>500</v>
      </c>
      <c r="AC235" s="12">
        <f t="shared" si="53"/>
        <v>200</v>
      </c>
      <c r="AD235" s="12">
        <f t="shared" si="54"/>
        <v>300</v>
      </c>
      <c r="AE235" s="12">
        <f t="shared" si="55"/>
        <v>0</v>
      </c>
      <c r="AF235" s="11">
        <f t="shared" si="56"/>
        <v>500</v>
      </c>
      <c r="AG235" s="11">
        <f t="shared" si="57"/>
        <v>1500</v>
      </c>
      <c r="AH235" s="13" t="s">
        <v>587</v>
      </c>
      <c r="AI235" s="13" t="s">
        <v>60</v>
      </c>
      <c r="AJ235" s="13" t="s">
        <v>588</v>
      </c>
      <c r="AK235" s="13" t="s">
        <v>62</v>
      </c>
      <c r="AL235" s="13" t="s">
        <v>63</v>
      </c>
      <c r="AM235" s="22">
        <v>46022</v>
      </c>
      <c r="AN235" s="8" t="s">
        <v>63</v>
      </c>
      <c r="AO235" s="22">
        <v>46023</v>
      </c>
      <c r="AP235" s="22">
        <v>47118</v>
      </c>
      <c r="AQ235" s="16"/>
    </row>
    <row r="236" spans="1:43">
      <c r="A236" s="8">
        <v>81</v>
      </c>
      <c r="B236" s="8" t="s">
        <v>578</v>
      </c>
      <c r="C236" s="8" t="s">
        <v>579</v>
      </c>
      <c r="D236" s="8" t="s">
        <v>580</v>
      </c>
      <c r="E236" s="8" t="s">
        <v>578</v>
      </c>
      <c r="F236" s="8" t="s">
        <v>580</v>
      </c>
      <c r="G236" s="8" t="s">
        <v>873</v>
      </c>
      <c r="H236" s="8" t="s">
        <v>582</v>
      </c>
      <c r="I236" s="8" t="s">
        <v>874</v>
      </c>
      <c r="J236" s="8"/>
      <c r="K236" s="8"/>
      <c r="L236" s="8" t="s">
        <v>875</v>
      </c>
      <c r="M236" s="8" t="s">
        <v>585</v>
      </c>
      <c r="N236" s="8" t="s">
        <v>582</v>
      </c>
      <c r="O236" s="9" t="s">
        <v>876</v>
      </c>
      <c r="P236" s="8"/>
      <c r="Q236" s="15"/>
      <c r="R236" s="8" t="s">
        <v>65</v>
      </c>
      <c r="S236" s="8">
        <v>5</v>
      </c>
      <c r="T236" s="8">
        <v>36</v>
      </c>
      <c r="U236" s="21">
        <v>8000</v>
      </c>
      <c r="V236" s="21">
        <v>10000</v>
      </c>
      <c r="W236" s="10"/>
      <c r="X236" s="11">
        <f t="shared" si="49"/>
        <v>18000</v>
      </c>
      <c r="Y236" s="12">
        <f t="shared" si="50"/>
        <v>8000</v>
      </c>
      <c r="Z236" s="12">
        <f t="shared" si="51"/>
        <v>10000</v>
      </c>
      <c r="AA236" s="20"/>
      <c r="AB236" s="11">
        <f t="shared" si="52"/>
        <v>18000</v>
      </c>
      <c r="AC236" s="12">
        <f t="shared" si="53"/>
        <v>8000</v>
      </c>
      <c r="AD236" s="12">
        <f t="shared" si="54"/>
        <v>10000</v>
      </c>
      <c r="AE236" s="12">
        <f t="shared" si="55"/>
        <v>0</v>
      </c>
      <c r="AF236" s="11">
        <f t="shared" si="56"/>
        <v>18000</v>
      </c>
      <c r="AG236" s="11">
        <f t="shared" si="57"/>
        <v>54000</v>
      </c>
      <c r="AH236" s="13" t="s">
        <v>587</v>
      </c>
      <c r="AI236" s="13" t="s">
        <v>60</v>
      </c>
      <c r="AJ236" s="13" t="s">
        <v>588</v>
      </c>
      <c r="AK236" s="13" t="s">
        <v>62</v>
      </c>
      <c r="AL236" s="13" t="s">
        <v>63</v>
      </c>
      <c r="AM236" s="22">
        <v>46022</v>
      </c>
      <c r="AN236" s="8" t="s">
        <v>63</v>
      </c>
      <c r="AO236" s="22">
        <v>46023</v>
      </c>
      <c r="AP236" s="22">
        <v>47118</v>
      </c>
      <c r="AQ236" s="16"/>
    </row>
    <row r="237" spans="1:43">
      <c r="A237" s="8">
        <v>82</v>
      </c>
      <c r="B237" s="8" t="s">
        <v>578</v>
      </c>
      <c r="C237" s="8" t="s">
        <v>579</v>
      </c>
      <c r="D237" s="8" t="s">
        <v>580</v>
      </c>
      <c r="E237" s="8" t="s">
        <v>578</v>
      </c>
      <c r="F237" s="8" t="s">
        <v>580</v>
      </c>
      <c r="G237" s="8" t="s">
        <v>877</v>
      </c>
      <c r="H237" s="8" t="s">
        <v>582</v>
      </c>
      <c r="I237" s="8" t="s">
        <v>874</v>
      </c>
      <c r="J237" s="8"/>
      <c r="K237" s="8"/>
      <c r="L237" s="8" t="s">
        <v>878</v>
      </c>
      <c r="M237" s="8" t="s">
        <v>585</v>
      </c>
      <c r="N237" s="8" t="s">
        <v>582</v>
      </c>
      <c r="O237" s="9" t="s">
        <v>879</v>
      </c>
      <c r="P237" s="8"/>
      <c r="Q237" s="15"/>
      <c r="R237" s="8" t="s">
        <v>65</v>
      </c>
      <c r="S237" s="8">
        <v>14</v>
      </c>
      <c r="T237" s="8">
        <v>36</v>
      </c>
      <c r="U237" s="21">
        <v>3000</v>
      </c>
      <c r="V237" s="21">
        <v>5000</v>
      </c>
      <c r="W237" s="10"/>
      <c r="X237" s="11">
        <f t="shared" si="49"/>
        <v>8000</v>
      </c>
      <c r="Y237" s="12">
        <f t="shared" si="50"/>
        <v>3000</v>
      </c>
      <c r="Z237" s="12">
        <f t="shared" si="51"/>
        <v>5000</v>
      </c>
      <c r="AA237" s="20"/>
      <c r="AB237" s="11">
        <f t="shared" si="52"/>
        <v>8000</v>
      </c>
      <c r="AC237" s="12">
        <f t="shared" si="53"/>
        <v>3000</v>
      </c>
      <c r="AD237" s="12">
        <f t="shared" si="54"/>
        <v>5000</v>
      </c>
      <c r="AE237" s="12">
        <f t="shared" si="55"/>
        <v>0</v>
      </c>
      <c r="AF237" s="11">
        <f t="shared" si="56"/>
        <v>8000</v>
      </c>
      <c r="AG237" s="11">
        <f t="shared" si="57"/>
        <v>24000</v>
      </c>
      <c r="AH237" s="13" t="s">
        <v>587</v>
      </c>
      <c r="AI237" s="13" t="s">
        <v>60</v>
      </c>
      <c r="AJ237" s="13" t="s">
        <v>588</v>
      </c>
      <c r="AK237" s="13" t="s">
        <v>62</v>
      </c>
      <c r="AL237" s="13" t="s">
        <v>63</v>
      </c>
      <c r="AM237" s="22">
        <v>46022</v>
      </c>
      <c r="AN237" s="8" t="s">
        <v>63</v>
      </c>
      <c r="AO237" s="22">
        <v>46023</v>
      </c>
      <c r="AP237" s="22">
        <v>47118</v>
      </c>
      <c r="AQ237" s="16"/>
    </row>
    <row r="238" spans="1:43">
      <c r="A238" s="8">
        <v>83</v>
      </c>
      <c r="B238" s="8" t="s">
        <v>578</v>
      </c>
      <c r="C238" s="8" t="s">
        <v>579</v>
      </c>
      <c r="D238" s="8" t="s">
        <v>580</v>
      </c>
      <c r="E238" s="8" t="s">
        <v>578</v>
      </c>
      <c r="F238" s="8" t="s">
        <v>580</v>
      </c>
      <c r="G238" s="8" t="s">
        <v>880</v>
      </c>
      <c r="H238" s="8" t="s">
        <v>582</v>
      </c>
      <c r="I238" s="8" t="s">
        <v>881</v>
      </c>
      <c r="J238" s="8"/>
      <c r="K238" s="8"/>
      <c r="L238" s="8" t="s">
        <v>882</v>
      </c>
      <c r="M238" s="8" t="s">
        <v>585</v>
      </c>
      <c r="N238" s="8" t="s">
        <v>582</v>
      </c>
      <c r="O238" s="9" t="s">
        <v>883</v>
      </c>
      <c r="P238" s="8"/>
      <c r="Q238" s="15"/>
      <c r="R238" s="8" t="s">
        <v>65</v>
      </c>
      <c r="S238" s="8">
        <v>1</v>
      </c>
      <c r="T238" s="8">
        <v>36</v>
      </c>
      <c r="U238" s="21">
        <v>300</v>
      </c>
      <c r="V238" s="21">
        <v>700</v>
      </c>
      <c r="W238" s="10"/>
      <c r="X238" s="11">
        <f t="shared" si="49"/>
        <v>1000</v>
      </c>
      <c r="Y238" s="12">
        <f t="shared" si="50"/>
        <v>300</v>
      </c>
      <c r="Z238" s="12">
        <f t="shared" si="51"/>
        <v>700</v>
      </c>
      <c r="AA238" s="20"/>
      <c r="AB238" s="11">
        <f t="shared" si="52"/>
        <v>1000</v>
      </c>
      <c r="AC238" s="12">
        <f t="shared" si="53"/>
        <v>300</v>
      </c>
      <c r="AD238" s="12">
        <f t="shared" si="54"/>
        <v>700</v>
      </c>
      <c r="AE238" s="12">
        <f t="shared" si="55"/>
        <v>0</v>
      </c>
      <c r="AF238" s="11">
        <f t="shared" si="56"/>
        <v>1000</v>
      </c>
      <c r="AG238" s="11">
        <f t="shared" si="57"/>
        <v>3000</v>
      </c>
      <c r="AH238" s="13" t="s">
        <v>587</v>
      </c>
      <c r="AI238" s="13" t="s">
        <v>60</v>
      </c>
      <c r="AJ238" s="13" t="s">
        <v>588</v>
      </c>
      <c r="AK238" s="13" t="s">
        <v>62</v>
      </c>
      <c r="AL238" s="13" t="s">
        <v>63</v>
      </c>
      <c r="AM238" s="22">
        <v>46022</v>
      </c>
      <c r="AN238" s="8" t="s">
        <v>63</v>
      </c>
      <c r="AO238" s="22">
        <v>46023</v>
      </c>
      <c r="AP238" s="22">
        <v>47118</v>
      </c>
      <c r="AQ238" s="16"/>
    </row>
    <row r="239" spans="1:43">
      <c r="A239" s="8">
        <v>84</v>
      </c>
      <c r="B239" s="8" t="s">
        <v>578</v>
      </c>
      <c r="C239" s="8" t="s">
        <v>579</v>
      </c>
      <c r="D239" s="8" t="s">
        <v>580</v>
      </c>
      <c r="E239" s="8" t="s">
        <v>578</v>
      </c>
      <c r="F239" s="8" t="s">
        <v>580</v>
      </c>
      <c r="G239" s="8" t="s">
        <v>884</v>
      </c>
      <c r="H239" s="8" t="s">
        <v>582</v>
      </c>
      <c r="I239" s="8" t="s">
        <v>885</v>
      </c>
      <c r="J239" s="8"/>
      <c r="K239" s="8"/>
      <c r="L239" s="8" t="s">
        <v>886</v>
      </c>
      <c r="M239" s="8" t="s">
        <v>585</v>
      </c>
      <c r="N239" s="8" t="s">
        <v>582</v>
      </c>
      <c r="O239" s="9" t="s">
        <v>887</v>
      </c>
      <c r="P239" s="8"/>
      <c r="Q239" s="15"/>
      <c r="R239" s="8" t="s">
        <v>65</v>
      </c>
      <c r="S239" s="8">
        <v>14</v>
      </c>
      <c r="T239" s="8">
        <v>36</v>
      </c>
      <c r="U239" s="21">
        <v>1000</v>
      </c>
      <c r="V239" s="21">
        <v>1500</v>
      </c>
      <c r="W239" s="10"/>
      <c r="X239" s="11">
        <f t="shared" si="49"/>
        <v>2500</v>
      </c>
      <c r="Y239" s="12">
        <f t="shared" si="50"/>
        <v>1000</v>
      </c>
      <c r="Z239" s="12">
        <f t="shared" si="51"/>
        <v>1500</v>
      </c>
      <c r="AA239" s="20"/>
      <c r="AB239" s="11">
        <f t="shared" si="52"/>
        <v>2500</v>
      </c>
      <c r="AC239" s="12">
        <f t="shared" si="53"/>
        <v>1000</v>
      </c>
      <c r="AD239" s="12">
        <f t="shared" si="54"/>
        <v>1500</v>
      </c>
      <c r="AE239" s="12">
        <f t="shared" si="55"/>
        <v>0</v>
      </c>
      <c r="AF239" s="11">
        <f t="shared" si="56"/>
        <v>2500</v>
      </c>
      <c r="AG239" s="11">
        <f t="shared" si="57"/>
        <v>7500</v>
      </c>
      <c r="AH239" s="13" t="s">
        <v>587</v>
      </c>
      <c r="AI239" s="13" t="s">
        <v>60</v>
      </c>
      <c r="AJ239" s="13" t="s">
        <v>588</v>
      </c>
      <c r="AK239" s="13" t="s">
        <v>62</v>
      </c>
      <c r="AL239" s="13" t="s">
        <v>63</v>
      </c>
      <c r="AM239" s="22">
        <v>46022</v>
      </c>
      <c r="AN239" s="8" t="s">
        <v>63</v>
      </c>
      <c r="AO239" s="22">
        <v>46023</v>
      </c>
      <c r="AP239" s="22">
        <v>47118</v>
      </c>
      <c r="AQ239" s="16"/>
    </row>
    <row r="240" spans="1:43">
      <c r="A240" s="8">
        <v>85</v>
      </c>
      <c r="B240" s="8" t="s">
        <v>578</v>
      </c>
      <c r="C240" s="8" t="s">
        <v>579</v>
      </c>
      <c r="D240" s="8" t="s">
        <v>580</v>
      </c>
      <c r="E240" s="8" t="s">
        <v>578</v>
      </c>
      <c r="F240" s="8" t="s">
        <v>580</v>
      </c>
      <c r="G240" s="8" t="s">
        <v>888</v>
      </c>
      <c r="H240" s="8" t="s">
        <v>582</v>
      </c>
      <c r="I240" s="8" t="s">
        <v>889</v>
      </c>
      <c r="J240" s="8"/>
      <c r="K240" s="8"/>
      <c r="L240" s="8" t="s">
        <v>890</v>
      </c>
      <c r="M240" s="8" t="s">
        <v>585</v>
      </c>
      <c r="N240" s="8" t="s">
        <v>582</v>
      </c>
      <c r="O240" s="9" t="s">
        <v>891</v>
      </c>
      <c r="P240" s="8"/>
      <c r="Q240" s="15"/>
      <c r="R240" s="8" t="s">
        <v>65</v>
      </c>
      <c r="S240" s="8">
        <v>10</v>
      </c>
      <c r="T240" s="8">
        <v>36</v>
      </c>
      <c r="U240" s="21">
        <v>12378</v>
      </c>
      <c r="V240" s="21">
        <v>15833</v>
      </c>
      <c r="W240" s="10"/>
      <c r="X240" s="11">
        <f t="shared" si="49"/>
        <v>28211</v>
      </c>
      <c r="Y240" s="12">
        <f t="shared" si="50"/>
        <v>12378</v>
      </c>
      <c r="Z240" s="12">
        <f t="shared" si="51"/>
        <v>15833</v>
      </c>
      <c r="AA240" s="20"/>
      <c r="AB240" s="11">
        <f t="shared" si="52"/>
        <v>28211</v>
      </c>
      <c r="AC240" s="12">
        <f t="shared" si="53"/>
        <v>12378</v>
      </c>
      <c r="AD240" s="12">
        <f t="shared" si="54"/>
        <v>15833</v>
      </c>
      <c r="AE240" s="12">
        <f t="shared" si="55"/>
        <v>0</v>
      </c>
      <c r="AF240" s="11">
        <f t="shared" si="56"/>
        <v>28211</v>
      </c>
      <c r="AG240" s="11">
        <f t="shared" si="57"/>
        <v>84633</v>
      </c>
      <c r="AH240" s="13" t="s">
        <v>587</v>
      </c>
      <c r="AI240" s="13" t="s">
        <v>60</v>
      </c>
      <c r="AJ240" s="13" t="s">
        <v>588</v>
      </c>
      <c r="AK240" s="13" t="s">
        <v>62</v>
      </c>
      <c r="AL240" s="13" t="s">
        <v>63</v>
      </c>
      <c r="AM240" s="22">
        <v>46022</v>
      </c>
      <c r="AN240" s="8" t="s">
        <v>63</v>
      </c>
      <c r="AO240" s="22">
        <v>46023</v>
      </c>
      <c r="AP240" s="22">
        <v>47118</v>
      </c>
      <c r="AQ240" s="16"/>
    </row>
    <row r="241" spans="1:43">
      <c r="A241" s="8">
        <v>86</v>
      </c>
      <c r="B241" s="8" t="s">
        <v>578</v>
      </c>
      <c r="C241" s="8" t="s">
        <v>579</v>
      </c>
      <c r="D241" s="8" t="s">
        <v>580</v>
      </c>
      <c r="E241" s="8" t="s">
        <v>578</v>
      </c>
      <c r="F241" s="8" t="s">
        <v>580</v>
      </c>
      <c r="G241" s="8" t="s">
        <v>892</v>
      </c>
      <c r="H241" s="8" t="s">
        <v>582</v>
      </c>
      <c r="I241" s="8" t="s">
        <v>893</v>
      </c>
      <c r="J241" s="8"/>
      <c r="K241" s="8"/>
      <c r="L241" s="8" t="s">
        <v>894</v>
      </c>
      <c r="M241" s="8" t="s">
        <v>585</v>
      </c>
      <c r="N241" s="8" t="s">
        <v>582</v>
      </c>
      <c r="O241" s="9" t="s">
        <v>895</v>
      </c>
      <c r="P241" s="8"/>
      <c r="Q241" s="15"/>
      <c r="R241" s="8" t="s">
        <v>65</v>
      </c>
      <c r="S241" s="8">
        <v>11</v>
      </c>
      <c r="T241" s="8">
        <v>36</v>
      </c>
      <c r="U241" s="21">
        <v>9209</v>
      </c>
      <c r="V241" s="21">
        <v>11708</v>
      </c>
      <c r="W241" s="10"/>
      <c r="X241" s="11">
        <f t="shared" si="49"/>
        <v>20917</v>
      </c>
      <c r="Y241" s="12">
        <f t="shared" si="50"/>
        <v>9209</v>
      </c>
      <c r="Z241" s="12">
        <f t="shared" si="51"/>
        <v>11708</v>
      </c>
      <c r="AA241" s="20"/>
      <c r="AB241" s="11">
        <f t="shared" si="52"/>
        <v>20917</v>
      </c>
      <c r="AC241" s="12">
        <f t="shared" si="53"/>
        <v>9209</v>
      </c>
      <c r="AD241" s="12">
        <f t="shared" si="54"/>
        <v>11708</v>
      </c>
      <c r="AE241" s="12">
        <f t="shared" si="55"/>
        <v>0</v>
      </c>
      <c r="AF241" s="11">
        <f t="shared" si="56"/>
        <v>20917</v>
      </c>
      <c r="AG241" s="11">
        <f t="shared" si="57"/>
        <v>62751</v>
      </c>
      <c r="AH241" s="13" t="s">
        <v>587</v>
      </c>
      <c r="AI241" s="13" t="s">
        <v>60</v>
      </c>
      <c r="AJ241" s="13" t="s">
        <v>588</v>
      </c>
      <c r="AK241" s="13" t="s">
        <v>62</v>
      </c>
      <c r="AL241" s="13" t="s">
        <v>63</v>
      </c>
      <c r="AM241" s="22">
        <v>46022</v>
      </c>
      <c r="AN241" s="8" t="s">
        <v>63</v>
      </c>
      <c r="AO241" s="22">
        <v>46023</v>
      </c>
      <c r="AP241" s="22">
        <v>47118</v>
      </c>
      <c r="AQ241" s="16"/>
    </row>
    <row r="242" spans="1:43">
      <c r="A242" s="8">
        <v>87</v>
      </c>
      <c r="B242" s="8" t="s">
        <v>578</v>
      </c>
      <c r="C242" s="8" t="s">
        <v>579</v>
      </c>
      <c r="D242" s="8" t="s">
        <v>580</v>
      </c>
      <c r="E242" s="8" t="s">
        <v>578</v>
      </c>
      <c r="F242" s="8" t="s">
        <v>580</v>
      </c>
      <c r="G242" s="8" t="s">
        <v>896</v>
      </c>
      <c r="H242" s="8" t="s">
        <v>582</v>
      </c>
      <c r="I242" s="8" t="s">
        <v>897</v>
      </c>
      <c r="J242" s="8"/>
      <c r="K242" s="8"/>
      <c r="L242" s="8" t="s">
        <v>898</v>
      </c>
      <c r="M242" s="8" t="s">
        <v>585</v>
      </c>
      <c r="N242" s="8" t="s">
        <v>582</v>
      </c>
      <c r="O242" s="9" t="s">
        <v>899</v>
      </c>
      <c r="P242" s="8"/>
      <c r="Q242" s="15"/>
      <c r="R242" s="8" t="s">
        <v>65</v>
      </c>
      <c r="S242" s="8">
        <v>21</v>
      </c>
      <c r="T242" s="8">
        <v>36</v>
      </c>
      <c r="U242" s="21">
        <v>21595</v>
      </c>
      <c r="V242" s="21">
        <v>29069</v>
      </c>
      <c r="W242" s="10"/>
      <c r="X242" s="11">
        <f t="shared" si="49"/>
        <v>50664</v>
      </c>
      <c r="Y242" s="12">
        <f t="shared" si="50"/>
        <v>21595</v>
      </c>
      <c r="Z242" s="12">
        <f t="shared" si="51"/>
        <v>29069</v>
      </c>
      <c r="AA242" s="20"/>
      <c r="AB242" s="11">
        <f t="shared" si="52"/>
        <v>50664</v>
      </c>
      <c r="AC242" s="12">
        <f t="shared" si="53"/>
        <v>21595</v>
      </c>
      <c r="AD242" s="12">
        <f t="shared" si="54"/>
        <v>29069</v>
      </c>
      <c r="AE242" s="12">
        <f t="shared" si="55"/>
        <v>0</v>
      </c>
      <c r="AF242" s="11">
        <f t="shared" si="56"/>
        <v>50664</v>
      </c>
      <c r="AG242" s="11">
        <f t="shared" si="57"/>
        <v>151992</v>
      </c>
      <c r="AH242" s="13" t="s">
        <v>587</v>
      </c>
      <c r="AI242" s="13" t="s">
        <v>60</v>
      </c>
      <c r="AJ242" s="13" t="s">
        <v>588</v>
      </c>
      <c r="AK242" s="13" t="s">
        <v>62</v>
      </c>
      <c r="AL242" s="13" t="s">
        <v>63</v>
      </c>
      <c r="AM242" s="22">
        <v>46022</v>
      </c>
      <c r="AN242" s="8" t="s">
        <v>63</v>
      </c>
      <c r="AO242" s="22">
        <v>46023</v>
      </c>
      <c r="AP242" s="22">
        <v>47118</v>
      </c>
      <c r="AQ242" s="16"/>
    </row>
    <row r="243" spans="1:43">
      <c r="A243" s="8">
        <v>88</v>
      </c>
      <c r="B243" s="8" t="s">
        <v>578</v>
      </c>
      <c r="C243" s="8" t="s">
        <v>579</v>
      </c>
      <c r="D243" s="8" t="s">
        <v>580</v>
      </c>
      <c r="E243" s="8" t="s">
        <v>578</v>
      </c>
      <c r="F243" s="8" t="s">
        <v>580</v>
      </c>
      <c r="G243" s="8" t="s">
        <v>900</v>
      </c>
      <c r="H243" s="8" t="s">
        <v>582</v>
      </c>
      <c r="I243" s="8" t="s">
        <v>874</v>
      </c>
      <c r="J243" s="8"/>
      <c r="K243" s="8"/>
      <c r="L243" s="8" t="s">
        <v>901</v>
      </c>
      <c r="M243" s="8" t="s">
        <v>585</v>
      </c>
      <c r="N243" s="8" t="s">
        <v>582</v>
      </c>
      <c r="O243" s="9" t="s">
        <v>902</v>
      </c>
      <c r="P243" s="8"/>
      <c r="Q243" s="15"/>
      <c r="R243" s="8" t="s">
        <v>65</v>
      </c>
      <c r="S243" s="8">
        <v>21</v>
      </c>
      <c r="T243" s="8">
        <v>36</v>
      </c>
      <c r="U243" s="21">
        <v>21578</v>
      </c>
      <c r="V243" s="21">
        <v>31102</v>
      </c>
      <c r="W243" s="10"/>
      <c r="X243" s="11">
        <f t="shared" si="49"/>
        <v>52680</v>
      </c>
      <c r="Y243" s="12">
        <f t="shared" si="50"/>
        <v>21578</v>
      </c>
      <c r="Z243" s="12">
        <f t="shared" si="51"/>
        <v>31102</v>
      </c>
      <c r="AA243" s="20"/>
      <c r="AB243" s="11">
        <f t="shared" si="52"/>
        <v>52680</v>
      </c>
      <c r="AC243" s="12">
        <f t="shared" si="53"/>
        <v>21578</v>
      </c>
      <c r="AD243" s="12">
        <f t="shared" si="54"/>
        <v>31102</v>
      </c>
      <c r="AE243" s="12">
        <f t="shared" si="55"/>
        <v>0</v>
      </c>
      <c r="AF243" s="11">
        <f t="shared" si="56"/>
        <v>52680</v>
      </c>
      <c r="AG243" s="11">
        <f t="shared" si="57"/>
        <v>158040</v>
      </c>
      <c r="AH243" s="13" t="s">
        <v>587</v>
      </c>
      <c r="AI243" s="13" t="s">
        <v>60</v>
      </c>
      <c r="AJ243" s="13" t="s">
        <v>588</v>
      </c>
      <c r="AK243" s="13" t="s">
        <v>62</v>
      </c>
      <c r="AL243" s="13" t="s">
        <v>63</v>
      </c>
      <c r="AM243" s="22">
        <v>46022</v>
      </c>
      <c r="AN243" s="8" t="s">
        <v>63</v>
      </c>
      <c r="AO243" s="22">
        <v>46023</v>
      </c>
      <c r="AP243" s="22">
        <v>47118</v>
      </c>
      <c r="AQ243" s="16"/>
    </row>
    <row r="244" spans="1:43">
      <c r="A244" s="8">
        <v>89</v>
      </c>
      <c r="B244" s="8" t="s">
        <v>578</v>
      </c>
      <c r="C244" s="8" t="s">
        <v>579</v>
      </c>
      <c r="D244" s="8" t="s">
        <v>580</v>
      </c>
      <c r="E244" s="8" t="s">
        <v>578</v>
      </c>
      <c r="F244" s="8" t="s">
        <v>580</v>
      </c>
      <c r="G244" s="8" t="s">
        <v>903</v>
      </c>
      <c r="H244" s="8" t="s">
        <v>582</v>
      </c>
      <c r="I244" s="8" t="s">
        <v>904</v>
      </c>
      <c r="J244" s="8" t="s">
        <v>905</v>
      </c>
      <c r="K244" s="8"/>
      <c r="L244" s="8"/>
      <c r="M244" s="8" t="s">
        <v>585</v>
      </c>
      <c r="N244" s="8" t="s">
        <v>582</v>
      </c>
      <c r="O244" s="9" t="s">
        <v>906</v>
      </c>
      <c r="P244" s="8"/>
      <c r="Q244" s="15"/>
      <c r="R244" s="8" t="s">
        <v>65</v>
      </c>
      <c r="S244" s="8">
        <v>15</v>
      </c>
      <c r="T244" s="8">
        <v>36</v>
      </c>
      <c r="U244" s="21">
        <v>7613</v>
      </c>
      <c r="V244" s="21">
        <v>2970</v>
      </c>
      <c r="W244" s="10"/>
      <c r="X244" s="11">
        <f t="shared" si="49"/>
        <v>10583</v>
      </c>
      <c r="Y244" s="12">
        <f t="shared" si="50"/>
        <v>7613</v>
      </c>
      <c r="Z244" s="12">
        <f t="shared" si="51"/>
        <v>2970</v>
      </c>
      <c r="AA244" s="20"/>
      <c r="AB244" s="11">
        <f t="shared" si="52"/>
        <v>10583</v>
      </c>
      <c r="AC244" s="12">
        <f t="shared" si="53"/>
        <v>7613</v>
      </c>
      <c r="AD244" s="12">
        <f t="shared" si="54"/>
        <v>2970</v>
      </c>
      <c r="AE244" s="12">
        <f t="shared" si="55"/>
        <v>0</v>
      </c>
      <c r="AF244" s="11">
        <f t="shared" si="56"/>
        <v>10583</v>
      </c>
      <c r="AG244" s="11">
        <f t="shared" si="57"/>
        <v>31749</v>
      </c>
      <c r="AH244" s="13" t="s">
        <v>587</v>
      </c>
      <c r="AI244" s="13" t="s">
        <v>60</v>
      </c>
      <c r="AJ244" s="13" t="s">
        <v>588</v>
      </c>
      <c r="AK244" s="13" t="s">
        <v>62</v>
      </c>
      <c r="AL244" s="13" t="s">
        <v>63</v>
      </c>
      <c r="AM244" s="22">
        <v>46022</v>
      </c>
      <c r="AN244" s="8" t="s">
        <v>63</v>
      </c>
      <c r="AO244" s="22">
        <v>46023</v>
      </c>
      <c r="AP244" s="22">
        <v>47118</v>
      </c>
      <c r="AQ244" s="16"/>
    </row>
    <row r="245" spans="1:43">
      <c r="A245" s="8">
        <v>90</v>
      </c>
      <c r="B245" s="8" t="s">
        <v>578</v>
      </c>
      <c r="C245" s="8" t="s">
        <v>579</v>
      </c>
      <c r="D245" s="8" t="s">
        <v>580</v>
      </c>
      <c r="E245" s="8" t="s">
        <v>578</v>
      </c>
      <c r="F245" s="8" t="s">
        <v>580</v>
      </c>
      <c r="G245" s="8" t="s">
        <v>907</v>
      </c>
      <c r="H245" s="8" t="s">
        <v>582</v>
      </c>
      <c r="I245" s="8" t="s">
        <v>908</v>
      </c>
      <c r="J245" s="8">
        <v>10</v>
      </c>
      <c r="K245" s="8"/>
      <c r="L245" s="8"/>
      <c r="M245" s="8" t="s">
        <v>585</v>
      </c>
      <c r="N245" s="8" t="s">
        <v>582</v>
      </c>
      <c r="O245" s="9" t="s">
        <v>909</v>
      </c>
      <c r="P245" s="8"/>
      <c r="Q245" s="15"/>
      <c r="R245" s="8" t="s">
        <v>65</v>
      </c>
      <c r="S245" s="8">
        <v>10</v>
      </c>
      <c r="T245" s="8">
        <v>36</v>
      </c>
      <c r="U245" s="21">
        <v>500</v>
      </c>
      <c r="V245" s="21">
        <v>1000</v>
      </c>
      <c r="W245" s="10"/>
      <c r="X245" s="11">
        <f t="shared" si="49"/>
        <v>1500</v>
      </c>
      <c r="Y245" s="12">
        <f t="shared" si="50"/>
        <v>500</v>
      </c>
      <c r="Z245" s="12">
        <f t="shared" si="51"/>
        <v>1000</v>
      </c>
      <c r="AA245" s="20"/>
      <c r="AB245" s="11">
        <f t="shared" si="52"/>
        <v>1500</v>
      </c>
      <c r="AC245" s="12">
        <f t="shared" si="53"/>
        <v>500</v>
      </c>
      <c r="AD245" s="12">
        <f t="shared" si="54"/>
        <v>1000</v>
      </c>
      <c r="AE245" s="12">
        <f t="shared" si="55"/>
        <v>0</v>
      </c>
      <c r="AF245" s="11">
        <f t="shared" si="56"/>
        <v>1500</v>
      </c>
      <c r="AG245" s="11">
        <f t="shared" si="57"/>
        <v>4500</v>
      </c>
      <c r="AH245" s="13" t="s">
        <v>587</v>
      </c>
      <c r="AI245" s="13" t="s">
        <v>60</v>
      </c>
      <c r="AJ245" s="13" t="s">
        <v>588</v>
      </c>
      <c r="AK245" s="13" t="s">
        <v>62</v>
      </c>
      <c r="AL245" s="13" t="s">
        <v>63</v>
      </c>
      <c r="AM245" s="22">
        <v>46022</v>
      </c>
      <c r="AN245" s="8" t="s">
        <v>63</v>
      </c>
      <c r="AO245" s="22">
        <v>46023</v>
      </c>
      <c r="AP245" s="22">
        <v>47118</v>
      </c>
      <c r="AQ245" s="16"/>
    </row>
    <row r="246" spans="1:43">
      <c r="A246" s="17"/>
      <c r="B246" s="18" t="s">
        <v>578</v>
      </c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9">
        <f t="shared" ref="U246:AG246" si="58">SUM(U156:U245)</f>
        <v>897129</v>
      </c>
      <c r="V246" s="19">
        <f t="shared" si="58"/>
        <v>1377344</v>
      </c>
      <c r="W246" s="19">
        <f t="shared" si="58"/>
        <v>0</v>
      </c>
      <c r="X246" s="19">
        <f t="shared" si="58"/>
        <v>2274473</v>
      </c>
      <c r="Y246" s="19">
        <f t="shared" si="58"/>
        <v>897129</v>
      </c>
      <c r="Z246" s="19">
        <f t="shared" si="58"/>
        <v>1377344</v>
      </c>
      <c r="AA246" s="19">
        <f t="shared" si="58"/>
        <v>0</v>
      </c>
      <c r="AB246" s="19">
        <f t="shared" si="58"/>
        <v>2274473</v>
      </c>
      <c r="AC246" s="19">
        <f t="shared" si="58"/>
        <v>897129</v>
      </c>
      <c r="AD246" s="19">
        <f t="shared" si="58"/>
        <v>1377344</v>
      </c>
      <c r="AE246" s="19">
        <f t="shared" si="58"/>
        <v>0</v>
      </c>
      <c r="AF246" s="19">
        <f t="shared" si="58"/>
        <v>2274473</v>
      </c>
      <c r="AG246" s="19">
        <f t="shared" si="58"/>
        <v>6823419</v>
      </c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</row>
    <row r="247" spans="1:43">
      <c r="A247" s="8">
        <v>1</v>
      </c>
      <c r="B247" s="8" t="s">
        <v>910</v>
      </c>
      <c r="C247" s="8" t="s">
        <v>911</v>
      </c>
      <c r="D247" s="8" t="s">
        <v>912</v>
      </c>
      <c r="E247" s="8" t="s">
        <v>910</v>
      </c>
      <c r="F247" s="8" t="s">
        <v>912</v>
      </c>
      <c r="G247" s="8" t="s">
        <v>913</v>
      </c>
      <c r="H247" s="8" t="s">
        <v>914</v>
      </c>
      <c r="I247" s="8" t="s">
        <v>915</v>
      </c>
      <c r="J247" s="8"/>
      <c r="K247" s="8"/>
      <c r="L247" s="8"/>
      <c r="M247" s="8" t="s">
        <v>916</v>
      </c>
      <c r="N247" s="8" t="s">
        <v>914</v>
      </c>
      <c r="O247" s="9" t="s">
        <v>917</v>
      </c>
      <c r="P247" s="8"/>
      <c r="Q247" s="8" t="s">
        <v>918</v>
      </c>
      <c r="R247" s="8" t="s">
        <v>74</v>
      </c>
      <c r="S247" s="8">
        <v>1</v>
      </c>
      <c r="T247" s="8">
        <v>24</v>
      </c>
      <c r="U247" s="21">
        <v>10</v>
      </c>
      <c r="V247" s="21">
        <v>10</v>
      </c>
      <c r="W247" s="10">
        <v>0</v>
      </c>
      <c r="X247" s="11">
        <f t="shared" ref="X247:X278" si="59">SUM(U247:W247)</f>
        <v>20</v>
      </c>
      <c r="Y247" s="12">
        <f t="shared" ref="Y247:Y278" si="60">U247</f>
        <v>10</v>
      </c>
      <c r="Z247" s="12">
        <f t="shared" ref="Z247:Z278" si="61">V247</f>
        <v>10</v>
      </c>
      <c r="AA247" s="20"/>
      <c r="AB247" s="11">
        <f t="shared" ref="AB247:AB278" si="62">SUM(Y247:AA247)</f>
        <v>20</v>
      </c>
      <c r="AC247" s="20" t="s">
        <v>141</v>
      </c>
      <c r="AD247" s="20" t="s">
        <v>141</v>
      </c>
      <c r="AE247" s="20" t="s">
        <v>141</v>
      </c>
      <c r="AF247" s="11">
        <f t="shared" ref="AF247:AF278" si="63">SUM(AC247:AE247)</f>
        <v>0</v>
      </c>
      <c r="AG247" s="11">
        <f t="shared" ref="AG247:AG278" si="64">X247+AB247+AF247</f>
        <v>40</v>
      </c>
      <c r="AH247" s="13" t="s">
        <v>587</v>
      </c>
      <c r="AI247" s="13" t="s">
        <v>60</v>
      </c>
      <c r="AJ247" s="13" t="s">
        <v>919</v>
      </c>
      <c r="AK247" s="13" t="s">
        <v>62</v>
      </c>
      <c r="AL247" s="13" t="s">
        <v>63</v>
      </c>
      <c r="AM247" s="22">
        <v>46022</v>
      </c>
      <c r="AN247" s="8" t="s">
        <v>63</v>
      </c>
      <c r="AO247" s="22">
        <v>46023</v>
      </c>
      <c r="AP247" s="22">
        <v>46752</v>
      </c>
      <c r="AQ247" s="16"/>
    </row>
    <row r="248" spans="1:43">
      <c r="A248" s="8">
        <v>2</v>
      </c>
      <c r="B248" s="8" t="s">
        <v>910</v>
      </c>
      <c r="C248" s="8" t="s">
        <v>911</v>
      </c>
      <c r="D248" s="8" t="s">
        <v>912</v>
      </c>
      <c r="E248" s="8" t="s">
        <v>910</v>
      </c>
      <c r="F248" s="8" t="s">
        <v>912</v>
      </c>
      <c r="G248" s="8" t="s">
        <v>913</v>
      </c>
      <c r="H248" s="8" t="s">
        <v>920</v>
      </c>
      <c r="I248" s="8"/>
      <c r="J248" s="8"/>
      <c r="K248" s="8"/>
      <c r="L248" s="8"/>
      <c r="M248" s="8" t="s">
        <v>916</v>
      </c>
      <c r="N248" s="8" t="s">
        <v>920</v>
      </c>
      <c r="O248" s="9" t="s">
        <v>921</v>
      </c>
      <c r="P248" s="8"/>
      <c r="Q248" s="8" t="s">
        <v>922</v>
      </c>
      <c r="R248" s="8" t="s">
        <v>74</v>
      </c>
      <c r="S248" s="8">
        <v>3</v>
      </c>
      <c r="T248" s="8">
        <v>24</v>
      </c>
      <c r="U248" s="21">
        <v>400</v>
      </c>
      <c r="V248" s="21">
        <v>5000</v>
      </c>
      <c r="W248" s="10">
        <v>0</v>
      </c>
      <c r="X248" s="11">
        <f t="shared" si="59"/>
        <v>5400</v>
      </c>
      <c r="Y248" s="12">
        <f t="shared" si="60"/>
        <v>400</v>
      </c>
      <c r="Z248" s="12">
        <f t="shared" si="61"/>
        <v>5000</v>
      </c>
      <c r="AA248" s="20"/>
      <c r="AB248" s="11">
        <f t="shared" si="62"/>
        <v>5400</v>
      </c>
      <c r="AC248" s="20" t="s">
        <v>141</v>
      </c>
      <c r="AD248" s="20" t="s">
        <v>141</v>
      </c>
      <c r="AE248" s="20" t="s">
        <v>141</v>
      </c>
      <c r="AF248" s="11">
        <f t="shared" si="63"/>
        <v>0</v>
      </c>
      <c r="AG248" s="11">
        <f t="shared" si="64"/>
        <v>10800</v>
      </c>
      <c r="AH248" s="13" t="s">
        <v>587</v>
      </c>
      <c r="AI248" s="13" t="s">
        <v>60</v>
      </c>
      <c r="AJ248" s="13" t="s">
        <v>919</v>
      </c>
      <c r="AK248" s="13" t="s">
        <v>62</v>
      </c>
      <c r="AL248" s="13" t="s">
        <v>63</v>
      </c>
      <c r="AM248" s="22">
        <v>46022</v>
      </c>
      <c r="AN248" s="8" t="s">
        <v>63</v>
      </c>
      <c r="AO248" s="22">
        <v>46023</v>
      </c>
      <c r="AP248" s="22">
        <v>46752</v>
      </c>
      <c r="AQ248" s="16"/>
    </row>
    <row r="249" spans="1:43">
      <c r="A249" s="8">
        <v>3</v>
      </c>
      <c r="B249" s="8" t="s">
        <v>910</v>
      </c>
      <c r="C249" s="8" t="s">
        <v>911</v>
      </c>
      <c r="D249" s="8" t="s">
        <v>912</v>
      </c>
      <c r="E249" s="8" t="s">
        <v>910</v>
      </c>
      <c r="F249" s="8" t="s">
        <v>912</v>
      </c>
      <c r="G249" s="8" t="s">
        <v>913</v>
      </c>
      <c r="H249" s="8" t="s">
        <v>923</v>
      </c>
      <c r="I249" s="8"/>
      <c r="J249" s="8"/>
      <c r="K249" s="8"/>
      <c r="L249" s="8"/>
      <c r="M249" s="8" t="s">
        <v>916</v>
      </c>
      <c r="N249" s="8" t="s">
        <v>923</v>
      </c>
      <c r="O249" s="9" t="s">
        <v>924</v>
      </c>
      <c r="P249" s="8"/>
      <c r="Q249" s="8" t="s">
        <v>925</v>
      </c>
      <c r="R249" s="8" t="s">
        <v>74</v>
      </c>
      <c r="S249" s="8">
        <v>3</v>
      </c>
      <c r="T249" s="8">
        <v>24</v>
      </c>
      <c r="U249" s="21">
        <v>100</v>
      </c>
      <c r="V249" s="21">
        <v>2000</v>
      </c>
      <c r="W249" s="10">
        <v>0</v>
      </c>
      <c r="X249" s="11">
        <f t="shared" si="59"/>
        <v>2100</v>
      </c>
      <c r="Y249" s="12">
        <f t="shared" si="60"/>
        <v>100</v>
      </c>
      <c r="Z249" s="12">
        <f t="shared" si="61"/>
        <v>2000</v>
      </c>
      <c r="AA249" s="20"/>
      <c r="AB249" s="11">
        <f t="shared" si="62"/>
        <v>2100</v>
      </c>
      <c r="AC249" s="20" t="s">
        <v>141</v>
      </c>
      <c r="AD249" s="20" t="s">
        <v>141</v>
      </c>
      <c r="AE249" s="20" t="s">
        <v>141</v>
      </c>
      <c r="AF249" s="11">
        <f t="shared" si="63"/>
        <v>0</v>
      </c>
      <c r="AG249" s="11">
        <f t="shared" si="64"/>
        <v>4200</v>
      </c>
      <c r="AH249" s="13" t="s">
        <v>587</v>
      </c>
      <c r="AI249" s="13" t="s">
        <v>60</v>
      </c>
      <c r="AJ249" s="13" t="s">
        <v>919</v>
      </c>
      <c r="AK249" s="13" t="s">
        <v>62</v>
      </c>
      <c r="AL249" s="13" t="s">
        <v>63</v>
      </c>
      <c r="AM249" s="22">
        <v>46022</v>
      </c>
      <c r="AN249" s="8" t="s">
        <v>63</v>
      </c>
      <c r="AO249" s="22">
        <v>46023</v>
      </c>
      <c r="AP249" s="22">
        <v>46752</v>
      </c>
      <c r="AQ249" s="16"/>
    </row>
    <row r="250" spans="1:43">
      <c r="A250" s="8">
        <v>4</v>
      </c>
      <c r="B250" s="8" t="s">
        <v>910</v>
      </c>
      <c r="C250" s="8" t="s">
        <v>911</v>
      </c>
      <c r="D250" s="8" t="s">
        <v>912</v>
      </c>
      <c r="E250" s="8" t="s">
        <v>910</v>
      </c>
      <c r="F250" s="8" t="s">
        <v>912</v>
      </c>
      <c r="G250" s="8" t="s">
        <v>913</v>
      </c>
      <c r="H250" s="8" t="s">
        <v>926</v>
      </c>
      <c r="I250" s="8"/>
      <c r="J250" s="8"/>
      <c r="K250" s="8"/>
      <c r="L250" s="8"/>
      <c r="M250" s="8" t="s">
        <v>916</v>
      </c>
      <c r="N250" s="8" t="s">
        <v>926</v>
      </c>
      <c r="O250" s="9" t="s">
        <v>927</v>
      </c>
      <c r="P250" s="8"/>
      <c r="Q250" s="8" t="s">
        <v>928</v>
      </c>
      <c r="R250" s="8" t="s">
        <v>74</v>
      </c>
      <c r="S250" s="8">
        <v>6</v>
      </c>
      <c r="T250" s="8">
        <v>24</v>
      </c>
      <c r="U250" s="21">
        <v>100</v>
      </c>
      <c r="V250" s="21">
        <v>1500</v>
      </c>
      <c r="W250" s="10">
        <v>0</v>
      </c>
      <c r="X250" s="11">
        <f t="shared" si="59"/>
        <v>1600</v>
      </c>
      <c r="Y250" s="12">
        <f t="shared" si="60"/>
        <v>100</v>
      </c>
      <c r="Z250" s="12">
        <f t="shared" si="61"/>
        <v>1500</v>
      </c>
      <c r="AA250" s="20"/>
      <c r="AB250" s="11">
        <f t="shared" si="62"/>
        <v>1600</v>
      </c>
      <c r="AC250" s="20" t="s">
        <v>141</v>
      </c>
      <c r="AD250" s="20" t="s">
        <v>141</v>
      </c>
      <c r="AE250" s="20" t="s">
        <v>141</v>
      </c>
      <c r="AF250" s="11">
        <f t="shared" si="63"/>
        <v>0</v>
      </c>
      <c r="AG250" s="11">
        <f t="shared" si="64"/>
        <v>3200</v>
      </c>
      <c r="AH250" s="13" t="s">
        <v>587</v>
      </c>
      <c r="AI250" s="13" t="s">
        <v>60</v>
      </c>
      <c r="AJ250" s="13" t="s">
        <v>919</v>
      </c>
      <c r="AK250" s="13" t="s">
        <v>62</v>
      </c>
      <c r="AL250" s="13" t="s">
        <v>63</v>
      </c>
      <c r="AM250" s="22">
        <v>46022</v>
      </c>
      <c r="AN250" s="8" t="s">
        <v>63</v>
      </c>
      <c r="AO250" s="22">
        <v>46023</v>
      </c>
      <c r="AP250" s="22">
        <v>46752</v>
      </c>
      <c r="AQ250" s="16"/>
    </row>
    <row r="251" spans="1:43">
      <c r="A251" s="8">
        <v>5</v>
      </c>
      <c r="B251" s="8" t="s">
        <v>910</v>
      </c>
      <c r="C251" s="8" t="s">
        <v>911</v>
      </c>
      <c r="D251" s="8" t="s">
        <v>912</v>
      </c>
      <c r="E251" s="8" t="s">
        <v>910</v>
      </c>
      <c r="F251" s="8" t="s">
        <v>912</v>
      </c>
      <c r="G251" s="8" t="s">
        <v>913</v>
      </c>
      <c r="H251" s="8" t="s">
        <v>929</v>
      </c>
      <c r="I251" s="8"/>
      <c r="J251" s="8"/>
      <c r="K251" s="8"/>
      <c r="L251" s="8"/>
      <c r="M251" s="8" t="s">
        <v>916</v>
      </c>
      <c r="N251" s="8" t="s">
        <v>929</v>
      </c>
      <c r="O251" s="9" t="s">
        <v>930</v>
      </c>
      <c r="P251" s="8"/>
      <c r="Q251" s="8" t="s">
        <v>931</v>
      </c>
      <c r="R251" s="8" t="s">
        <v>74</v>
      </c>
      <c r="S251" s="8">
        <v>2</v>
      </c>
      <c r="T251" s="8">
        <v>24</v>
      </c>
      <c r="U251" s="21">
        <v>100</v>
      </c>
      <c r="V251" s="21">
        <v>1000</v>
      </c>
      <c r="W251" s="10">
        <v>0</v>
      </c>
      <c r="X251" s="11">
        <f t="shared" si="59"/>
        <v>1100</v>
      </c>
      <c r="Y251" s="12">
        <f t="shared" si="60"/>
        <v>100</v>
      </c>
      <c r="Z251" s="12">
        <f t="shared" si="61"/>
        <v>1000</v>
      </c>
      <c r="AA251" s="20"/>
      <c r="AB251" s="11">
        <f t="shared" si="62"/>
        <v>1100</v>
      </c>
      <c r="AC251" s="20" t="s">
        <v>141</v>
      </c>
      <c r="AD251" s="20" t="s">
        <v>141</v>
      </c>
      <c r="AE251" s="20" t="s">
        <v>141</v>
      </c>
      <c r="AF251" s="11">
        <f t="shared" si="63"/>
        <v>0</v>
      </c>
      <c r="AG251" s="11">
        <f t="shared" si="64"/>
        <v>2200</v>
      </c>
      <c r="AH251" s="13" t="s">
        <v>587</v>
      </c>
      <c r="AI251" s="13" t="s">
        <v>60</v>
      </c>
      <c r="AJ251" s="13" t="s">
        <v>919</v>
      </c>
      <c r="AK251" s="13" t="s">
        <v>62</v>
      </c>
      <c r="AL251" s="13" t="s">
        <v>63</v>
      </c>
      <c r="AM251" s="22">
        <v>46022</v>
      </c>
      <c r="AN251" s="8" t="s">
        <v>63</v>
      </c>
      <c r="AO251" s="22">
        <v>46023</v>
      </c>
      <c r="AP251" s="22">
        <v>46752</v>
      </c>
      <c r="AQ251" s="16"/>
    </row>
    <row r="252" spans="1:43">
      <c r="A252" s="8">
        <v>6</v>
      </c>
      <c r="B252" s="8" t="s">
        <v>910</v>
      </c>
      <c r="C252" s="8" t="s">
        <v>911</v>
      </c>
      <c r="D252" s="8" t="s">
        <v>912</v>
      </c>
      <c r="E252" s="8" t="s">
        <v>910</v>
      </c>
      <c r="F252" s="8" t="s">
        <v>912</v>
      </c>
      <c r="G252" s="8" t="s">
        <v>913</v>
      </c>
      <c r="H252" s="8" t="s">
        <v>932</v>
      </c>
      <c r="I252" s="8"/>
      <c r="J252" s="8"/>
      <c r="K252" s="8"/>
      <c r="L252" s="8"/>
      <c r="M252" s="8" t="s">
        <v>916</v>
      </c>
      <c r="N252" s="8" t="s">
        <v>932</v>
      </c>
      <c r="O252" s="9" t="s">
        <v>933</v>
      </c>
      <c r="P252" s="8"/>
      <c r="Q252" s="8" t="s">
        <v>934</v>
      </c>
      <c r="R252" s="8" t="s">
        <v>74</v>
      </c>
      <c r="S252" s="8">
        <v>3</v>
      </c>
      <c r="T252" s="8">
        <v>24</v>
      </c>
      <c r="U252" s="21">
        <v>400</v>
      </c>
      <c r="V252" s="21">
        <v>5000</v>
      </c>
      <c r="W252" s="10">
        <v>0</v>
      </c>
      <c r="X252" s="11">
        <f t="shared" si="59"/>
        <v>5400</v>
      </c>
      <c r="Y252" s="12">
        <f t="shared" si="60"/>
        <v>400</v>
      </c>
      <c r="Z252" s="12">
        <f t="shared" si="61"/>
        <v>5000</v>
      </c>
      <c r="AA252" s="20"/>
      <c r="AB252" s="11">
        <f t="shared" si="62"/>
        <v>5400</v>
      </c>
      <c r="AC252" s="20" t="s">
        <v>141</v>
      </c>
      <c r="AD252" s="20" t="s">
        <v>141</v>
      </c>
      <c r="AE252" s="20" t="s">
        <v>141</v>
      </c>
      <c r="AF252" s="11">
        <f t="shared" si="63"/>
        <v>0</v>
      </c>
      <c r="AG252" s="11">
        <f t="shared" si="64"/>
        <v>10800</v>
      </c>
      <c r="AH252" s="13" t="s">
        <v>587</v>
      </c>
      <c r="AI252" s="13" t="s">
        <v>60</v>
      </c>
      <c r="AJ252" s="13" t="s">
        <v>919</v>
      </c>
      <c r="AK252" s="13" t="s">
        <v>62</v>
      </c>
      <c r="AL252" s="13" t="s">
        <v>63</v>
      </c>
      <c r="AM252" s="22">
        <v>46022</v>
      </c>
      <c r="AN252" s="8" t="s">
        <v>63</v>
      </c>
      <c r="AO252" s="22">
        <v>46023</v>
      </c>
      <c r="AP252" s="22">
        <v>46752</v>
      </c>
      <c r="AQ252" s="16"/>
    </row>
    <row r="253" spans="1:43">
      <c r="A253" s="8">
        <v>7</v>
      </c>
      <c r="B253" s="8" t="s">
        <v>910</v>
      </c>
      <c r="C253" s="8" t="s">
        <v>911</v>
      </c>
      <c r="D253" s="8" t="s">
        <v>912</v>
      </c>
      <c r="E253" s="8" t="s">
        <v>910</v>
      </c>
      <c r="F253" s="8" t="s">
        <v>912</v>
      </c>
      <c r="G253" s="8" t="s">
        <v>913</v>
      </c>
      <c r="H253" s="8" t="s">
        <v>932</v>
      </c>
      <c r="I253" s="8"/>
      <c r="J253" s="8"/>
      <c r="K253" s="8"/>
      <c r="L253" s="8"/>
      <c r="M253" s="8" t="s">
        <v>916</v>
      </c>
      <c r="N253" s="8" t="s">
        <v>932</v>
      </c>
      <c r="O253" s="9" t="s">
        <v>935</v>
      </c>
      <c r="P253" s="8"/>
      <c r="Q253" s="8" t="s">
        <v>936</v>
      </c>
      <c r="R253" s="8" t="s">
        <v>74</v>
      </c>
      <c r="S253" s="8">
        <v>3</v>
      </c>
      <c r="T253" s="8">
        <v>24</v>
      </c>
      <c r="U253" s="21">
        <v>60</v>
      </c>
      <c r="V253" s="21">
        <v>1800</v>
      </c>
      <c r="W253" s="10">
        <v>0</v>
      </c>
      <c r="X253" s="11">
        <f t="shared" si="59"/>
        <v>1860</v>
      </c>
      <c r="Y253" s="12">
        <f t="shared" si="60"/>
        <v>60</v>
      </c>
      <c r="Z253" s="12">
        <f t="shared" si="61"/>
        <v>1800</v>
      </c>
      <c r="AA253" s="20"/>
      <c r="AB253" s="11">
        <f t="shared" si="62"/>
        <v>1860</v>
      </c>
      <c r="AC253" s="20" t="s">
        <v>141</v>
      </c>
      <c r="AD253" s="20" t="s">
        <v>141</v>
      </c>
      <c r="AE253" s="20" t="s">
        <v>141</v>
      </c>
      <c r="AF253" s="11">
        <f t="shared" si="63"/>
        <v>0</v>
      </c>
      <c r="AG253" s="11">
        <f t="shared" si="64"/>
        <v>3720</v>
      </c>
      <c r="AH253" s="13" t="s">
        <v>587</v>
      </c>
      <c r="AI253" s="13" t="s">
        <v>60</v>
      </c>
      <c r="AJ253" s="13" t="s">
        <v>919</v>
      </c>
      <c r="AK253" s="13" t="s">
        <v>62</v>
      </c>
      <c r="AL253" s="13" t="s">
        <v>63</v>
      </c>
      <c r="AM253" s="22">
        <v>46022</v>
      </c>
      <c r="AN253" s="8" t="s">
        <v>63</v>
      </c>
      <c r="AO253" s="22">
        <v>46023</v>
      </c>
      <c r="AP253" s="22">
        <v>46752</v>
      </c>
      <c r="AQ253" s="16"/>
    </row>
    <row r="254" spans="1:43">
      <c r="A254" s="8">
        <v>8</v>
      </c>
      <c r="B254" s="8" t="s">
        <v>910</v>
      </c>
      <c r="C254" s="8" t="s">
        <v>911</v>
      </c>
      <c r="D254" s="8" t="s">
        <v>912</v>
      </c>
      <c r="E254" s="8" t="s">
        <v>910</v>
      </c>
      <c r="F254" s="8" t="s">
        <v>912</v>
      </c>
      <c r="G254" s="8" t="s">
        <v>913</v>
      </c>
      <c r="H254" s="8" t="s">
        <v>932</v>
      </c>
      <c r="I254" s="8"/>
      <c r="J254" s="8"/>
      <c r="K254" s="8"/>
      <c r="L254" s="8"/>
      <c r="M254" s="8" t="s">
        <v>916</v>
      </c>
      <c r="N254" s="8" t="s">
        <v>932</v>
      </c>
      <c r="O254" s="9" t="s">
        <v>937</v>
      </c>
      <c r="P254" s="8"/>
      <c r="Q254" s="8" t="s">
        <v>938</v>
      </c>
      <c r="R254" s="8" t="s">
        <v>74</v>
      </c>
      <c r="S254" s="8">
        <v>3</v>
      </c>
      <c r="T254" s="8">
        <v>24</v>
      </c>
      <c r="U254" s="21">
        <v>100</v>
      </c>
      <c r="V254" s="21">
        <v>1400</v>
      </c>
      <c r="W254" s="10">
        <v>0</v>
      </c>
      <c r="X254" s="11">
        <f t="shared" si="59"/>
        <v>1500</v>
      </c>
      <c r="Y254" s="12">
        <f t="shared" si="60"/>
        <v>100</v>
      </c>
      <c r="Z254" s="12">
        <f t="shared" si="61"/>
        <v>1400</v>
      </c>
      <c r="AA254" s="20"/>
      <c r="AB254" s="11">
        <f t="shared" si="62"/>
        <v>1500</v>
      </c>
      <c r="AC254" s="20" t="s">
        <v>141</v>
      </c>
      <c r="AD254" s="20" t="s">
        <v>141</v>
      </c>
      <c r="AE254" s="20" t="s">
        <v>141</v>
      </c>
      <c r="AF254" s="11">
        <f t="shared" si="63"/>
        <v>0</v>
      </c>
      <c r="AG254" s="11">
        <f t="shared" si="64"/>
        <v>3000</v>
      </c>
      <c r="AH254" s="13" t="s">
        <v>587</v>
      </c>
      <c r="AI254" s="13" t="s">
        <v>60</v>
      </c>
      <c r="AJ254" s="13" t="s">
        <v>919</v>
      </c>
      <c r="AK254" s="13" t="s">
        <v>62</v>
      </c>
      <c r="AL254" s="13" t="s">
        <v>63</v>
      </c>
      <c r="AM254" s="22">
        <v>46022</v>
      </c>
      <c r="AN254" s="8" t="s">
        <v>63</v>
      </c>
      <c r="AO254" s="22">
        <v>46023</v>
      </c>
      <c r="AP254" s="22">
        <v>46752</v>
      </c>
      <c r="AQ254" s="16"/>
    </row>
    <row r="255" spans="1:43">
      <c r="A255" s="8">
        <v>9</v>
      </c>
      <c r="B255" s="8" t="s">
        <v>910</v>
      </c>
      <c r="C255" s="8" t="s">
        <v>911</v>
      </c>
      <c r="D255" s="8" t="s">
        <v>912</v>
      </c>
      <c r="E255" s="8" t="s">
        <v>910</v>
      </c>
      <c r="F255" s="8" t="s">
        <v>912</v>
      </c>
      <c r="G255" s="8" t="s">
        <v>913</v>
      </c>
      <c r="H255" s="8" t="s">
        <v>932</v>
      </c>
      <c r="I255" s="8"/>
      <c r="J255" s="8"/>
      <c r="K255" s="8"/>
      <c r="L255" s="8"/>
      <c r="M255" s="8" t="s">
        <v>916</v>
      </c>
      <c r="N255" s="8" t="s">
        <v>932</v>
      </c>
      <c r="O255" s="9" t="s">
        <v>939</v>
      </c>
      <c r="P255" s="8"/>
      <c r="Q255" s="8" t="s">
        <v>940</v>
      </c>
      <c r="R255" s="8" t="s">
        <v>74</v>
      </c>
      <c r="S255" s="8">
        <v>3</v>
      </c>
      <c r="T255" s="8">
        <v>24</v>
      </c>
      <c r="U255" s="21">
        <v>70</v>
      </c>
      <c r="V255" s="21">
        <v>1000</v>
      </c>
      <c r="W255" s="10">
        <v>0</v>
      </c>
      <c r="X255" s="11">
        <f t="shared" si="59"/>
        <v>1070</v>
      </c>
      <c r="Y255" s="12">
        <f t="shared" si="60"/>
        <v>70</v>
      </c>
      <c r="Z255" s="12">
        <f t="shared" si="61"/>
        <v>1000</v>
      </c>
      <c r="AA255" s="20"/>
      <c r="AB255" s="11">
        <f t="shared" si="62"/>
        <v>1070</v>
      </c>
      <c r="AC255" s="20" t="s">
        <v>141</v>
      </c>
      <c r="AD255" s="20" t="s">
        <v>141</v>
      </c>
      <c r="AE255" s="20" t="s">
        <v>141</v>
      </c>
      <c r="AF255" s="11">
        <f t="shared" si="63"/>
        <v>0</v>
      </c>
      <c r="AG255" s="11">
        <f t="shared" si="64"/>
        <v>2140</v>
      </c>
      <c r="AH255" s="13" t="s">
        <v>587</v>
      </c>
      <c r="AI255" s="13" t="s">
        <v>60</v>
      </c>
      <c r="AJ255" s="13" t="s">
        <v>919</v>
      </c>
      <c r="AK255" s="13" t="s">
        <v>62</v>
      </c>
      <c r="AL255" s="13" t="s">
        <v>63</v>
      </c>
      <c r="AM255" s="22">
        <v>46022</v>
      </c>
      <c r="AN255" s="8" t="s">
        <v>63</v>
      </c>
      <c r="AO255" s="22">
        <v>46023</v>
      </c>
      <c r="AP255" s="22">
        <v>46752</v>
      </c>
      <c r="AQ255" s="16"/>
    </row>
    <row r="256" spans="1:43">
      <c r="A256" s="8">
        <v>10</v>
      </c>
      <c r="B256" s="8" t="s">
        <v>910</v>
      </c>
      <c r="C256" s="8" t="s">
        <v>911</v>
      </c>
      <c r="D256" s="8" t="s">
        <v>912</v>
      </c>
      <c r="E256" s="8" t="s">
        <v>910</v>
      </c>
      <c r="F256" s="8" t="s">
        <v>912</v>
      </c>
      <c r="G256" s="8" t="s">
        <v>913</v>
      </c>
      <c r="H256" s="8" t="s">
        <v>941</v>
      </c>
      <c r="I256" s="8"/>
      <c r="J256" s="8"/>
      <c r="K256" s="8"/>
      <c r="L256" s="8"/>
      <c r="M256" s="8" t="s">
        <v>916</v>
      </c>
      <c r="N256" s="8" t="s">
        <v>941</v>
      </c>
      <c r="O256" s="9" t="s">
        <v>942</v>
      </c>
      <c r="P256" s="8"/>
      <c r="Q256" s="8" t="s">
        <v>943</v>
      </c>
      <c r="R256" s="8" t="s">
        <v>74</v>
      </c>
      <c r="S256" s="8">
        <v>2</v>
      </c>
      <c r="T256" s="8">
        <v>24</v>
      </c>
      <c r="U256" s="21">
        <v>330</v>
      </c>
      <c r="V256" s="21">
        <v>400</v>
      </c>
      <c r="W256" s="10">
        <v>0</v>
      </c>
      <c r="X256" s="11">
        <f t="shared" si="59"/>
        <v>730</v>
      </c>
      <c r="Y256" s="12">
        <f t="shared" si="60"/>
        <v>330</v>
      </c>
      <c r="Z256" s="12">
        <f t="shared" si="61"/>
        <v>400</v>
      </c>
      <c r="AA256" s="20"/>
      <c r="AB256" s="11">
        <f t="shared" si="62"/>
        <v>730</v>
      </c>
      <c r="AC256" s="20" t="s">
        <v>141</v>
      </c>
      <c r="AD256" s="20" t="s">
        <v>141</v>
      </c>
      <c r="AE256" s="20" t="s">
        <v>141</v>
      </c>
      <c r="AF256" s="11">
        <f t="shared" si="63"/>
        <v>0</v>
      </c>
      <c r="AG256" s="11">
        <f t="shared" si="64"/>
        <v>1460</v>
      </c>
      <c r="AH256" s="13" t="s">
        <v>587</v>
      </c>
      <c r="AI256" s="13" t="s">
        <v>60</v>
      </c>
      <c r="AJ256" s="13" t="s">
        <v>919</v>
      </c>
      <c r="AK256" s="13" t="s">
        <v>62</v>
      </c>
      <c r="AL256" s="13" t="s">
        <v>63</v>
      </c>
      <c r="AM256" s="22">
        <v>46022</v>
      </c>
      <c r="AN256" s="8" t="s">
        <v>63</v>
      </c>
      <c r="AO256" s="22">
        <v>46023</v>
      </c>
      <c r="AP256" s="22">
        <v>46752</v>
      </c>
      <c r="AQ256" s="16"/>
    </row>
    <row r="257" spans="1:43">
      <c r="A257" s="8">
        <v>11</v>
      </c>
      <c r="B257" s="8" t="s">
        <v>910</v>
      </c>
      <c r="C257" s="8" t="s">
        <v>911</v>
      </c>
      <c r="D257" s="8" t="s">
        <v>912</v>
      </c>
      <c r="E257" s="8" t="s">
        <v>910</v>
      </c>
      <c r="F257" s="8" t="s">
        <v>912</v>
      </c>
      <c r="G257" s="8" t="s">
        <v>913</v>
      </c>
      <c r="H257" s="8" t="s">
        <v>941</v>
      </c>
      <c r="I257" s="8" t="s">
        <v>542</v>
      </c>
      <c r="J257" s="8"/>
      <c r="K257" s="8"/>
      <c r="L257" s="8"/>
      <c r="M257" s="8" t="s">
        <v>916</v>
      </c>
      <c r="N257" s="8" t="s">
        <v>941</v>
      </c>
      <c r="O257" s="9" t="s">
        <v>944</v>
      </c>
      <c r="P257" s="8"/>
      <c r="Q257" s="8" t="s">
        <v>945</v>
      </c>
      <c r="R257" s="8" t="s">
        <v>74</v>
      </c>
      <c r="S257" s="8">
        <v>2</v>
      </c>
      <c r="T257" s="8">
        <v>24</v>
      </c>
      <c r="U257" s="21">
        <v>1200</v>
      </c>
      <c r="V257" s="21">
        <v>2000</v>
      </c>
      <c r="W257" s="10">
        <v>0</v>
      </c>
      <c r="X257" s="11">
        <f t="shared" si="59"/>
        <v>3200</v>
      </c>
      <c r="Y257" s="12">
        <f t="shared" si="60"/>
        <v>1200</v>
      </c>
      <c r="Z257" s="12">
        <f t="shared" si="61"/>
        <v>2000</v>
      </c>
      <c r="AA257" s="20"/>
      <c r="AB257" s="11">
        <f t="shared" si="62"/>
        <v>3200</v>
      </c>
      <c r="AC257" s="20" t="s">
        <v>141</v>
      </c>
      <c r="AD257" s="20" t="s">
        <v>141</v>
      </c>
      <c r="AE257" s="20" t="s">
        <v>141</v>
      </c>
      <c r="AF257" s="11">
        <f t="shared" si="63"/>
        <v>0</v>
      </c>
      <c r="AG257" s="11">
        <f t="shared" si="64"/>
        <v>6400</v>
      </c>
      <c r="AH257" s="13" t="s">
        <v>587</v>
      </c>
      <c r="AI257" s="13" t="s">
        <v>60</v>
      </c>
      <c r="AJ257" s="13" t="s">
        <v>919</v>
      </c>
      <c r="AK257" s="13" t="s">
        <v>62</v>
      </c>
      <c r="AL257" s="13" t="s">
        <v>63</v>
      </c>
      <c r="AM257" s="22">
        <v>46022</v>
      </c>
      <c r="AN257" s="8" t="s">
        <v>63</v>
      </c>
      <c r="AO257" s="22">
        <v>46023</v>
      </c>
      <c r="AP257" s="22">
        <v>46752</v>
      </c>
      <c r="AQ257" s="16"/>
    </row>
    <row r="258" spans="1:43">
      <c r="A258" s="8">
        <v>12</v>
      </c>
      <c r="B258" s="8" t="s">
        <v>910</v>
      </c>
      <c r="C258" s="8" t="s">
        <v>911</v>
      </c>
      <c r="D258" s="8" t="s">
        <v>912</v>
      </c>
      <c r="E258" s="8" t="s">
        <v>910</v>
      </c>
      <c r="F258" s="8" t="s">
        <v>912</v>
      </c>
      <c r="G258" s="8" t="s">
        <v>913</v>
      </c>
      <c r="H258" s="8" t="s">
        <v>946</v>
      </c>
      <c r="I258" s="8"/>
      <c r="J258" s="8"/>
      <c r="K258" s="8"/>
      <c r="L258" s="8"/>
      <c r="M258" s="8" t="s">
        <v>916</v>
      </c>
      <c r="N258" s="8" t="s">
        <v>946</v>
      </c>
      <c r="O258" s="9" t="s">
        <v>947</v>
      </c>
      <c r="P258" s="8"/>
      <c r="Q258" s="8" t="s">
        <v>948</v>
      </c>
      <c r="R258" s="8" t="s">
        <v>74</v>
      </c>
      <c r="S258" s="8">
        <v>3</v>
      </c>
      <c r="T258" s="8">
        <v>24</v>
      </c>
      <c r="U258" s="21">
        <v>100</v>
      </c>
      <c r="V258" s="21">
        <v>1200</v>
      </c>
      <c r="W258" s="10">
        <v>0</v>
      </c>
      <c r="X258" s="11">
        <f t="shared" si="59"/>
        <v>1300</v>
      </c>
      <c r="Y258" s="12">
        <f t="shared" si="60"/>
        <v>100</v>
      </c>
      <c r="Z258" s="12">
        <f t="shared" si="61"/>
        <v>1200</v>
      </c>
      <c r="AA258" s="20"/>
      <c r="AB258" s="11">
        <f t="shared" si="62"/>
        <v>1300</v>
      </c>
      <c r="AC258" s="20" t="s">
        <v>141</v>
      </c>
      <c r="AD258" s="20" t="s">
        <v>141</v>
      </c>
      <c r="AE258" s="20" t="s">
        <v>141</v>
      </c>
      <c r="AF258" s="11">
        <f t="shared" si="63"/>
        <v>0</v>
      </c>
      <c r="AG258" s="11">
        <f t="shared" si="64"/>
        <v>2600</v>
      </c>
      <c r="AH258" s="13" t="s">
        <v>587</v>
      </c>
      <c r="AI258" s="13" t="s">
        <v>60</v>
      </c>
      <c r="AJ258" s="13" t="s">
        <v>919</v>
      </c>
      <c r="AK258" s="13" t="s">
        <v>62</v>
      </c>
      <c r="AL258" s="13" t="s">
        <v>63</v>
      </c>
      <c r="AM258" s="22">
        <v>46022</v>
      </c>
      <c r="AN258" s="8" t="s">
        <v>63</v>
      </c>
      <c r="AO258" s="22">
        <v>46023</v>
      </c>
      <c r="AP258" s="22">
        <v>46752</v>
      </c>
      <c r="AQ258" s="16"/>
    </row>
    <row r="259" spans="1:43">
      <c r="A259" s="8">
        <v>13</v>
      </c>
      <c r="B259" s="8" t="s">
        <v>910</v>
      </c>
      <c r="C259" s="8" t="s">
        <v>911</v>
      </c>
      <c r="D259" s="8" t="s">
        <v>912</v>
      </c>
      <c r="E259" s="8" t="s">
        <v>910</v>
      </c>
      <c r="F259" s="8" t="s">
        <v>912</v>
      </c>
      <c r="G259" s="8" t="s">
        <v>913</v>
      </c>
      <c r="H259" s="8" t="s">
        <v>929</v>
      </c>
      <c r="I259" s="8"/>
      <c r="J259" s="8"/>
      <c r="K259" s="8"/>
      <c r="L259" s="8"/>
      <c r="M259" s="8" t="s">
        <v>916</v>
      </c>
      <c r="N259" s="8" t="s">
        <v>929</v>
      </c>
      <c r="O259" s="9" t="s">
        <v>949</v>
      </c>
      <c r="P259" s="8"/>
      <c r="Q259" s="8" t="s">
        <v>950</v>
      </c>
      <c r="R259" s="8" t="s">
        <v>74</v>
      </c>
      <c r="S259" s="8">
        <v>1</v>
      </c>
      <c r="T259" s="8">
        <v>24</v>
      </c>
      <c r="U259" s="21">
        <v>100</v>
      </c>
      <c r="V259" s="21">
        <v>500</v>
      </c>
      <c r="W259" s="10">
        <v>0</v>
      </c>
      <c r="X259" s="11">
        <f t="shared" si="59"/>
        <v>600</v>
      </c>
      <c r="Y259" s="12">
        <f t="shared" si="60"/>
        <v>100</v>
      </c>
      <c r="Z259" s="12">
        <f t="shared" si="61"/>
        <v>500</v>
      </c>
      <c r="AA259" s="20"/>
      <c r="AB259" s="11">
        <f t="shared" si="62"/>
        <v>600</v>
      </c>
      <c r="AC259" s="20" t="s">
        <v>141</v>
      </c>
      <c r="AD259" s="20" t="s">
        <v>141</v>
      </c>
      <c r="AE259" s="20" t="s">
        <v>141</v>
      </c>
      <c r="AF259" s="11">
        <f t="shared" si="63"/>
        <v>0</v>
      </c>
      <c r="AG259" s="11">
        <f t="shared" si="64"/>
        <v>1200</v>
      </c>
      <c r="AH259" s="13" t="s">
        <v>587</v>
      </c>
      <c r="AI259" s="13" t="s">
        <v>60</v>
      </c>
      <c r="AJ259" s="13" t="s">
        <v>919</v>
      </c>
      <c r="AK259" s="13" t="s">
        <v>62</v>
      </c>
      <c r="AL259" s="13" t="s">
        <v>63</v>
      </c>
      <c r="AM259" s="22">
        <v>46022</v>
      </c>
      <c r="AN259" s="8" t="s">
        <v>63</v>
      </c>
      <c r="AO259" s="22">
        <v>46023</v>
      </c>
      <c r="AP259" s="22">
        <v>46752</v>
      </c>
      <c r="AQ259" s="16"/>
    </row>
    <row r="260" spans="1:43">
      <c r="A260" s="8">
        <v>14</v>
      </c>
      <c r="B260" s="8" t="s">
        <v>910</v>
      </c>
      <c r="C260" s="8" t="s">
        <v>911</v>
      </c>
      <c r="D260" s="8" t="s">
        <v>912</v>
      </c>
      <c r="E260" s="8" t="s">
        <v>910</v>
      </c>
      <c r="F260" s="8" t="s">
        <v>912</v>
      </c>
      <c r="G260" s="8" t="s">
        <v>913</v>
      </c>
      <c r="H260" s="8" t="s">
        <v>946</v>
      </c>
      <c r="I260" s="8"/>
      <c r="J260" s="8"/>
      <c r="K260" s="8"/>
      <c r="L260" s="8"/>
      <c r="M260" s="8" t="s">
        <v>916</v>
      </c>
      <c r="N260" s="8" t="s">
        <v>946</v>
      </c>
      <c r="O260" s="9" t="s">
        <v>951</v>
      </c>
      <c r="P260" s="8"/>
      <c r="Q260" s="8" t="s">
        <v>952</v>
      </c>
      <c r="R260" s="8" t="s">
        <v>74</v>
      </c>
      <c r="S260" s="8">
        <v>6</v>
      </c>
      <c r="T260" s="8">
        <v>24</v>
      </c>
      <c r="U260" s="21">
        <v>1000</v>
      </c>
      <c r="V260" s="21">
        <v>8000</v>
      </c>
      <c r="W260" s="10">
        <v>0</v>
      </c>
      <c r="X260" s="11">
        <f t="shared" si="59"/>
        <v>9000</v>
      </c>
      <c r="Y260" s="12">
        <f t="shared" si="60"/>
        <v>1000</v>
      </c>
      <c r="Z260" s="12">
        <f t="shared" si="61"/>
        <v>8000</v>
      </c>
      <c r="AA260" s="20"/>
      <c r="AB260" s="11">
        <f t="shared" si="62"/>
        <v>9000</v>
      </c>
      <c r="AC260" s="20" t="s">
        <v>141</v>
      </c>
      <c r="AD260" s="20" t="s">
        <v>141</v>
      </c>
      <c r="AE260" s="20" t="s">
        <v>141</v>
      </c>
      <c r="AF260" s="11">
        <f t="shared" si="63"/>
        <v>0</v>
      </c>
      <c r="AG260" s="11">
        <f t="shared" si="64"/>
        <v>18000</v>
      </c>
      <c r="AH260" s="13" t="s">
        <v>587</v>
      </c>
      <c r="AI260" s="13" t="s">
        <v>60</v>
      </c>
      <c r="AJ260" s="13" t="s">
        <v>919</v>
      </c>
      <c r="AK260" s="13" t="s">
        <v>62</v>
      </c>
      <c r="AL260" s="13" t="s">
        <v>63</v>
      </c>
      <c r="AM260" s="22">
        <v>46022</v>
      </c>
      <c r="AN260" s="8" t="s">
        <v>63</v>
      </c>
      <c r="AO260" s="22">
        <v>46023</v>
      </c>
      <c r="AP260" s="22">
        <v>46752</v>
      </c>
      <c r="AQ260" s="16"/>
    </row>
    <row r="261" spans="1:43">
      <c r="A261" s="8">
        <v>15</v>
      </c>
      <c r="B261" s="8" t="s">
        <v>910</v>
      </c>
      <c r="C261" s="8" t="s">
        <v>911</v>
      </c>
      <c r="D261" s="8" t="s">
        <v>912</v>
      </c>
      <c r="E261" s="8" t="s">
        <v>910</v>
      </c>
      <c r="F261" s="8" t="s">
        <v>912</v>
      </c>
      <c r="G261" s="8" t="s">
        <v>913</v>
      </c>
      <c r="H261" s="8" t="s">
        <v>946</v>
      </c>
      <c r="I261" s="8"/>
      <c r="J261" s="8"/>
      <c r="K261" s="8"/>
      <c r="L261" s="8"/>
      <c r="M261" s="8" t="s">
        <v>916</v>
      </c>
      <c r="N261" s="8" t="s">
        <v>946</v>
      </c>
      <c r="O261" s="9" t="s">
        <v>953</v>
      </c>
      <c r="P261" s="8"/>
      <c r="Q261" s="8" t="s">
        <v>954</v>
      </c>
      <c r="R261" s="8" t="s">
        <v>74</v>
      </c>
      <c r="S261" s="8">
        <v>3</v>
      </c>
      <c r="T261" s="8">
        <v>24</v>
      </c>
      <c r="U261" s="21">
        <v>2000</v>
      </c>
      <c r="V261" s="21">
        <v>7000</v>
      </c>
      <c r="W261" s="10">
        <v>0</v>
      </c>
      <c r="X261" s="11">
        <f t="shared" si="59"/>
        <v>9000</v>
      </c>
      <c r="Y261" s="12">
        <f t="shared" si="60"/>
        <v>2000</v>
      </c>
      <c r="Z261" s="12">
        <f t="shared" si="61"/>
        <v>7000</v>
      </c>
      <c r="AA261" s="20"/>
      <c r="AB261" s="11">
        <f t="shared" si="62"/>
        <v>9000</v>
      </c>
      <c r="AC261" s="20" t="s">
        <v>141</v>
      </c>
      <c r="AD261" s="20" t="s">
        <v>141</v>
      </c>
      <c r="AE261" s="20" t="s">
        <v>141</v>
      </c>
      <c r="AF261" s="11">
        <f t="shared" si="63"/>
        <v>0</v>
      </c>
      <c r="AG261" s="11">
        <f t="shared" si="64"/>
        <v>18000</v>
      </c>
      <c r="AH261" s="13" t="s">
        <v>587</v>
      </c>
      <c r="AI261" s="13" t="s">
        <v>60</v>
      </c>
      <c r="AJ261" s="13" t="s">
        <v>919</v>
      </c>
      <c r="AK261" s="13" t="s">
        <v>62</v>
      </c>
      <c r="AL261" s="13" t="s">
        <v>63</v>
      </c>
      <c r="AM261" s="22">
        <v>46022</v>
      </c>
      <c r="AN261" s="8" t="s">
        <v>63</v>
      </c>
      <c r="AO261" s="22">
        <v>46023</v>
      </c>
      <c r="AP261" s="22">
        <v>46752</v>
      </c>
      <c r="AQ261" s="16"/>
    </row>
    <row r="262" spans="1:43">
      <c r="A262" s="8">
        <v>16</v>
      </c>
      <c r="B262" s="8" t="s">
        <v>910</v>
      </c>
      <c r="C262" s="8" t="s">
        <v>911</v>
      </c>
      <c r="D262" s="8" t="s">
        <v>912</v>
      </c>
      <c r="E262" s="8" t="s">
        <v>910</v>
      </c>
      <c r="F262" s="8" t="s">
        <v>912</v>
      </c>
      <c r="G262" s="8" t="s">
        <v>913</v>
      </c>
      <c r="H262" s="8" t="s">
        <v>955</v>
      </c>
      <c r="I262" s="8"/>
      <c r="J262" s="8"/>
      <c r="K262" s="8"/>
      <c r="L262" s="8"/>
      <c r="M262" s="8" t="s">
        <v>916</v>
      </c>
      <c r="N262" s="8" t="s">
        <v>955</v>
      </c>
      <c r="O262" s="9" t="s">
        <v>956</v>
      </c>
      <c r="P262" s="8"/>
      <c r="Q262" s="8" t="s">
        <v>957</v>
      </c>
      <c r="R262" s="8" t="s">
        <v>74</v>
      </c>
      <c r="S262" s="8">
        <v>3</v>
      </c>
      <c r="T262" s="8">
        <v>24</v>
      </c>
      <c r="U262" s="21">
        <v>50</v>
      </c>
      <c r="V262" s="21">
        <v>150</v>
      </c>
      <c r="W262" s="10">
        <v>0</v>
      </c>
      <c r="X262" s="11">
        <f t="shared" si="59"/>
        <v>200</v>
      </c>
      <c r="Y262" s="12">
        <f t="shared" si="60"/>
        <v>50</v>
      </c>
      <c r="Z262" s="12">
        <f t="shared" si="61"/>
        <v>150</v>
      </c>
      <c r="AA262" s="20"/>
      <c r="AB262" s="11">
        <f t="shared" si="62"/>
        <v>200</v>
      </c>
      <c r="AC262" s="20" t="s">
        <v>141</v>
      </c>
      <c r="AD262" s="20" t="s">
        <v>141</v>
      </c>
      <c r="AE262" s="20" t="s">
        <v>141</v>
      </c>
      <c r="AF262" s="11">
        <f t="shared" si="63"/>
        <v>0</v>
      </c>
      <c r="AG262" s="11">
        <f t="shared" si="64"/>
        <v>400</v>
      </c>
      <c r="AH262" s="13" t="s">
        <v>587</v>
      </c>
      <c r="AI262" s="13" t="s">
        <v>60</v>
      </c>
      <c r="AJ262" s="13" t="s">
        <v>919</v>
      </c>
      <c r="AK262" s="13" t="s">
        <v>62</v>
      </c>
      <c r="AL262" s="13" t="s">
        <v>63</v>
      </c>
      <c r="AM262" s="22">
        <v>46022</v>
      </c>
      <c r="AN262" s="8" t="s">
        <v>63</v>
      </c>
      <c r="AO262" s="22">
        <v>46023</v>
      </c>
      <c r="AP262" s="22">
        <v>46752</v>
      </c>
      <c r="AQ262" s="16"/>
    </row>
    <row r="263" spans="1:43">
      <c r="A263" s="8">
        <v>17</v>
      </c>
      <c r="B263" s="8" t="s">
        <v>910</v>
      </c>
      <c r="C263" s="8" t="s">
        <v>911</v>
      </c>
      <c r="D263" s="8" t="s">
        <v>912</v>
      </c>
      <c r="E263" s="8" t="s">
        <v>910</v>
      </c>
      <c r="F263" s="8" t="s">
        <v>912</v>
      </c>
      <c r="G263" s="8" t="s">
        <v>913</v>
      </c>
      <c r="H263" s="8" t="s">
        <v>955</v>
      </c>
      <c r="I263" s="8"/>
      <c r="J263" s="8"/>
      <c r="K263" s="8"/>
      <c r="L263" s="8"/>
      <c r="M263" s="8" t="s">
        <v>916</v>
      </c>
      <c r="N263" s="8" t="s">
        <v>955</v>
      </c>
      <c r="O263" s="9" t="s">
        <v>958</v>
      </c>
      <c r="P263" s="8"/>
      <c r="Q263" s="8" t="s">
        <v>959</v>
      </c>
      <c r="R263" s="8" t="s">
        <v>74</v>
      </c>
      <c r="S263" s="8">
        <v>3</v>
      </c>
      <c r="T263" s="8">
        <v>24</v>
      </c>
      <c r="U263" s="21">
        <v>200</v>
      </c>
      <c r="V263" s="21">
        <v>1200</v>
      </c>
      <c r="W263" s="10">
        <v>0</v>
      </c>
      <c r="X263" s="11">
        <f t="shared" si="59"/>
        <v>1400</v>
      </c>
      <c r="Y263" s="12">
        <f t="shared" si="60"/>
        <v>200</v>
      </c>
      <c r="Z263" s="12">
        <f t="shared" si="61"/>
        <v>1200</v>
      </c>
      <c r="AA263" s="20"/>
      <c r="AB263" s="11">
        <f t="shared" si="62"/>
        <v>1400</v>
      </c>
      <c r="AC263" s="20" t="s">
        <v>141</v>
      </c>
      <c r="AD263" s="20" t="s">
        <v>141</v>
      </c>
      <c r="AE263" s="20" t="s">
        <v>141</v>
      </c>
      <c r="AF263" s="11">
        <f t="shared" si="63"/>
        <v>0</v>
      </c>
      <c r="AG263" s="11">
        <f t="shared" si="64"/>
        <v>2800</v>
      </c>
      <c r="AH263" s="13" t="s">
        <v>587</v>
      </c>
      <c r="AI263" s="13" t="s">
        <v>60</v>
      </c>
      <c r="AJ263" s="13" t="s">
        <v>919</v>
      </c>
      <c r="AK263" s="13" t="s">
        <v>62</v>
      </c>
      <c r="AL263" s="13" t="s">
        <v>63</v>
      </c>
      <c r="AM263" s="22">
        <v>46022</v>
      </c>
      <c r="AN263" s="8" t="s">
        <v>63</v>
      </c>
      <c r="AO263" s="22">
        <v>46023</v>
      </c>
      <c r="AP263" s="22">
        <v>46752</v>
      </c>
      <c r="AQ263" s="16"/>
    </row>
    <row r="264" spans="1:43">
      <c r="A264" s="8">
        <v>18</v>
      </c>
      <c r="B264" s="8" t="s">
        <v>910</v>
      </c>
      <c r="C264" s="8" t="s">
        <v>911</v>
      </c>
      <c r="D264" s="8" t="s">
        <v>912</v>
      </c>
      <c r="E264" s="8" t="s">
        <v>910</v>
      </c>
      <c r="F264" s="8" t="s">
        <v>912</v>
      </c>
      <c r="G264" s="8" t="s">
        <v>913</v>
      </c>
      <c r="H264" s="8" t="s">
        <v>955</v>
      </c>
      <c r="I264" s="8"/>
      <c r="J264" s="8"/>
      <c r="K264" s="8"/>
      <c r="L264" s="8"/>
      <c r="M264" s="8" t="s">
        <v>916</v>
      </c>
      <c r="N264" s="8" t="s">
        <v>955</v>
      </c>
      <c r="O264" s="9" t="s">
        <v>960</v>
      </c>
      <c r="P264" s="8"/>
      <c r="Q264" s="8" t="s">
        <v>961</v>
      </c>
      <c r="R264" s="8" t="s">
        <v>74</v>
      </c>
      <c r="S264" s="8">
        <v>3</v>
      </c>
      <c r="T264" s="8">
        <v>24</v>
      </c>
      <c r="U264" s="21">
        <v>219</v>
      </c>
      <c r="V264" s="21">
        <v>570</v>
      </c>
      <c r="W264" s="10">
        <v>0</v>
      </c>
      <c r="X264" s="11">
        <f t="shared" si="59"/>
        <v>789</v>
      </c>
      <c r="Y264" s="12">
        <f t="shared" si="60"/>
        <v>219</v>
      </c>
      <c r="Z264" s="12">
        <f t="shared" si="61"/>
        <v>570</v>
      </c>
      <c r="AA264" s="20"/>
      <c r="AB264" s="11">
        <f t="shared" si="62"/>
        <v>789</v>
      </c>
      <c r="AC264" s="20" t="s">
        <v>141</v>
      </c>
      <c r="AD264" s="20" t="s">
        <v>141</v>
      </c>
      <c r="AE264" s="20" t="s">
        <v>141</v>
      </c>
      <c r="AF264" s="11">
        <f t="shared" si="63"/>
        <v>0</v>
      </c>
      <c r="AG264" s="11">
        <f t="shared" si="64"/>
        <v>1578</v>
      </c>
      <c r="AH264" s="13" t="s">
        <v>587</v>
      </c>
      <c r="AI264" s="13" t="s">
        <v>60</v>
      </c>
      <c r="AJ264" s="13" t="s">
        <v>919</v>
      </c>
      <c r="AK264" s="13" t="s">
        <v>62</v>
      </c>
      <c r="AL264" s="13" t="s">
        <v>63</v>
      </c>
      <c r="AM264" s="22">
        <v>46022</v>
      </c>
      <c r="AN264" s="8" t="s">
        <v>63</v>
      </c>
      <c r="AO264" s="22">
        <v>46023</v>
      </c>
      <c r="AP264" s="22">
        <v>46752</v>
      </c>
      <c r="AQ264" s="16"/>
    </row>
    <row r="265" spans="1:43">
      <c r="A265" s="8">
        <v>19</v>
      </c>
      <c r="B265" s="8" t="s">
        <v>910</v>
      </c>
      <c r="C265" s="8" t="s">
        <v>911</v>
      </c>
      <c r="D265" s="8" t="s">
        <v>912</v>
      </c>
      <c r="E265" s="8" t="s">
        <v>910</v>
      </c>
      <c r="F265" s="8" t="s">
        <v>912</v>
      </c>
      <c r="G265" s="8" t="s">
        <v>913</v>
      </c>
      <c r="H265" s="8" t="s">
        <v>920</v>
      </c>
      <c r="I265" s="8"/>
      <c r="J265" s="8"/>
      <c r="K265" s="8"/>
      <c r="L265" s="8"/>
      <c r="M265" s="8" t="s">
        <v>916</v>
      </c>
      <c r="N265" s="8" t="s">
        <v>920</v>
      </c>
      <c r="O265" s="9" t="s">
        <v>962</v>
      </c>
      <c r="P265" s="8"/>
      <c r="Q265" s="8" t="s">
        <v>963</v>
      </c>
      <c r="R265" s="8" t="s">
        <v>74</v>
      </c>
      <c r="S265" s="8">
        <v>3</v>
      </c>
      <c r="T265" s="8">
        <v>24</v>
      </c>
      <c r="U265" s="21">
        <v>1000</v>
      </c>
      <c r="V265" s="21">
        <v>7000</v>
      </c>
      <c r="W265" s="10">
        <v>0</v>
      </c>
      <c r="X265" s="11">
        <f t="shared" si="59"/>
        <v>8000</v>
      </c>
      <c r="Y265" s="12">
        <f t="shared" si="60"/>
        <v>1000</v>
      </c>
      <c r="Z265" s="12">
        <f t="shared" si="61"/>
        <v>7000</v>
      </c>
      <c r="AA265" s="20"/>
      <c r="AB265" s="11">
        <f t="shared" si="62"/>
        <v>8000</v>
      </c>
      <c r="AC265" s="20" t="s">
        <v>141</v>
      </c>
      <c r="AD265" s="20" t="s">
        <v>141</v>
      </c>
      <c r="AE265" s="20" t="s">
        <v>141</v>
      </c>
      <c r="AF265" s="11">
        <f t="shared" si="63"/>
        <v>0</v>
      </c>
      <c r="AG265" s="11">
        <f t="shared" si="64"/>
        <v>16000</v>
      </c>
      <c r="AH265" s="13" t="s">
        <v>587</v>
      </c>
      <c r="AI265" s="13" t="s">
        <v>60</v>
      </c>
      <c r="AJ265" s="13" t="s">
        <v>919</v>
      </c>
      <c r="AK265" s="13" t="s">
        <v>62</v>
      </c>
      <c r="AL265" s="13" t="s">
        <v>63</v>
      </c>
      <c r="AM265" s="22">
        <v>46022</v>
      </c>
      <c r="AN265" s="8" t="s">
        <v>63</v>
      </c>
      <c r="AO265" s="22">
        <v>46023</v>
      </c>
      <c r="AP265" s="22">
        <v>46752</v>
      </c>
      <c r="AQ265" s="16"/>
    </row>
    <row r="266" spans="1:43">
      <c r="A266" s="8">
        <v>20</v>
      </c>
      <c r="B266" s="8" t="s">
        <v>910</v>
      </c>
      <c r="C266" s="8" t="s">
        <v>911</v>
      </c>
      <c r="D266" s="8" t="s">
        <v>912</v>
      </c>
      <c r="E266" s="8" t="s">
        <v>910</v>
      </c>
      <c r="F266" s="8" t="s">
        <v>912</v>
      </c>
      <c r="G266" s="8" t="s">
        <v>913</v>
      </c>
      <c r="H266" s="8" t="s">
        <v>955</v>
      </c>
      <c r="I266" s="8"/>
      <c r="J266" s="8">
        <v>22</v>
      </c>
      <c r="K266" s="8"/>
      <c r="L266" s="8"/>
      <c r="M266" s="8" t="s">
        <v>916</v>
      </c>
      <c r="N266" s="8" t="s">
        <v>955</v>
      </c>
      <c r="O266" s="9" t="s">
        <v>964</v>
      </c>
      <c r="P266" s="8"/>
      <c r="Q266" s="8" t="s">
        <v>965</v>
      </c>
      <c r="R266" s="8" t="s">
        <v>74</v>
      </c>
      <c r="S266" s="8">
        <v>3</v>
      </c>
      <c r="T266" s="8">
        <v>24</v>
      </c>
      <c r="U266" s="21">
        <v>10</v>
      </c>
      <c r="V266" s="21">
        <v>20</v>
      </c>
      <c r="W266" s="10">
        <v>0</v>
      </c>
      <c r="X266" s="11">
        <f t="shared" si="59"/>
        <v>30</v>
      </c>
      <c r="Y266" s="12">
        <f t="shared" si="60"/>
        <v>10</v>
      </c>
      <c r="Z266" s="12">
        <f t="shared" si="61"/>
        <v>20</v>
      </c>
      <c r="AA266" s="20"/>
      <c r="AB266" s="11">
        <f t="shared" si="62"/>
        <v>30</v>
      </c>
      <c r="AC266" s="20" t="s">
        <v>141</v>
      </c>
      <c r="AD266" s="20" t="s">
        <v>141</v>
      </c>
      <c r="AE266" s="20" t="s">
        <v>141</v>
      </c>
      <c r="AF266" s="11">
        <f t="shared" si="63"/>
        <v>0</v>
      </c>
      <c r="AG266" s="11">
        <f t="shared" si="64"/>
        <v>60</v>
      </c>
      <c r="AH266" s="13" t="s">
        <v>587</v>
      </c>
      <c r="AI266" s="13" t="s">
        <v>60</v>
      </c>
      <c r="AJ266" s="13" t="s">
        <v>919</v>
      </c>
      <c r="AK266" s="13" t="s">
        <v>62</v>
      </c>
      <c r="AL266" s="13" t="s">
        <v>63</v>
      </c>
      <c r="AM266" s="22">
        <v>46022</v>
      </c>
      <c r="AN266" s="8" t="s">
        <v>63</v>
      </c>
      <c r="AO266" s="22">
        <v>46023</v>
      </c>
      <c r="AP266" s="22">
        <v>46752</v>
      </c>
      <c r="AQ266" s="16"/>
    </row>
    <row r="267" spans="1:43">
      <c r="A267" s="8">
        <v>21</v>
      </c>
      <c r="B267" s="8" t="s">
        <v>910</v>
      </c>
      <c r="C267" s="8" t="s">
        <v>911</v>
      </c>
      <c r="D267" s="8" t="s">
        <v>912</v>
      </c>
      <c r="E267" s="8" t="s">
        <v>910</v>
      </c>
      <c r="F267" s="8" t="s">
        <v>912</v>
      </c>
      <c r="G267" s="8" t="s">
        <v>913</v>
      </c>
      <c r="H267" s="8" t="s">
        <v>955</v>
      </c>
      <c r="I267" s="8" t="s">
        <v>448</v>
      </c>
      <c r="J267" s="8"/>
      <c r="K267" s="8"/>
      <c r="L267" s="8"/>
      <c r="M267" s="8" t="s">
        <v>916</v>
      </c>
      <c r="N267" s="8" t="s">
        <v>955</v>
      </c>
      <c r="O267" s="9" t="s">
        <v>966</v>
      </c>
      <c r="P267" s="8"/>
      <c r="Q267" s="8" t="s">
        <v>967</v>
      </c>
      <c r="R267" s="8" t="s">
        <v>65</v>
      </c>
      <c r="S267" s="8">
        <v>3</v>
      </c>
      <c r="T267" s="8">
        <v>24</v>
      </c>
      <c r="U267" s="21">
        <v>130</v>
      </c>
      <c r="V267" s="21">
        <v>730</v>
      </c>
      <c r="W267" s="10">
        <v>0</v>
      </c>
      <c r="X267" s="11">
        <f t="shared" si="59"/>
        <v>860</v>
      </c>
      <c r="Y267" s="12">
        <f t="shared" si="60"/>
        <v>130</v>
      </c>
      <c r="Z267" s="12">
        <f t="shared" si="61"/>
        <v>730</v>
      </c>
      <c r="AA267" s="20"/>
      <c r="AB267" s="11">
        <f t="shared" si="62"/>
        <v>860</v>
      </c>
      <c r="AC267" s="20" t="s">
        <v>141</v>
      </c>
      <c r="AD267" s="20" t="s">
        <v>141</v>
      </c>
      <c r="AE267" s="20" t="s">
        <v>141</v>
      </c>
      <c r="AF267" s="11">
        <f t="shared" si="63"/>
        <v>0</v>
      </c>
      <c r="AG267" s="11">
        <f t="shared" si="64"/>
        <v>1720</v>
      </c>
      <c r="AH267" s="13" t="s">
        <v>587</v>
      </c>
      <c r="AI267" s="13" t="s">
        <v>60</v>
      </c>
      <c r="AJ267" s="13" t="s">
        <v>919</v>
      </c>
      <c r="AK267" s="13" t="s">
        <v>62</v>
      </c>
      <c r="AL267" s="13" t="s">
        <v>63</v>
      </c>
      <c r="AM267" s="22">
        <v>46022</v>
      </c>
      <c r="AN267" s="8" t="s">
        <v>63</v>
      </c>
      <c r="AO267" s="22">
        <v>46023</v>
      </c>
      <c r="AP267" s="22">
        <v>46752</v>
      </c>
      <c r="AQ267" s="16"/>
    </row>
    <row r="268" spans="1:43">
      <c r="A268" s="8">
        <v>22</v>
      </c>
      <c r="B268" s="8" t="s">
        <v>910</v>
      </c>
      <c r="C268" s="8" t="s">
        <v>911</v>
      </c>
      <c r="D268" s="8" t="s">
        <v>912</v>
      </c>
      <c r="E268" s="8" t="s">
        <v>910</v>
      </c>
      <c r="F268" s="8" t="s">
        <v>912</v>
      </c>
      <c r="G268" s="8" t="s">
        <v>913</v>
      </c>
      <c r="H268" s="8" t="s">
        <v>968</v>
      </c>
      <c r="I268" s="8"/>
      <c r="J268" s="8"/>
      <c r="K268" s="8"/>
      <c r="L268" s="8"/>
      <c r="M268" s="8" t="s">
        <v>916</v>
      </c>
      <c r="N268" s="8" t="s">
        <v>968</v>
      </c>
      <c r="O268" s="9" t="s">
        <v>969</v>
      </c>
      <c r="P268" s="8"/>
      <c r="Q268" s="8" t="s">
        <v>970</v>
      </c>
      <c r="R268" s="8" t="s">
        <v>74</v>
      </c>
      <c r="S268" s="8">
        <v>3</v>
      </c>
      <c r="T268" s="8">
        <v>24</v>
      </c>
      <c r="U268" s="21">
        <v>200</v>
      </c>
      <c r="V268" s="21">
        <v>3000</v>
      </c>
      <c r="W268" s="10">
        <v>0</v>
      </c>
      <c r="X268" s="11">
        <f t="shared" si="59"/>
        <v>3200</v>
      </c>
      <c r="Y268" s="12">
        <f t="shared" si="60"/>
        <v>200</v>
      </c>
      <c r="Z268" s="12">
        <f t="shared" si="61"/>
        <v>3000</v>
      </c>
      <c r="AA268" s="20"/>
      <c r="AB268" s="11">
        <f t="shared" si="62"/>
        <v>3200</v>
      </c>
      <c r="AC268" s="20" t="s">
        <v>141</v>
      </c>
      <c r="AD268" s="20" t="s">
        <v>141</v>
      </c>
      <c r="AE268" s="20" t="s">
        <v>141</v>
      </c>
      <c r="AF268" s="11">
        <f t="shared" si="63"/>
        <v>0</v>
      </c>
      <c r="AG268" s="11">
        <f t="shared" si="64"/>
        <v>6400</v>
      </c>
      <c r="AH268" s="13" t="s">
        <v>587</v>
      </c>
      <c r="AI268" s="13" t="s">
        <v>60</v>
      </c>
      <c r="AJ268" s="13" t="s">
        <v>919</v>
      </c>
      <c r="AK268" s="13" t="s">
        <v>62</v>
      </c>
      <c r="AL268" s="13" t="s">
        <v>63</v>
      </c>
      <c r="AM268" s="22">
        <v>46022</v>
      </c>
      <c r="AN268" s="8" t="s">
        <v>63</v>
      </c>
      <c r="AO268" s="22">
        <v>46023</v>
      </c>
      <c r="AP268" s="22">
        <v>46752</v>
      </c>
      <c r="AQ268" s="16"/>
    </row>
    <row r="269" spans="1:43">
      <c r="A269" s="8">
        <v>23</v>
      </c>
      <c r="B269" s="8" t="s">
        <v>910</v>
      </c>
      <c r="C269" s="8" t="s">
        <v>911</v>
      </c>
      <c r="D269" s="8" t="s">
        <v>912</v>
      </c>
      <c r="E269" s="8" t="s">
        <v>910</v>
      </c>
      <c r="F269" s="8" t="s">
        <v>912</v>
      </c>
      <c r="G269" s="8" t="s">
        <v>913</v>
      </c>
      <c r="H269" s="8" t="s">
        <v>968</v>
      </c>
      <c r="I269" s="8"/>
      <c r="J269" s="8"/>
      <c r="K269" s="8"/>
      <c r="L269" s="8"/>
      <c r="M269" s="8" t="s">
        <v>916</v>
      </c>
      <c r="N269" s="8" t="s">
        <v>968</v>
      </c>
      <c r="O269" s="9" t="s">
        <v>971</v>
      </c>
      <c r="P269" s="8"/>
      <c r="Q269" s="8" t="s">
        <v>972</v>
      </c>
      <c r="R269" s="8" t="s">
        <v>74</v>
      </c>
      <c r="S269" s="8">
        <v>3</v>
      </c>
      <c r="T269" s="8">
        <v>24</v>
      </c>
      <c r="U269" s="21">
        <v>10</v>
      </c>
      <c r="V269" s="21">
        <v>10</v>
      </c>
      <c r="W269" s="10">
        <v>0</v>
      </c>
      <c r="X269" s="11">
        <f t="shared" si="59"/>
        <v>20</v>
      </c>
      <c r="Y269" s="12">
        <f t="shared" si="60"/>
        <v>10</v>
      </c>
      <c r="Z269" s="12">
        <f t="shared" si="61"/>
        <v>10</v>
      </c>
      <c r="AA269" s="20"/>
      <c r="AB269" s="11">
        <f t="shared" si="62"/>
        <v>20</v>
      </c>
      <c r="AC269" s="20" t="s">
        <v>141</v>
      </c>
      <c r="AD269" s="20" t="s">
        <v>141</v>
      </c>
      <c r="AE269" s="20" t="s">
        <v>141</v>
      </c>
      <c r="AF269" s="11">
        <f t="shared" si="63"/>
        <v>0</v>
      </c>
      <c r="AG269" s="11">
        <f t="shared" si="64"/>
        <v>40</v>
      </c>
      <c r="AH269" s="13" t="s">
        <v>587</v>
      </c>
      <c r="AI269" s="13" t="s">
        <v>60</v>
      </c>
      <c r="AJ269" s="13" t="s">
        <v>919</v>
      </c>
      <c r="AK269" s="13" t="s">
        <v>62</v>
      </c>
      <c r="AL269" s="13" t="s">
        <v>63</v>
      </c>
      <c r="AM269" s="22">
        <v>46022</v>
      </c>
      <c r="AN269" s="8" t="s">
        <v>63</v>
      </c>
      <c r="AO269" s="22">
        <v>46023</v>
      </c>
      <c r="AP269" s="22">
        <v>46752</v>
      </c>
      <c r="AQ269" s="16"/>
    </row>
    <row r="270" spans="1:43">
      <c r="A270" s="8">
        <v>24</v>
      </c>
      <c r="B270" s="8" t="s">
        <v>910</v>
      </c>
      <c r="C270" s="8" t="s">
        <v>911</v>
      </c>
      <c r="D270" s="8" t="s">
        <v>912</v>
      </c>
      <c r="E270" s="8" t="s">
        <v>910</v>
      </c>
      <c r="F270" s="8" t="s">
        <v>912</v>
      </c>
      <c r="G270" s="8" t="s">
        <v>913</v>
      </c>
      <c r="H270" s="8" t="s">
        <v>932</v>
      </c>
      <c r="I270" s="8"/>
      <c r="J270" s="8"/>
      <c r="K270" s="8"/>
      <c r="L270" s="8"/>
      <c r="M270" s="8" t="s">
        <v>916</v>
      </c>
      <c r="N270" s="8" t="s">
        <v>932</v>
      </c>
      <c r="O270" s="9" t="s">
        <v>973</v>
      </c>
      <c r="P270" s="8"/>
      <c r="Q270" s="8" t="s">
        <v>974</v>
      </c>
      <c r="R270" s="8" t="s">
        <v>74</v>
      </c>
      <c r="S270" s="8">
        <v>3</v>
      </c>
      <c r="T270" s="8">
        <v>24</v>
      </c>
      <c r="U270" s="21">
        <v>100</v>
      </c>
      <c r="V270" s="21">
        <v>1300</v>
      </c>
      <c r="W270" s="10">
        <v>0</v>
      </c>
      <c r="X270" s="11">
        <f t="shared" si="59"/>
        <v>1400</v>
      </c>
      <c r="Y270" s="12">
        <f t="shared" si="60"/>
        <v>100</v>
      </c>
      <c r="Z270" s="12">
        <f t="shared" si="61"/>
        <v>1300</v>
      </c>
      <c r="AA270" s="20"/>
      <c r="AB270" s="11">
        <f t="shared" si="62"/>
        <v>1400</v>
      </c>
      <c r="AC270" s="20" t="s">
        <v>141</v>
      </c>
      <c r="AD270" s="20" t="s">
        <v>141</v>
      </c>
      <c r="AE270" s="20" t="s">
        <v>141</v>
      </c>
      <c r="AF270" s="11">
        <f t="shared" si="63"/>
        <v>0</v>
      </c>
      <c r="AG270" s="11">
        <f t="shared" si="64"/>
        <v>2800</v>
      </c>
      <c r="AH270" s="13" t="s">
        <v>587</v>
      </c>
      <c r="AI270" s="13" t="s">
        <v>60</v>
      </c>
      <c r="AJ270" s="13" t="s">
        <v>919</v>
      </c>
      <c r="AK270" s="13" t="s">
        <v>62</v>
      </c>
      <c r="AL270" s="13" t="s">
        <v>63</v>
      </c>
      <c r="AM270" s="22">
        <v>46022</v>
      </c>
      <c r="AN270" s="8" t="s">
        <v>63</v>
      </c>
      <c r="AO270" s="22">
        <v>46023</v>
      </c>
      <c r="AP270" s="22">
        <v>46752</v>
      </c>
      <c r="AQ270" s="16"/>
    </row>
    <row r="271" spans="1:43">
      <c r="A271" s="8">
        <v>25</v>
      </c>
      <c r="B271" s="8" t="s">
        <v>910</v>
      </c>
      <c r="C271" s="8" t="s">
        <v>911</v>
      </c>
      <c r="D271" s="8" t="s">
        <v>912</v>
      </c>
      <c r="E271" s="8" t="s">
        <v>910</v>
      </c>
      <c r="F271" s="8" t="s">
        <v>912</v>
      </c>
      <c r="G271" s="8" t="s">
        <v>913</v>
      </c>
      <c r="H271" s="8" t="s">
        <v>975</v>
      </c>
      <c r="I271" s="8" t="s">
        <v>976</v>
      </c>
      <c r="J271" s="8"/>
      <c r="K271" s="8"/>
      <c r="L271" s="8"/>
      <c r="M271" s="8" t="s">
        <v>916</v>
      </c>
      <c r="N271" s="8" t="s">
        <v>975</v>
      </c>
      <c r="O271" s="9" t="s">
        <v>977</v>
      </c>
      <c r="P271" s="8"/>
      <c r="Q271" s="8" t="s">
        <v>978</v>
      </c>
      <c r="R271" s="8" t="s">
        <v>74</v>
      </c>
      <c r="S271" s="8">
        <v>2</v>
      </c>
      <c r="T271" s="8">
        <v>24</v>
      </c>
      <c r="U271" s="21">
        <v>50</v>
      </c>
      <c r="V271" s="21">
        <v>100</v>
      </c>
      <c r="W271" s="10">
        <v>0</v>
      </c>
      <c r="X271" s="11">
        <f t="shared" si="59"/>
        <v>150</v>
      </c>
      <c r="Y271" s="12">
        <f t="shared" si="60"/>
        <v>50</v>
      </c>
      <c r="Z271" s="12">
        <f t="shared" si="61"/>
        <v>100</v>
      </c>
      <c r="AA271" s="20"/>
      <c r="AB271" s="11">
        <f t="shared" si="62"/>
        <v>150</v>
      </c>
      <c r="AC271" s="20" t="s">
        <v>141</v>
      </c>
      <c r="AD271" s="20" t="s">
        <v>141</v>
      </c>
      <c r="AE271" s="20" t="s">
        <v>141</v>
      </c>
      <c r="AF271" s="11">
        <f t="shared" si="63"/>
        <v>0</v>
      </c>
      <c r="AG271" s="11">
        <f t="shared" si="64"/>
        <v>300</v>
      </c>
      <c r="AH271" s="13" t="s">
        <v>587</v>
      </c>
      <c r="AI271" s="13" t="s">
        <v>60</v>
      </c>
      <c r="AJ271" s="13" t="s">
        <v>919</v>
      </c>
      <c r="AK271" s="13" t="s">
        <v>62</v>
      </c>
      <c r="AL271" s="13" t="s">
        <v>63</v>
      </c>
      <c r="AM271" s="22">
        <v>46022</v>
      </c>
      <c r="AN271" s="8" t="s">
        <v>63</v>
      </c>
      <c r="AO271" s="22">
        <v>46023</v>
      </c>
      <c r="AP271" s="22">
        <v>46752</v>
      </c>
      <c r="AQ271" s="16"/>
    </row>
    <row r="272" spans="1:43">
      <c r="A272" s="8">
        <v>26</v>
      </c>
      <c r="B272" s="8" t="s">
        <v>910</v>
      </c>
      <c r="C272" s="8" t="s">
        <v>911</v>
      </c>
      <c r="D272" s="8" t="s">
        <v>912</v>
      </c>
      <c r="E272" s="8" t="s">
        <v>910</v>
      </c>
      <c r="F272" s="8" t="s">
        <v>912</v>
      </c>
      <c r="G272" s="8" t="s">
        <v>913</v>
      </c>
      <c r="H272" s="8" t="s">
        <v>979</v>
      </c>
      <c r="I272" s="8"/>
      <c r="J272" s="8"/>
      <c r="K272" s="8"/>
      <c r="L272" s="8"/>
      <c r="M272" s="8" t="s">
        <v>916</v>
      </c>
      <c r="N272" s="8" t="s">
        <v>979</v>
      </c>
      <c r="O272" s="9" t="s">
        <v>980</v>
      </c>
      <c r="P272" s="8"/>
      <c r="Q272" s="8" t="s">
        <v>981</v>
      </c>
      <c r="R272" s="8" t="s">
        <v>74</v>
      </c>
      <c r="S272" s="8">
        <v>3</v>
      </c>
      <c r="T272" s="8">
        <v>24</v>
      </c>
      <c r="U272" s="21">
        <v>1500</v>
      </c>
      <c r="V272" s="21">
        <v>2600</v>
      </c>
      <c r="W272" s="10">
        <v>0</v>
      </c>
      <c r="X272" s="11">
        <f t="shared" si="59"/>
        <v>4100</v>
      </c>
      <c r="Y272" s="12">
        <f t="shared" si="60"/>
        <v>1500</v>
      </c>
      <c r="Z272" s="12">
        <f t="shared" si="61"/>
        <v>2600</v>
      </c>
      <c r="AA272" s="20"/>
      <c r="AB272" s="11">
        <f t="shared" si="62"/>
        <v>4100</v>
      </c>
      <c r="AC272" s="20" t="s">
        <v>141</v>
      </c>
      <c r="AD272" s="20" t="s">
        <v>141</v>
      </c>
      <c r="AE272" s="20" t="s">
        <v>141</v>
      </c>
      <c r="AF272" s="11">
        <f t="shared" si="63"/>
        <v>0</v>
      </c>
      <c r="AG272" s="11">
        <f t="shared" si="64"/>
        <v>8200</v>
      </c>
      <c r="AH272" s="13" t="s">
        <v>587</v>
      </c>
      <c r="AI272" s="13" t="s">
        <v>60</v>
      </c>
      <c r="AJ272" s="13" t="s">
        <v>919</v>
      </c>
      <c r="AK272" s="13" t="s">
        <v>62</v>
      </c>
      <c r="AL272" s="13" t="s">
        <v>63</v>
      </c>
      <c r="AM272" s="22">
        <v>46022</v>
      </c>
      <c r="AN272" s="8" t="s">
        <v>63</v>
      </c>
      <c r="AO272" s="22">
        <v>46023</v>
      </c>
      <c r="AP272" s="22">
        <v>46752</v>
      </c>
      <c r="AQ272" s="16"/>
    </row>
    <row r="273" spans="1:43">
      <c r="A273" s="8">
        <v>27</v>
      </c>
      <c r="B273" s="8" t="s">
        <v>910</v>
      </c>
      <c r="C273" s="8" t="s">
        <v>911</v>
      </c>
      <c r="D273" s="8" t="s">
        <v>912</v>
      </c>
      <c r="E273" s="8" t="s">
        <v>910</v>
      </c>
      <c r="F273" s="8" t="s">
        <v>912</v>
      </c>
      <c r="G273" s="8" t="s">
        <v>913</v>
      </c>
      <c r="H273" s="8" t="s">
        <v>982</v>
      </c>
      <c r="I273" s="8"/>
      <c r="J273" s="8"/>
      <c r="K273" s="8"/>
      <c r="L273" s="8"/>
      <c r="M273" s="8" t="s">
        <v>916</v>
      </c>
      <c r="N273" s="8" t="s">
        <v>982</v>
      </c>
      <c r="O273" s="9" t="s">
        <v>983</v>
      </c>
      <c r="P273" s="8"/>
      <c r="Q273" s="8" t="s">
        <v>984</v>
      </c>
      <c r="R273" s="8" t="s">
        <v>74</v>
      </c>
      <c r="S273" s="8">
        <v>2</v>
      </c>
      <c r="T273" s="8">
        <v>24</v>
      </c>
      <c r="U273" s="21">
        <v>50</v>
      </c>
      <c r="V273" s="21">
        <v>600</v>
      </c>
      <c r="W273" s="10">
        <v>0</v>
      </c>
      <c r="X273" s="11">
        <f t="shared" si="59"/>
        <v>650</v>
      </c>
      <c r="Y273" s="12">
        <f t="shared" si="60"/>
        <v>50</v>
      </c>
      <c r="Z273" s="12">
        <f t="shared" si="61"/>
        <v>600</v>
      </c>
      <c r="AA273" s="20"/>
      <c r="AB273" s="11">
        <f t="shared" si="62"/>
        <v>650</v>
      </c>
      <c r="AC273" s="20" t="s">
        <v>141</v>
      </c>
      <c r="AD273" s="20" t="s">
        <v>141</v>
      </c>
      <c r="AE273" s="20" t="s">
        <v>141</v>
      </c>
      <c r="AF273" s="11">
        <f t="shared" si="63"/>
        <v>0</v>
      </c>
      <c r="AG273" s="11">
        <f t="shared" si="64"/>
        <v>1300</v>
      </c>
      <c r="AH273" s="13" t="s">
        <v>587</v>
      </c>
      <c r="AI273" s="13" t="s">
        <v>60</v>
      </c>
      <c r="AJ273" s="13" t="s">
        <v>919</v>
      </c>
      <c r="AK273" s="13" t="s">
        <v>62</v>
      </c>
      <c r="AL273" s="13" t="s">
        <v>63</v>
      </c>
      <c r="AM273" s="22">
        <v>46022</v>
      </c>
      <c r="AN273" s="8" t="s">
        <v>63</v>
      </c>
      <c r="AO273" s="22">
        <v>46023</v>
      </c>
      <c r="AP273" s="22">
        <v>46752</v>
      </c>
      <c r="AQ273" s="16"/>
    </row>
    <row r="274" spans="1:43">
      <c r="A274" s="8">
        <v>28</v>
      </c>
      <c r="B274" s="8" t="s">
        <v>910</v>
      </c>
      <c r="C274" s="8" t="s">
        <v>911</v>
      </c>
      <c r="D274" s="8" t="s">
        <v>912</v>
      </c>
      <c r="E274" s="8" t="s">
        <v>910</v>
      </c>
      <c r="F274" s="8" t="s">
        <v>912</v>
      </c>
      <c r="G274" s="8" t="s">
        <v>913</v>
      </c>
      <c r="H274" s="8" t="s">
        <v>975</v>
      </c>
      <c r="I274" s="8" t="s">
        <v>985</v>
      </c>
      <c r="J274" s="8"/>
      <c r="K274" s="8"/>
      <c r="L274" s="8"/>
      <c r="M274" s="8" t="s">
        <v>916</v>
      </c>
      <c r="N274" s="8" t="s">
        <v>975</v>
      </c>
      <c r="O274" s="9" t="s">
        <v>986</v>
      </c>
      <c r="P274" s="8"/>
      <c r="Q274" s="8" t="s">
        <v>987</v>
      </c>
      <c r="R274" s="8" t="s">
        <v>74</v>
      </c>
      <c r="S274" s="8">
        <v>3</v>
      </c>
      <c r="T274" s="8">
        <v>24</v>
      </c>
      <c r="U274" s="21">
        <v>180</v>
      </c>
      <c r="V274" s="21">
        <v>2800</v>
      </c>
      <c r="W274" s="10">
        <v>0</v>
      </c>
      <c r="X274" s="11">
        <f t="shared" si="59"/>
        <v>2980</v>
      </c>
      <c r="Y274" s="12">
        <f t="shared" si="60"/>
        <v>180</v>
      </c>
      <c r="Z274" s="12">
        <f t="shared" si="61"/>
        <v>2800</v>
      </c>
      <c r="AA274" s="20"/>
      <c r="AB274" s="11">
        <f t="shared" si="62"/>
        <v>2980</v>
      </c>
      <c r="AC274" s="20" t="s">
        <v>141</v>
      </c>
      <c r="AD274" s="20" t="s">
        <v>141</v>
      </c>
      <c r="AE274" s="20" t="s">
        <v>141</v>
      </c>
      <c r="AF274" s="11">
        <f t="shared" si="63"/>
        <v>0</v>
      </c>
      <c r="AG274" s="11">
        <f t="shared" si="64"/>
        <v>5960</v>
      </c>
      <c r="AH274" s="13" t="s">
        <v>587</v>
      </c>
      <c r="AI274" s="13" t="s">
        <v>60</v>
      </c>
      <c r="AJ274" s="13" t="s">
        <v>919</v>
      </c>
      <c r="AK274" s="13" t="s">
        <v>62</v>
      </c>
      <c r="AL274" s="13" t="s">
        <v>63</v>
      </c>
      <c r="AM274" s="22">
        <v>46022</v>
      </c>
      <c r="AN274" s="8" t="s">
        <v>63</v>
      </c>
      <c r="AO274" s="22">
        <v>46023</v>
      </c>
      <c r="AP274" s="22">
        <v>46752</v>
      </c>
      <c r="AQ274" s="16"/>
    </row>
    <row r="275" spans="1:43">
      <c r="A275" s="8">
        <v>29</v>
      </c>
      <c r="B275" s="8" t="s">
        <v>910</v>
      </c>
      <c r="C275" s="8" t="s">
        <v>911</v>
      </c>
      <c r="D275" s="8" t="s">
        <v>912</v>
      </c>
      <c r="E275" s="8" t="s">
        <v>910</v>
      </c>
      <c r="F275" s="8" t="s">
        <v>912</v>
      </c>
      <c r="G275" s="8" t="s">
        <v>913</v>
      </c>
      <c r="H275" s="8" t="s">
        <v>975</v>
      </c>
      <c r="I275" s="8" t="s">
        <v>985</v>
      </c>
      <c r="J275" s="8"/>
      <c r="K275" s="8"/>
      <c r="L275" s="8"/>
      <c r="M275" s="8" t="s">
        <v>916</v>
      </c>
      <c r="N275" s="8" t="s">
        <v>975</v>
      </c>
      <c r="O275" s="9" t="s">
        <v>988</v>
      </c>
      <c r="P275" s="8"/>
      <c r="Q275" s="8" t="s">
        <v>989</v>
      </c>
      <c r="R275" s="8" t="s">
        <v>74</v>
      </c>
      <c r="S275" s="8">
        <v>6</v>
      </c>
      <c r="T275" s="8">
        <v>24</v>
      </c>
      <c r="U275" s="21">
        <v>290</v>
      </c>
      <c r="V275" s="21">
        <v>3000</v>
      </c>
      <c r="W275" s="10">
        <v>0</v>
      </c>
      <c r="X275" s="11">
        <f t="shared" si="59"/>
        <v>3290</v>
      </c>
      <c r="Y275" s="12">
        <f t="shared" si="60"/>
        <v>290</v>
      </c>
      <c r="Z275" s="12">
        <f t="shared" si="61"/>
        <v>3000</v>
      </c>
      <c r="AA275" s="20"/>
      <c r="AB275" s="11">
        <f t="shared" si="62"/>
        <v>3290</v>
      </c>
      <c r="AC275" s="20" t="s">
        <v>141</v>
      </c>
      <c r="AD275" s="20" t="s">
        <v>141</v>
      </c>
      <c r="AE275" s="20" t="s">
        <v>141</v>
      </c>
      <c r="AF275" s="11">
        <f t="shared" si="63"/>
        <v>0</v>
      </c>
      <c r="AG275" s="11">
        <f t="shared" si="64"/>
        <v>6580</v>
      </c>
      <c r="AH275" s="13" t="s">
        <v>587</v>
      </c>
      <c r="AI275" s="13" t="s">
        <v>60</v>
      </c>
      <c r="AJ275" s="13" t="s">
        <v>919</v>
      </c>
      <c r="AK275" s="13" t="s">
        <v>62</v>
      </c>
      <c r="AL275" s="13" t="s">
        <v>63</v>
      </c>
      <c r="AM275" s="22">
        <v>46022</v>
      </c>
      <c r="AN275" s="8" t="s">
        <v>63</v>
      </c>
      <c r="AO275" s="22">
        <v>46023</v>
      </c>
      <c r="AP275" s="22">
        <v>46752</v>
      </c>
      <c r="AQ275" s="16"/>
    </row>
    <row r="276" spans="1:43">
      <c r="A276" s="8">
        <v>30</v>
      </c>
      <c r="B276" s="8" t="s">
        <v>910</v>
      </c>
      <c r="C276" s="8" t="s">
        <v>911</v>
      </c>
      <c r="D276" s="8" t="s">
        <v>912</v>
      </c>
      <c r="E276" s="8" t="s">
        <v>910</v>
      </c>
      <c r="F276" s="8" t="s">
        <v>912</v>
      </c>
      <c r="G276" s="8" t="s">
        <v>913</v>
      </c>
      <c r="H276" s="8" t="s">
        <v>990</v>
      </c>
      <c r="I276" s="8"/>
      <c r="J276" s="8"/>
      <c r="K276" s="8"/>
      <c r="L276" s="8"/>
      <c r="M276" s="8" t="s">
        <v>916</v>
      </c>
      <c r="N276" s="8" t="s">
        <v>990</v>
      </c>
      <c r="O276" s="9" t="s">
        <v>991</v>
      </c>
      <c r="P276" s="8"/>
      <c r="Q276" s="8" t="s">
        <v>141</v>
      </c>
      <c r="R276" s="8" t="s">
        <v>74</v>
      </c>
      <c r="S276" s="8">
        <v>3</v>
      </c>
      <c r="T276" s="8">
        <v>24</v>
      </c>
      <c r="U276" s="21">
        <v>128</v>
      </c>
      <c r="V276" s="21">
        <v>352</v>
      </c>
      <c r="W276" s="10">
        <v>0</v>
      </c>
      <c r="X276" s="11">
        <f t="shared" si="59"/>
        <v>480</v>
      </c>
      <c r="Y276" s="12">
        <f t="shared" si="60"/>
        <v>128</v>
      </c>
      <c r="Z276" s="12">
        <f t="shared" si="61"/>
        <v>352</v>
      </c>
      <c r="AA276" s="20"/>
      <c r="AB276" s="11">
        <f t="shared" si="62"/>
        <v>480</v>
      </c>
      <c r="AC276" s="20" t="s">
        <v>141</v>
      </c>
      <c r="AD276" s="20" t="s">
        <v>141</v>
      </c>
      <c r="AE276" s="20" t="s">
        <v>141</v>
      </c>
      <c r="AF276" s="11">
        <f t="shared" si="63"/>
        <v>0</v>
      </c>
      <c r="AG276" s="11">
        <f t="shared" si="64"/>
        <v>960</v>
      </c>
      <c r="AH276" s="13" t="s">
        <v>587</v>
      </c>
      <c r="AI276" s="13" t="s">
        <v>60</v>
      </c>
      <c r="AJ276" s="13" t="s">
        <v>919</v>
      </c>
      <c r="AK276" s="13" t="s">
        <v>62</v>
      </c>
      <c r="AL276" s="13" t="s">
        <v>63</v>
      </c>
      <c r="AM276" s="22">
        <v>46022</v>
      </c>
      <c r="AN276" s="8" t="s">
        <v>63</v>
      </c>
      <c r="AO276" s="22">
        <v>46023</v>
      </c>
      <c r="AP276" s="22">
        <v>46752</v>
      </c>
      <c r="AQ276" s="16"/>
    </row>
    <row r="277" spans="1:43">
      <c r="A277" s="8">
        <v>31</v>
      </c>
      <c r="B277" s="8" t="s">
        <v>910</v>
      </c>
      <c r="C277" s="8" t="s">
        <v>911</v>
      </c>
      <c r="D277" s="8" t="s">
        <v>912</v>
      </c>
      <c r="E277" s="8" t="s">
        <v>910</v>
      </c>
      <c r="F277" s="8" t="s">
        <v>912</v>
      </c>
      <c r="G277" s="8" t="s">
        <v>913</v>
      </c>
      <c r="H277" s="8" t="s">
        <v>975</v>
      </c>
      <c r="I277" s="8" t="s">
        <v>985</v>
      </c>
      <c r="J277" s="8"/>
      <c r="K277" s="8"/>
      <c r="L277" s="8"/>
      <c r="M277" s="8" t="s">
        <v>916</v>
      </c>
      <c r="N277" s="8" t="s">
        <v>975</v>
      </c>
      <c r="O277" s="9" t="s">
        <v>992</v>
      </c>
      <c r="P277" s="8"/>
      <c r="Q277" s="8" t="s">
        <v>993</v>
      </c>
      <c r="R277" s="8" t="s">
        <v>74</v>
      </c>
      <c r="S277" s="8">
        <v>1</v>
      </c>
      <c r="T277" s="8">
        <v>24</v>
      </c>
      <c r="U277" s="21">
        <v>300</v>
      </c>
      <c r="V277" s="21">
        <v>2000</v>
      </c>
      <c r="W277" s="10">
        <v>0</v>
      </c>
      <c r="X277" s="11">
        <f t="shared" si="59"/>
        <v>2300</v>
      </c>
      <c r="Y277" s="12">
        <f t="shared" si="60"/>
        <v>300</v>
      </c>
      <c r="Z277" s="12">
        <f t="shared" si="61"/>
        <v>2000</v>
      </c>
      <c r="AA277" s="20"/>
      <c r="AB277" s="11">
        <f t="shared" si="62"/>
        <v>2300</v>
      </c>
      <c r="AC277" s="20" t="s">
        <v>141</v>
      </c>
      <c r="AD277" s="20" t="s">
        <v>141</v>
      </c>
      <c r="AE277" s="20" t="s">
        <v>141</v>
      </c>
      <c r="AF277" s="11">
        <f t="shared" si="63"/>
        <v>0</v>
      </c>
      <c r="AG277" s="11">
        <f t="shared" si="64"/>
        <v>4600</v>
      </c>
      <c r="AH277" s="13" t="s">
        <v>587</v>
      </c>
      <c r="AI277" s="13" t="s">
        <v>60</v>
      </c>
      <c r="AJ277" s="13" t="s">
        <v>919</v>
      </c>
      <c r="AK277" s="13" t="s">
        <v>62</v>
      </c>
      <c r="AL277" s="13" t="s">
        <v>63</v>
      </c>
      <c r="AM277" s="22">
        <v>46022</v>
      </c>
      <c r="AN277" s="8" t="s">
        <v>63</v>
      </c>
      <c r="AO277" s="22">
        <v>46023</v>
      </c>
      <c r="AP277" s="22">
        <v>46752</v>
      </c>
      <c r="AQ277" s="16"/>
    </row>
    <row r="278" spans="1:43">
      <c r="A278" s="8">
        <v>32</v>
      </c>
      <c r="B278" s="8" t="s">
        <v>910</v>
      </c>
      <c r="C278" s="8" t="s">
        <v>911</v>
      </c>
      <c r="D278" s="8" t="s">
        <v>912</v>
      </c>
      <c r="E278" s="8" t="s">
        <v>910</v>
      </c>
      <c r="F278" s="8" t="s">
        <v>912</v>
      </c>
      <c r="G278" s="8" t="s">
        <v>913</v>
      </c>
      <c r="H278" s="8" t="s">
        <v>994</v>
      </c>
      <c r="I278" s="8" t="s">
        <v>995</v>
      </c>
      <c r="J278" s="8"/>
      <c r="K278" s="8"/>
      <c r="L278" s="8"/>
      <c r="M278" s="8" t="s">
        <v>916</v>
      </c>
      <c r="N278" s="8" t="s">
        <v>996</v>
      </c>
      <c r="O278" s="9" t="s">
        <v>997</v>
      </c>
      <c r="P278" s="8"/>
      <c r="Q278" s="8" t="s">
        <v>998</v>
      </c>
      <c r="R278" s="8" t="s">
        <v>74</v>
      </c>
      <c r="S278" s="8">
        <v>4</v>
      </c>
      <c r="T278" s="8">
        <v>24</v>
      </c>
      <c r="U278" s="21">
        <v>300</v>
      </c>
      <c r="V278" s="21">
        <v>6800</v>
      </c>
      <c r="W278" s="10">
        <v>0</v>
      </c>
      <c r="X278" s="11">
        <f t="shared" si="59"/>
        <v>7100</v>
      </c>
      <c r="Y278" s="12">
        <f t="shared" si="60"/>
        <v>300</v>
      </c>
      <c r="Z278" s="12">
        <f t="shared" si="61"/>
        <v>6800</v>
      </c>
      <c r="AA278" s="20"/>
      <c r="AB278" s="11">
        <f t="shared" si="62"/>
        <v>7100</v>
      </c>
      <c r="AC278" s="20" t="s">
        <v>141</v>
      </c>
      <c r="AD278" s="20" t="s">
        <v>141</v>
      </c>
      <c r="AE278" s="20" t="s">
        <v>141</v>
      </c>
      <c r="AF278" s="11">
        <f t="shared" si="63"/>
        <v>0</v>
      </c>
      <c r="AG278" s="11">
        <f t="shared" si="64"/>
        <v>14200</v>
      </c>
      <c r="AH278" s="13" t="s">
        <v>587</v>
      </c>
      <c r="AI278" s="13" t="s">
        <v>60</v>
      </c>
      <c r="AJ278" s="13" t="s">
        <v>919</v>
      </c>
      <c r="AK278" s="13" t="s">
        <v>62</v>
      </c>
      <c r="AL278" s="13" t="s">
        <v>63</v>
      </c>
      <c r="AM278" s="22">
        <v>46022</v>
      </c>
      <c r="AN278" s="8" t="s">
        <v>63</v>
      </c>
      <c r="AO278" s="22">
        <v>46023</v>
      </c>
      <c r="AP278" s="22">
        <v>46752</v>
      </c>
      <c r="AQ278" s="16"/>
    </row>
    <row r="279" spans="1:43">
      <c r="A279" s="8">
        <v>33</v>
      </c>
      <c r="B279" s="8" t="s">
        <v>910</v>
      </c>
      <c r="C279" s="8" t="s">
        <v>911</v>
      </c>
      <c r="D279" s="8" t="s">
        <v>912</v>
      </c>
      <c r="E279" s="8" t="s">
        <v>910</v>
      </c>
      <c r="F279" s="8" t="s">
        <v>912</v>
      </c>
      <c r="G279" s="8" t="s">
        <v>913</v>
      </c>
      <c r="H279" s="8" t="s">
        <v>929</v>
      </c>
      <c r="I279" s="8"/>
      <c r="J279" s="8"/>
      <c r="K279" s="8"/>
      <c r="L279" s="8"/>
      <c r="M279" s="8" t="s">
        <v>916</v>
      </c>
      <c r="N279" s="8" t="s">
        <v>929</v>
      </c>
      <c r="O279" s="9" t="s">
        <v>999</v>
      </c>
      <c r="P279" s="8"/>
      <c r="Q279" s="8" t="s">
        <v>1000</v>
      </c>
      <c r="R279" s="8" t="s">
        <v>74</v>
      </c>
      <c r="S279" s="8">
        <v>5</v>
      </c>
      <c r="T279" s="8">
        <v>24</v>
      </c>
      <c r="U279" s="21">
        <v>130</v>
      </c>
      <c r="V279" s="21">
        <v>950</v>
      </c>
      <c r="W279" s="10">
        <v>0</v>
      </c>
      <c r="X279" s="11">
        <f t="shared" ref="X279:X310" si="65">SUM(U279:W279)</f>
        <v>1080</v>
      </c>
      <c r="Y279" s="12">
        <f t="shared" ref="Y279:Y310" si="66">U279</f>
        <v>130</v>
      </c>
      <c r="Z279" s="12">
        <f t="shared" ref="Z279:Z310" si="67">V279</f>
        <v>950</v>
      </c>
      <c r="AA279" s="20"/>
      <c r="AB279" s="11">
        <f t="shared" ref="AB279:AB310" si="68">SUM(Y279:AA279)</f>
        <v>1080</v>
      </c>
      <c r="AC279" s="20" t="s">
        <v>141</v>
      </c>
      <c r="AD279" s="20" t="s">
        <v>141</v>
      </c>
      <c r="AE279" s="20" t="s">
        <v>141</v>
      </c>
      <c r="AF279" s="11">
        <f t="shared" ref="AF279:AF310" si="69">SUM(AC279:AE279)</f>
        <v>0</v>
      </c>
      <c r="AG279" s="11">
        <f t="shared" ref="AG279:AG310" si="70">X279+AB279+AF279</f>
        <v>2160</v>
      </c>
      <c r="AH279" s="13" t="s">
        <v>587</v>
      </c>
      <c r="AI279" s="13" t="s">
        <v>60</v>
      </c>
      <c r="AJ279" s="13" t="s">
        <v>919</v>
      </c>
      <c r="AK279" s="13" t="s">
        <v>62</v>
      </c>
      <c r="AL279" s="13" t="s">
        <v>63</v>
      </c>
      <c r="AM279" s="22">
        <v>46022</v>
      </c>
      <c r="AN279" s="8" t="s">
        <v>63</v>
      </c>
      <c r="AO279" s="22">
        <v>46023</v>
      </c>
      <c r="AP279" s="22">
        <v>46752</v>
      </c>
      <c r="AQ279" s="16"/>
    </row>
    <row r="280" spans="1:43">
      <c r="A280" s="8">
        <v>34</v>
      </c>
      <c r="B280" s="8" t="s">
        <v>910</v>
      </c>
      <c r="C280" s="8" t="s">
        <v>911</v>
      </c>
      <c r="D280" s="8" t="s">
        <v>912</v>
      </c>
      <c r="E280" s="8" t="s">
        <v>910</v>
      </c>
      <c r="F280" s="8" t="s">
        <v>912</v>
      </c>
      <c r="G280" s="8" t="s">
        <v>913</v>
      </c>
      <c r="H280" s="8" t="s">
        <v>929</v>
      </c>
      <c r="I280" s="8" t="s">
        <v>448</v>
      </c>
      <c r="J280" s="8"/>
      <c r="K280" s="8"/>
      <c r="L280" s="8"/>
      <c r="M280" s="8" t="s">
        <v>916</v>
      </c>
      <c r="N280" s="8" t="s">
        <v>975</v>
      </c>
      <c r="O280" s="9" t="s">
        <v>1001</v>
      </c>
      <c r="P280" s="8"/>
      <c r="Q280" s="8" t="s">
        <v>1002</v>
      </c>
      <c r="R280" s="8" t="s">
        <v>74</v>
      </c>
      <c r="S280" s="8">
        <v>1</v>
      </c>
      <c r="T280" s="8">
        <v>24</v>
      </c>
      <c r="U280" s="21">
        <v>260</v>
      </c>
      <c r="V280" s="21">
        <v>3600</v>
      </c>
      <c r="W280" s="10">
        <v>0</v>
      </c>
      <c r="X280" s="11">
        <f t="shared" si="65"/>
        <v>3860</v>
      </c>
      <c r="Y280" s="12">
        <f t="shared" si="66"/>
        <v>260</v>
      </c>
      <c r="Z280" s="12">
        <f t="shared" si="67"/>
        <v>3600</v>
      </c>
      <c r="AA280" s="20"/>
      <c r="AB280" s="11">
        <f t="shared" si="68"/>
        <v>3860</v>
      </c>
      <c r="AC280" s="20" t="s">
        <v>141</v>
      </c>
      <c r="AD280" s="20" t="s">
        <v>141</v>
      </c>
      <c r="AE280" s="20" t="s">
        <v>141</v>
      </c>
      <c r="AF280" s="11">
        <f t="shared" si="69"/>
        <v>0</v>
      </c>
      <c r="AG280" s="11">
        <f t="shared" si="70"/>
        <v>7720</v>
      </c>
      <c r="AH280" s="13" t="s">
        <v>587</v>
      </c>
      <c r="AI280" s="13" t="s">
        <v>60</v>
      </c>
      <c r="AJ280" s="13" t="s">
        <v>919</v>
      </c>
      <c r="AK280" s="13" t="s">
        <v>62</v>
      </c>
      <c r="AL280" s="13" t="s">
        <v>63</v>
      </c>
      <c r="AM280" s="22">
        <v>46022</v>
      </c>
      <c r="AN280" s="8" t="s">
        <v>63</v>
      </c>
      <c r="AO280" s="22">
        <v>46023</v>
      </c>
      <c r="AP280" s="22">
        <v>46752</v>
      </c>
      <c r="AQ280" s="16"/>
    </row>
    <row r="281" spans="1:43">
      <c r="A281" s="8">
        <v>35</v>
      </c>
      <c r="B281" s="8" t="s">
        <v>910</v>
      </c>
      <c r="C281" s="8" t="s">
        <v>911</v>
      </c>
      <c r="D281" s="8" t="s">
        <v>912</v>
      </c>
      <c r="E281" s="8" t="s">
        <v>910</v>
      </c>
      <c r="F281" s="8" t="s">
        <v>912</v>
      </c>
      <c r="G281" s="8" t="s">
        <v>913</v>
      </c>
      <c r="H281" s="8" t="s">
        <v>1003</v>
      </c>
      <c r="I281" s="8"/>
      <c r="J281" s="8"/>
      <c r="K281" s="8"/>
      <c r="L281" s="8"/>
      <c r="M281" s="8" t="s">
        <v>916</v>
      </c>
      <c r="N281" s="8" t="s">
        <v>1003</v>
      </c>
      <c r="O281" s="9" t="s">
        <v>1004</v>
      </c>
      <c r="P281" s="8"/>
      <c r="Q281" s="8" t="s">
        <v>1005</v>
      </c>
      <c r="R281" s="8" t="s">
        <v>74</v>
      </c>
      <c r="S281" s="8">
        <v>3</v>
      </c>
      <c r="T281" s="8">
        <v>24</v>
      </c>
      <c r="U281" s="21">
        <v>230</v>
      </c>
      <c r="V281" s="21">
        <v>3900</v>
      </c>
      <c r="W281" s="10">
        <v>0</v>
      </c>
      <c r="X281" s="11">
        <f t="shared" si="65"/>
        <v>4130</v>
      </c>
      <c r="Y281" s="12">
        <f t="shared" si="66"/>
        <v>230</v>
      </c>
      <c r="Z281" s="12">
        <f t="shared" si="67"/>
        <v>3900</v>
      </c>
      <c r="AA281" s="20"/>
      <c r="AB281" s="11">
        <f t="shared" si="68"/>
        <v>4130</v>
      </c>
      <c r="AC281" s="20" t="s">
        <v>141</v>
      </c>
      <c r="AD281" s="20" t="s">
        <v>141</v>
      </c>
      <c r="AE281" s="20" t="s">
        <v>141</v>
      </c>
      <c r="AF281" s="11">
        <f t="shared" si="69"/>
        <v>0</v>
      </c>
      <c r="AG281" s="11">
        <f t="shared" si="70"/>
        <v>8260</v>
      </c>
      <c r="AH281" s="13" t="s">
        <v>587</v>
      </c>
      <c r="AI281" s="13" t="s">
        <v>60</v>
      </c>
      <c r="AJ281" s="13" t="s">
        <v>919</v>
      </c>
      <c r="AK281" s="13" t="s">
        <v>62</v>
      </c>
      <c r="AL281" s="13" t="s">
        <v>63</v>
      </c>
      <c r="AM281" s="22">
        <v>46022</v>
      </c>
      <c r="AN281" s="8" t="s">
        <v>63</v>
      </c>
      <c r="AO281" s="22">
        <v>46023</v>
      </c>
      <c r="AP281" s="22">
        <v>46752</v>
      </c>
      <c r="AQ281" s="16"/>
    </row>
    <row r="282" spans="1:43">
      <c r="A282" s="8">
        <v>36</v>
      </c>
      <c r="B282" s="8" t="s">
        <v>910</v>
      </c>
      <c r="C282" s="8" t="s">
        <v>911</v>
      </c>
      <c r="D282" s="8" t="s">
        <v>912</v>
      </c>
      <c r="E282" s="8" t="s">
        <v>910</v>
      </c>
      <c r="F282" s="8" t="s">
        <v>912</v>
      </c>
      <c r="G282" s="8" t="s">
        <v>913</v>
      </c>
      <c r="H282" s="8" t="s">
        <v>1006</v>
      </c>
      <c r="I282" s="8"/>
      <c r="J282" s="8"/>
      <c r="K282" s="8"/>
      <c r="L282" s="8"/>
      <c r="M282" s="8" t="s">
        <v>916</v>
      </c>
      <c r="N282" s="8" t="s">
        <v>1006</v>
      </c>
      <c r="O282" s="9" t="s">
        <v>1007</v>
      </c>
      <c r="P282" s="8"/>
      <c r="Q282" s="8" t="s">
        <v>1008</v>
      </c>
      <c r="R282" s="8" t="s">
        <v>74</v>
      </c>
      <c r="S282" s="8">
        <v>1.6</v>
      </c>
      <c r="T282" s="8">
        <v>24</v>
      </c>
      <c r="U282" s="21">
        <v>100</v>
      </c>
      <c r="V282" s="21">
        <v>1500</v>
      </c>
      <c r="W282" s="10">
        <v>0</v>
      </c>
      <c r="X282" s="11">
        <f t="shared" si="65"/>
        <v>1600</v>
      </c>
      <c r="Y282" s="12">
        <f t="shared" si="66"/>
        <v>100</v>
      </c>
      <c r="Z282" s="12">
        <f t="shared" si="67"/>
        <v>1500</v>
      </c>
      <c r="AA282" s="20"/>
      <c r="AB282" s="11">
        <f t="shared" si="68"/>
        <v>1600</v>
      </c>
      <c r="AC282" s="20" t="s">
        <v>141</v>
      </c>
      <c r="AD282" s="20" t="s">
        <v>141</v>
      </c>
      <c r="AE282" s="20" t="s">
        <v>141</v>
      </c>
      <c r="AF282" s="11">
        <f t="shared" si="69"/>
        <v>0</v>
      </c>
      <c r="AG282" s="11">
        <f t="shared" si="70"/>
        <v>3200</v>
      </c>
      <c r="AH282" s="13" t="s">
        <v>587</v>
      </c>
      <c r="AI282" s="13" t="s">
        <v>60</v>
      </c>
      <c r="AJ282" s="13" t="s">
        <v>919</v>
      </c>
      <c r="AK282" s="13" t="s">
        <v>62</v>
      </c>
      <c r="AL282" s="13" t="s">
        <v>63</v>
      </c>
      <c r="AM282" s="22">
        <v>46022</v>
      </c>
      <c r="AN282" s="8" t="s">
        <v>63</v>
      </c>
      <c r="AO282" s="22">
        <v>46023</v>
      </c>
      <c r="AP282" s="22">
        <v>46752</v>
      </c>
      <c r="AQ282" s="16"/>
    </row>
    <row r="283" spans="1:43">
      <c r="A283" s="8">
        <v>37</v>
      </c>
      <c r="B283" s="8" t="s">
        <v>910</v>
      </c>
      <c r="C283" s="8" t="s">
        <v>911</v>
      </c>
      <c r="D283" s="8" t="s">
        <v>912</v>
      </c>
      <c r="E283" s="8" t="s">
        <v>910</v>
      </c>
      <c r="F283" s="8" t="s">
        <v>912</v>
      </c>
      <c r="G283" s="8" t="s">
        <v>913</v>
      </c>
      <c r="H283" s="8" t="s">
        <v>975</v>
      </c>
      <c r="I283" s="8" t="s">
        <v>985</v>
      </c>
      <c r="J283" s="8"/>
      <c r="K283" s="8"/>
      <c r="L283" s="8"/>
      <c r="M283" s="8" t="s">
        <v>916</v>
      </c>
      <c r="N283" s="8" t="s">
        <v>975</v>
      </c>
      <c r="O283" s="9" t="s">
        <v>1009</v>
      </c>
      <c r="P283" s="8"/>
      <c r="Q283" s="8" t="s">
        <v>1010</v>
      </c>
      <c r="R283" s="8" t="s">
        <v>74</v>
      </c>
      <c r="S283" s="8">
        <v>6</v>
      </c>
      <c r="T283" s="8">
        <v>24</v>
      </c>
      <c r="U283" s="21">
        <v>400</v>
      </c>
      <c r="V283" s="21">
        <v>3700</v>
      </c>
      <c r="W283" s="10">
        <v>0</v>
      </c>
      <c r="X283" s="11">
        <f t="shared" si="65"/>
        <v>4100</v>
      </c>
      <c r="Y283" s="12">
        <f t="shared" si="66"/>
        <v>400</v>
      </c>
      <c r="Z283" s="12">
        <f t="shared" si="67"/>
        <v>3700</v>
      </c>
      <c r="AA283" s="20"/>
      <c r="AB283" s="11">
        <f t="shared" si="68"/>
        <v>4100</v>
      </c>
      <c r="AC283" s="20" t="s">
        <v>141</v>
      </c>
      <c r="AD283" s="20" t="s">
        <v>141</v>
      </c>
      <c r="AE283" s="20" t="s">
        <v>141</v>
      </c>
      <c r="AF283" s="11">
        <f t="shared" si="69"/>
        <v>0</v>
      </c>
      <c r="AG283" s="11">
        <f t="shared" si="70"/>
        <v>8200</v>
      </c>
      <c r="AH283" s="13" t="s">
        <v>587</v>
      </c>
      <c r="AI283" s="13" t="s">
        <v>60</v>
      </c>
      <c r="AJ283" s="13" t="s">
        <v>919</v>
      </c>
      <c r="AK283" s="13" t="s">
        <v>62</v>
      </c>
      <c r="AL283" s="13" t="s">
        <v>63</v>
      </c>
      <c r="AM283" s="22">
        <v>46022</v>
      </c>
      <c r="AN283" s="8" t="s">
        <v>63</v>
      </c>
      <c r="AO283" s="22">
        <v>46023</v>
      </c>
      <c r="AP283" s="22">
        <v>46752</v>
      </c>
      <c r="AQ283" s="16"/>
    </row>
    <row r="284" spans="1:43">
      <c r="A284" s="8">
        <v>38</v>
      </c>
      <c r="B284" s="8" t="s">
        <v>910</v>
      </c>
      <c r="C284" s="8" t="s">
        <v>911</v>
      </c>
      <c r="D284" s="8" t="s">
        <v>912</v>
      </c>
      <c r="E284" s="8" t="s">
        <v>910</v>
      </c>
      <c r="F284" s="8" t="s">
        <v>912</v>
      </c>
      <c r="G284" s="8" t="s">
        <v>913</v>
      </c>
      <c r="H284" s="8" t="s">
        <v>975</v>
      </c>
      <c r="I284" s="8" t="s">
        <v>1011</v>
      </c>
      <c r="J284" s="8"/>
      <c r="K284" s="8"/>
      <c r="L284" s="8"/>
      <c r="M284" s="8" t="s">
        <v>916</v>
      </c>
      <c r="N284" s="8" t="s">
        <v>975</v>
      </c>
      <c r="O284" s="9" t="s">
        <v>1012</v>
      </c>
      <c r="P284" s="8"/>
      <c r="Q284" s="8" t="s">
        <v>1013</v>
      </c>
      <c r="R284" s="8" t="s">
        <v>74</v>
      </c>
      <c r="S284" s="8">
        <v>3</v>
      </c>
      <c r="T284" s="8">
        <v>24</v>
      </c>
      <c r="U284" s="21">
        <v>300</v>
      </c>
      <c r="V284" s="21">
        <v>5000</v>
      </c>
      <c r="W284" s="10">
        <v>0</v>
      </c>
      <c r="X284" s="11">
        <f t="shared" si="65"/>
        <v>5300</v>
      </c>
      <c r="Y284" s="12">
        <f t="shared" si="66"/>
        <v>300</v>
      </c>
      <c r="Z284" s="12">
        <f t="shared" si="67"/>
        <v>5000</v>
      </c>
      <c r="AA284" s="20"/>
      <c r="AB284" s="11">
        <f t="shared" si="68"/>
        <v>5300</v>
      </c>
      <c r="AC284" s="20" t="s">
        <v>141</v>
      </c>
      <c r="AD284" s="20" t="s">
        <v>141</v>
      </c>
      <c r="AE284" s="20" t="s">
        <v>141</v>
      </c>
      <c r="AF284" s="11">
        <f t="shared" si="69"/>
        <v>0</v>
      </c>
      <c r="AG284" s="11">
        <f t="shared" si="70"/>
        <v>10600</v>
      </c>
      <c r="AH284" s="13" t="s">
        <v>587</v>
      </c>
      <c r="AI284" s="13" t="s">
        <v>60</v>
      </c>
      <c r="AJ284" s="13" t="s">
        <v>919</v>
      </c>
      <c r="AK284" s="13" t="s">
        <v>62</v>
      </c>
      <c r="AL284" s="13" t="s">
        <v>63</v>
      </c>
      <c r="AM284" s="22">
        <v>46022</v>
      </c>
      <c r="AN284" s="8" t="s">
        <v>63</v>
      </c>
      <c r="AO284" s="22">
        <v>46023</v>
      </c>
      <c r="AP284" s="22">
        <v>46752</v>
      </c>
      <c r="AQ284" s="16"/>
    </row>
    <row r="285" spans="1:43">
      <c r="A285" s="8">
        <v>39</v>
      </c>
      <c r="B285" s="8" t="s">
        <v>910</v>
      </c>
      <c r="C285" s="8" t="s">
        <v>911</v>
      </c>
      <c r="D285" s="8" t="s">
        <v>912</v>
      </c>
      <c r="E285" s="8" t="s">
        <v>910</v>
      </c>
      <c r="F285" s="8" t="s">
        <v>912</v>
      </c>
      <c r="G285" s="8" t="s">
        <v>913</v>
      </c>
      <c r="H285" s="8" t="s">
        <v>975</v>
      </c>
      <c r="I285" s="8" t="s">
        <v>1014</v>
      </c>
      <c r="J285" s="8"/>
      <c r="K285" s="8"/>
      <c r="L285" s="8"/>
      <c r="M285" s="8" t="s">
        <v>916</v>
      </c>
      <c r="N285" s="8" t="s">
        <v>975</v>
      </c>
      <c r="O285" s="9" t="s">
        <v>1015</v>
      </c>
      <c r="P285" s="8"/>
      <c r="Q285" s="8" t="s">
        <v>1016</v>
      </c>
      <c r="R285" s="8" t="s">
        <v>74</v>
      </c>
      <c r="S285" s="8">
        <v>5</v>
      </c>
      <c r="T285" s="8">
        <v>24</v>
      </c>
      <c r="U285" s="21">
        <v>80</v>
      </c>
      <c r="V285" s="21">
        <v>8000</v>
      </c>
      <c r="W285" s="10">
        <v>0</v>
      </c>
      <c r="X285" s="11">
        <f t="shared" si="65"/>
        <v>8080</v>
      </c>
      <c r="Y285" s="12">
        <f t="shared" si="66"/>
        <v>80</v>
      </c>
      <c r="Z285" s="12">
        <f t="shared" si="67"/>
        <v>8000</v>
      </c>
      <c r="AA285" s="20"/>
      <c r="AB285" s="11">
        <f t="shared" si="68"/>
        <v>8080</v>
      </c>
      <c r="AC285" s="20" t="s">
        <v>141</v>
      </c>
      <c r="AD285" s="20" t="s">
        <v>141</v>
      </c>
      <c r="AE285" s="20" t="s">
        <v>141</v>
      </c>
      <c r="AF285" s="11">
        <f t="shared" si="69"/>
        <v>0</v>
      </c>
      <c r="AG285" s="11">
        <f t="shared" si="70"/>
        <v>16160</v>
      </c>
      <c r="AH285" s="13" t="s">
        <v>587</v>
      </c>
      <c r="AI285" s="13" t="s">
        <v>60</v>
      </c>
      <c r="AJ285" s="13" t="s">
        <v>919</v>
      </c>
      <c r="AK285" s="13" t="s">
        <v>62</v>
      </c>
      <c r="AL285" s="13" t="s">
        <v>63</v>
      </c>
      <c r="AM285" s="22">
        <v>46022</v>
      </c>
      <c r="AN285" s="8" t="s">
        <v>63</v>
      </c>
      <c r="AO285" s="22">
        <v>46023</v>
      </c>
      <c r="AP285" s="22">
        <v>46752</v>
      </c>
      <c r="AQ285" s="16"/>
    </row>
    <row r="286" spans="1:43">
      <c r="A286" s="8">
        <v>40</v>
      </c>
      <c r="B286" s="8" t="s">
        <v>910</v>
      </c>
      <c r="C286" s="8" t="s">
        <v>911</v>
      </c>
      <c r="D286" s="8" t="s">
        <v>912</v>
      </c>
      <c r="E286" s="8" t="s">
        <v>910</v>
      </c>
      <c r="F286" s="8" t="s">
        <v>912</v>
      </c>
      <c r="G286" s="8" t="s">
        <v>913</v>
      </c>
      <c r="H286" s="8" t="s">
        <v>1003</v>
      </c>
      <c r="I286" s="8"/>
      <c r="J286" s="8"/>
      <c r="K286" s="8"/>
      <c r="L286" s="8"/>
      <c r="M286" s="8" t="s">
        <v>916</v>
      </c>
      <c r="N286" s="8" t="s">
        <v>1003</v>
      </c>
      <c r="O286" s="9" t="s">
        <v>1017</v>
      </c>
      <c r="P286" s="8"/>
      <c r="Q286" s="8" t="s">
        <v>1018</v>
      </c>
      <c r="R286" s="8" t="s">
        <v>74</v>
      </c>
      <c r="S286" s="8">
        <v>3</v>
      </c>
      <c r="T286" s="8">
        <v>24</v>
      </c>
      <c r="U286" s="21">
        <v>263</v>
      </c>
      <c r="V286" s="21">
        <v>730</v>
      </c>
      <c r="W286" s="10">
        <v>0</v>
      </c>
      <c r="X286" s="11">
        <f t="shared" si="65"/>
        <v>993</v>
      </c>
      <c r="Y286" s="12">
        <f t="shared" si="66"/>
        <v>263</v>
      </c>
      <c r="Z286" s="12">
        <f t="shared" si="67"/>
        <v>730</v>
      </c>
      <c r="AA286" s="20"/>
      <c r="AB286" s="11">
        <f t="shared" si="68"/>
        <v>993</v>
      </c>
      <c r="AC286" s="20" t="s">
        <v>141</v>
      </c>
      <c r="AD286" s="20" t="s">
        <v>141</v>
      </c>
      <c r="AE286" s="20" t="s">
        <v>141</v>
      </c>
      <c r="AF286" s="11">
        <f t="shared" si="69"/>
        <v>0</v>
      </c>
      <c r="AG286" s="11">
        <f t="shared" si="70"/>
        <v>1986</v>
      </c>
      <c r="AH286" s="13" t="s">
        <v>587</v>
      </c>
      <c r="AI286" s="13" t="s">
        <v>60</v>
      </c>
      <c r="AJ286" s="13" t="s">
        <v>919</v>
      </c>
      <c r="AK286" s="13" t="s">
        <v>62</v>
      </c>
      <c r="AL286" s="13" t="s">
        <v>63</v>
      </c>
      <c r="AM286" s="22">
        <v>46022</v>
      </c>
      <c r="AN286" s="8" t="s">
        <v>63</v>
      </c>
      <c r="AO286" s="22">
        <v>46023</v>
      </c>
      <c r="AP286" s="22">
        <v>46752</v>
      </c>
      <c r="AQ286" s="16"/>
    </row>
    <row r="287" spans="1:43">
      <c r="A287" s="8">
        <v>41</v>
      </c>
      <c r="B287" s="8" t="s">
        <v>910</v>
      </c>
      <c r="C287" s="8" t="s">
        <v>911</v>
      </c>
      <c r="D287" s="8" t="s">
        <v>912</v>
      </c>
      <c r="E287" s="8" t="s">
        <v>910</v>
      </c>
      <c r="F287" s="8" t="s">
        <v>912</v>
      </c>
      <c r="G287" s="8" t="s">
        <v>913</v>
      </c>
      <c r="H287" s="8" t="s">
        <v>990</v>
      </c>
      <c r="I287" s="8" t="s">
        <v>448</v>
      </c>
      <c r="J287" s="8"/>
      <c r="K287" s="8"/>
      <c r="L287" s="8"/>
      <c r="M287" s="8" t="s">
        <v>916</v>
      </c>
      <c r="N287" s="8" t="s">
        <v>975</v>
      </c>
      <c r="O287" s="9" t="s">
        <v>1019</v>
      </c>
      <c r="P287" s="8"/>
      <c r="Q287" s="8" t="s">
        <v>1020</v>
      </c>
      <c r="R287" s="8" t="s">
        <v>74</v>
      </c>
      <c r="S287" s="8">
        <v>2</v>
      </c>
      <c r="T287" s="8">
        <v>24</v>
      </c>
      <c r="U287" s="21">
        <v>100</v>
      </c>
      <c r="V287" s="21">
        <v>1400</v>
      </c>
      <c r="W287" s="10">
        <v>0</v>
      </c>
      <c r="X287" s="11">
        <f t="shared" si="65"/>
        <v>1500</v>
      </c>
      <c r="Y287" s="12">
        <f t="shared" si="66"/>
        <v>100</v>
      </c>
      <c r="Z287" s="12">
        <f t="shared" si="67"/>
        <v>1400</v>
      </c>
      <c r="AA287" s="20"/>
      <c r="AB287" s="11">
        <f t="shared" si="68"/>
        <v>1500</v>
      </c>
      <c r="AC287" s="20" t="s">
        <v>141</v>
      </c>
      <c r="AD287" s="20" t="s">
        <v>141</v>
      </c>
      <c r="AE287" s="20" t="s">
        <v>141</v>
      </c>
      <c r="AF287" s="11">
        <f t="shared" si="69"/>
        <v>0</v>
      </c>
      <c r="AG287" s="11">
        <f t="shared" si="70"/>
        <v>3000</v>
      </c>
      <c r="AH287" s="13" t="s">
        <v>587</v>
      </c>
      <c r="AI287" s="13" t="s">
        <v>60</v>
      </c>
      <c r="AJ287" s="13" t="s">
        <v>919</v>
      </c>
      <c r="AK287" s="13" t="s">
        <v>62</v>
      </c>
      <c r="AL287" s="13" t="s">
        <v>63</v>
      </c>
      <c r="AM287" s="22">
        <v>46022</v>
      </c>
      <c r="AN287" s="8" t="s">
        <v>63</v>
      </c>
      <c r="AO287" s="22">
        <v>46023</v>
      </c>
      <c r="AP287" s="22">
        <v>46752</v>
      </c>
      <c r="AQ287" s="16"/>
    </row>
    <row r="288" spans="1:43">
      <c r="A288" s="8">
        <v>42</v>
      </c>
      <c r="B288" s="8" t="s">
        <v>910</v>
      </c>
      <c r="C288" s="8" t="s">
        <v>911</v>
      </c>
      <c r="D288" s="8" t="s">
        <v>912</v>
      </c>
      <c r="E288" s="8" t="s">
        <v>910</v>
      </c>
      <c r="F288" s="8" t="s">
        <v>912</v>
      </c>
      <c r="G288" s="8" t="s">
        <v>913</v>
      </c>
      <c r="H288" s="8" t="s">
        <v>1003</v>
      </c>
      <c r="I288" s="8"/>
      <c r="J288" s="8"/>
      <c r="K288" s="8"/>
      <c r="L288" s="8"/>
      <c r="M288" s="8" t="s">
        <v>916</v>
      </c>
      <c r="N288" s="8" t="s">
        <v>1003</v>
      </c>
      <c r="O288" s="9" t="s">
        <v>1021</v>
      </c>
      <c r="P288" s="8"/>
      <c r="Q288" s="8" t="s">
        <v>1022</v>
      </c>
      <c r="R288" s="8" t="s">
        <v>74</v>
      </c>
      <c r="S288" s="8">
        <v>3</v>
      </c>
      <c r="T288" s="8">
        <v>24</v>
      </c>
      <c r="U288" s="21">
        <v>250</v>
      </c>
      <c r="V288" s="21">
        <v>3000</v>
      </c>
      <c r="W288" s="10">
        <v>0</v>
      </c>
      <c r="X288" s="11">
        <f t="shared" si="65"/>
        <v>3250</v>
      </c>
      <c r="Y288" s="12">
        <f t="shared" si="66"/>
        <v>250</v>
      </c>
      <c r="Z288" s="12">
        <f t="shared" si="67"/>
        <v>3000</v>
      </c>
      <c r="AA288" s="20"/>
      <c r="AB288" s="11">
        <f t="shared" si="68"/>
        <v>3250</v>
      </c>
      <c r="AC288" s="20" t="s">
        <v>141</v>
      </c>
      <c r="AD288" s="20" t="s">
        <v>141</v>
      </c>
      <c r="AE288" s="20" t="s">
        <v>141</v>
      </c>
      <c r="AF288" s="11">
        <f t="shared" si="69"/>
        <v>0</v>
      </c>
      <c r="AG288" s="11">
        <f t="shared" si="70"/>
        <v>6500</v>
      </c>
      <c r="AH288" s="13" t="s">
        <v>587</v>
      </c>
      <c r="AI288" s="13" t="s">
        <v>60</v>
      </c>
      <c r="AJ288" s="13" t="s">
        <v>919</v>
      </c>
      <c r="AK288" s="13" t="s">
        <v>62</v>
      </c>
      <c r="AL288" s="13" t="s">
        <v>63</v>
      </c>
      <c r="AM288" s="22">
        <v>46022</v>
      </c>
      <c r="AN288" s="8" t="s">
        <v>63</v>
      </c>
      <c r="AO288" s="22">
        <v>46023</v>
      </c>
      <c r="AP288" s="22">
        <v>46752</v>
      </c>
      <c r="AQ288" s="16"/>
    </row>
    <row r="289" spans="1:43">
      <c r="A289" s="8">
        <v>43</v>
      </c>
      <c r="B289" s="8" t="s">
        <v>910</v>
      </c>
      <c r="C289" s="8" t="s">
        <v>911</v>
      </c>
      <c r="D289" s="8" t="s">
        <v>912</v>
      </c>
      <c r="E289" s="8" t="s">
        <v>910</v>
      </c>
      <c r="F289" s="8" t="s">
        <v>912</v>
      </c>
      <c r="G289" s="8" t="s">
        <v>913</v>
      </c>
      <c r="H289" s="8" t="s">
        <v>1003</v>
      </c>
      <c r="I289" s="8"/>
      <c r="J289" s="8"/>
      <c r="K289" s="8"/>
      <c r="L289" s="8"/>
      <c r="M289" s="8" t="s">
        <v>916</v>
      </c>
      <c r="N289" s="8" t="s">
        <v>1003</v>
      </c>
      <c r="O289" s="9" t="s">
        <v>1023</v>
      </c>
      <c r="P289" s="8"/>
      <c r="Q289" s="8" t="s">
        <v>1024</v>
      </c>
      <c r="R289" s="8" t="s">
        <v>74</v>
      </c>
      <c r="S289" s="8">
        <v>3</v>
      </c>
      <c r="T289" s="8">
        <v>24</v>
      </c>
      <c r="U289" s="21">
        <v>320</v>
      </c>
      <c r="V289" s="21">
        <v>4000</v>
      </c>
      <c r="W289" s="10">
        <v>0</v>
      </c>
      <c r="X289" s="11">
        <f t="shared" si="65"/>
        <v>4320</v>
      </c>
      <c r="Y289" s="12">
        <f t="shared" si="66"/>
        <v>320</v>
      </c>
      <c r="Z289" s="12">
        <f t="shared" si="67"/>
        <v>4000</v>
      </c>
      <c r="AA289" s="20"/>
      <c r="AB289" s="11">
        <f t="shared" si="68"/>
        <v>4320</v>
      </c>
      <c r="AC289" s="20" t="s">
        <v>141</v>
      </c>
      <c r="AD289" s="20" t="s">
        <v>141</v>
      </c>
      <c r="AE289" s="20" t="s">
        <v>141</v>
      </c>
      <c r="AF289" s="11">
        <f t="shared" si="69"/>
        <v>0</v>
      </c>
      <c r="AG289" s="11">
        <f t="shared" si="70"/>
        <v>8640</v>
      </c>
      <c r="AH289" s="13" t="s">
        <v>587</v>
      </c>
      <c r="AI289" s="13" t="s">
        <v>60</v>
      </c>
      <c r="AJ289" s="13" t="s">
        <v>919</v>
      </c>
      <c r="AK289" s="13" t="s">
        <v>62</v>
      </c>
      <c r="AL289" s="13" t="s">
        <v>63</v>
      </c>
      <c r="AM289" s="22">
        <v>46022</v>
      </c>
      <c r="AN289" s="8" t="s">
        <v>63</v>
      </c>
      <c r="AO289" s="22">
        <v>46023</v>
      </c>
      <c r="AP289" s="22">
        <v>46752</v>
      </c>
      <c r="AQ289" s="16"/>
    </row>
    <row r="290" spans="1:43">
      <c r="A290" s="8">
        <v>44</v>
      </c>
      <c r="B290" s="8" t="s">
        <v>910</v>
      </c>
      <c r="C290" s="8" t="s">
        <v>911</v>
      </c>
      <c r="D290" s="8" t="s">
        <v>912</v>
      </c>
      <c r="E290" s="8" t="s">
        <v>910</v>
      </c>
      <c r="F290" s="8" t="s">
        <v>912</v>
      </c>
      <c r="G290" s="8" t="s">
        <v>913</v>
      </c>
      <c r="H290" s="8" t="s">
        <v>975</v>
      </c>
      <c r="I290" s="8" t="s">
        <v>262</v>
      </c>
      <c r="J290" s="8"/>
      <c r="K290" s="8"/>
      <c r="L290" s="8"/>
      <c r="M290" s="8" t="s">
        <v>916</v>
      </c>
      <c r="N290" s="8" t="s">
        <v>975</v>
      </c>
      <c r="O290" s="9" t="s">
        <v>1025</v>
      </c>
      <c r="P290" s="8"/>
      <c r="Q290" s="8" t="s">
        <v>1026</v>
      </c>
      <c r="R290" s="8" t="s">
        <v>74</v>
      </c>
      <c r="S290" s="8">
        <v>6</v>
      </c>
      <c r="T290" s="8">
        <v>24</v>
      </c>
      <c r="U290" s="21">
        <v>90</v>
      </c>
      <c r="V290" s="21">
        <v>5000</v>
      </c>
      <c r="W290" s="10">
        <v>0</v>
      </c>
      <c r="X290" s="11">
        <f t="shared" si="65"/>
        <v>5090</v>
      </c>
      <c r="Y290" s="12">
        <f t="shared" si="66"/>
        <v>90</v>
      </c>
      <c r="Z290" s="12">
        <f t="shared" si="67"/>
        <v>5000</v>
      </c>
      <c r="AA290" s="20"/>
      <c r="AB290" s="11">
        <f t="shared" si="68"/>
        <v>5090</v>
      </c>
      <c r="AC290" s="20" t="s">
        <v>141</v>
      </c>
      <c r="AD290" s="20" t="s">
        <v>141</v>
      </c>
      <c r="AE290" s="20" t="s">
        <v>141</v>
      </c>
      <c r="AF290" s="11">
        <f t="shared" si="69"/>
        <v>0</v>
      </c>
      <c r="AG290" s="11">
        <f t="shared" si="70"/>
        <v>10180</v>
      </c>
      <c r="AH290" s="13" t="s">
        <v>587</v>
      </c>
      <c r="AI290" s="13" t="s">
        <v>60</v>
      </c>
      <c r="AJ290" s="13" t="s">
        <v>919</v>
      </c>
      <c r="AK290" s="13" t="s">
        <v>62</v>
      </c>
      <c r="AL290" s="13" t="s">
        <v>63</v>
      </c>
      <c r="AM290" s="22">
        <v>46022</v>
      </c>
      <c r="AN290" s="8" t="s">
        <v>63</v>
      </c>
      <c r="AO290" s="22">
        <v>46023</v>
      </c>
      <c r="AP290" s="22">
        <v>46752</v>
      </c>
      <c r="AQ290" s="16"/>
    </row>
    <row r="291" spans="1:43">
      <c r="A291" s="8">
        <v>45</v>
      </c>
      <c r="B291" s="8" t="s">
        <v>910</v>
      </c>
      <c r="C291" s="8" t="s">
        <v>911</v>
      </c>
      <c r="D291" s="8" t="s">
        <v>912</v>
      </c>
      <c r="E291" s="8" t="s">
        <v>910</v>
      </c>
      <c r="F291" s="8" t="s">
        <v>912</v>
      </c>
      <c r="G291" s="8" t="s">
        <v>913</v>
      </c>
      <c r="H291" s="8" t="s">
        <v>975</v>
      </c>
      <c r="I291" s="8" t="s">
        <v>1027</v>
      </c>
      <c r="J291" s="8"/>
      <c r="K291" s="8"/>
      <c r="L291" s="8"/>
      <c r="M291" s="8" t="s">
        <v>916</v>
      </c>
      <c r="N291" s="8" t="s">
        <v>975</v>
      </c>
      <c r="O291" s="9" t="s">
        <v>1028</v>
      </c>
      <c r="P291" s="8"/>
      <c r="Q291" s="8" t="s">
        <v>1029</v>
      </c>
      <c r="R291" s="8" t="s">
        <v>74</v>
      </c>
      <c r="S291" s="8">
        <v>3</v>
      </c>
      <c r="T291" s="8">
        <v>24</v>
      </c>
      <c r="U291" s="21">
        <v>700</v>
      </c>
      <c r="V291" s="21">
        <v>4300</v>
      </c>
      <c r="W291" s="10">
        <v>0</v>
      </c>
      <c r="X291" s="11">
        <f t="shared" si="65"/>
        <v>5000</v>
      </c>
      <c r="Y291" s="12">
        <f t="shared" si="66"/>
        <v>700</v>
      </c>
      <c r="Z291" s="12">
        <f t="shared" si="67"/>
        <v>4300</v>
      </c>
      <c r="AA291" s="20"/>
      <c r="AB291" s="11">
        <f t="shared" si="68"/>
        <v>5000</v>
      </c>
      <c r="AC291" s="20" t="s">
        <v>141</v>
      </c>
      <c r="AD291" s="20" t="s">
        <v>141</v>
      </c>
      <c r="AE291" s="20" t="s">
        <v>141</v>
      </c>
      <c r="AF291" s="11">
        <f t="shared" si="69"/>
        <v>0</v>
      </c>
      <c r="AG291" s="11">
        <f t="shared" si="70"/>
        <v>10000</v>
      </c>
      <c r="AH291" s="13" t="s">
        <v>587</v>
      </c>
      <c r="AI291" s="13" t="s">
        <v>60</v>
      </c>
      <c r="AJ291" s="13" t="s">
        <v>919</v>
      </c>
      <c r="AK291" s="13" t="s">
        <v>62</v>
      </c>
      <c r="AL291" s="13" t="s">
        <v>63</v>
      </c>
      <c r="AM291" s="22">
        <v>46022</v>
      </c>
      <c r="AN291" s="8" t="s">
        <v>63</v>
      </c>
      <c r="AO291" s="22">
        <v>46023</v>
      </c>
      <c r="AP291" s="22">
        <v>46752</v>
      </c>
      <c r="AQ291" s="16"/>
    </row>
    <row r="292" spans="1:43">
      <c r="A292" s="8">
        <v>46</v>
      </c>
      <c r="B292" s="8" t="s">
        <v>910</v>
      </c>
      <c r="C292" s="8" t="s">
        <v>911</v>
      </c>
      <c r="D292" s="8" t="s">
        <v>912</v>
      </c>
      <c r="E292" s="8" t="s">
        <v>910</v>
      </c>
      <c r="F292" s="8" t="s">
        <v>912</v>
      </c>
      <c r="G292" s="8" t="s">
        <v>913</v>
      </c>
      <c r="H292" s="8" t="s">
        <v>975</v>
      </c>
      <c r="I292" s="8" t="s">
        <v>1030</v>
      </c>
      <c r="J292" s="8"/>
      <c r="K292" s="8"/>
      <c r="L292" s="8"/>
      <c r="M292" s="8" t="s">
        <v>916</v>
      </c>
      <c r="N292" s="8" t="s">
        <v>975</v>
      </c>
      <c r="O292" s="9" t="s">
        <v>1031</v>
      </c>
      <c r="P292" s="8"/>
      <c r="Q292" s="8" t="s">
        <v>1032</v>
      </c>
      <c r="R292" s="8" t="s">
        <v>74</v>
      </c>
      <c r="S292" s="8">
        <v>3</v>
      </c>
      <c r="T292" s="8">
        <v>24</v>
      </c>
      <c r="U292" s="21">
        <v>200</v>
      </c>
      <c r="V292" s="21">
        <v>1000</v>
      </c>
      <c r="W292" s="10">
        <v>0</v>
      </c>
      <c r="X292" s="11">
        <f t="shared" si="65"/>
        <v>1200</v>
      </c>
      <c r="Y292" s="12">
        <f t="shared" si="66"/>
        <v>200</v>
      </c>
      <c r="Z292" s="12">
        <f t="shared" si="67"/>
        <v>1000</v>
      </c>
      <c r="AA292" s="20"/>
      <c r="AB292" s="11">
        <f t="shared" si="68"/>
        <v>1200</v>
      </c>
      <c r="AC292" s="20" t="s">
        <v>141</v>
      </c>
      <c r="AD292" s="20" t="s">
        <v>141</v>
      </c>
      <c r="AE292" s="20" t="s">
        <v>141</v>
      </c>
      <c r="AF292" s="11">
        <f t="shared" si="69"/>
        <v>0</v>
      </c>
      <c r="AG292" s="11">
        <f t="shared" si="70"/>
        <v>2400</v>
      </c>
      <c r="AH292" s="13" t="s">
        <v>587</v>
      </c>
      <c r="AI292" s="13" t="s">
        <v>60</v>
      </c>
      <c r="AJ292" s="13" t="s">
        <v>919</v>
      </c>
      <c r="AK292" s="13" t="s">
        <v>62</v>
      </c>
      <c r="AL292" s="13" t="s">
        <v>63</v>
      </c>
      <c r="AM292" s="22">
        <v>46022</v>
      </c>
      <c r="AN292" s="8" t="s">
        <v>63</v>
      </c>
      <c r="AO292" s="22">
        <v>46023</v>
      </c>
      <c r="AP292" s="22">
        <v>46752</v>
      </c>
      <c r="AQ292" s="16"/>
    </row>
    <row r="293" spans="1:43">
      <c r="A293" s="8">
        <v>47</v>
      </c>
      <c r="B293" s="8" t="s">
        <v>910</v>
      </c>
      <c r="C293" s="8" t="s">
        <v>911</v>
      </c>
      <c r="D293" s="8" t="s">
        <v>912</v>
      </c>
      <c r="E293" s="8" t="s">
        <v>910</v>
      </c>
      <c r="F293" s="8" t="s">
        <v>912</v>
      </c>
      <c r="G293" s="8" t="s">
        <v>913</v>
      </c>
      <c r="H293" s="8" t="s">
        <v>975</v>
      </c>
      <c r="I293" s="8" t="s">
        <v>1033</v>
      </c>
      <c r="J293" s="8"/>
      <c r="K293" s="8"/>
      <c r="L293" s="8"/>
      <c r="M293" s="8" t="s">
        <v>916</v>
      </c>
      <c r="N293" s="8" t="s">
        <v>975</v>
      </c>
      <c r="O293" s="9" t="s">
        <v>1034</v>
      </c>
      <c r="P293" s="8"/>
      <c r="Q293" s="8" t="s">
        <v>1035</v>
      </c>
      <c r="R293" s="8" t="s">
        <v>74</v>
      </c>
      <c r="S293" s="8">
        <v>10</v>
      </c>
      <c r="T293" s="8">
        <v>24</v>
      </c>
      <c r="U293" s="21">
        <v>200</v>
      </c>
      <c r="V293" s="21">
        <v>18000</v>
      </c>
      <c r="W293" s="10">
        <v>0</v>
      </c>
      <c r="X293" s="11">
        <f t="shared" si="65"/>
        <v>18200</v>
      </c>
      <c r="Y293" s="12">
        <f t="shared" si="66"/>
        <v>200</v>
      </c>
      <c r="Z293" s="12">
        <f t="shared" si="67"/>
        <v>18000</v>
      </c>
      <c r="AA293" s="20"/>
      <c r="AB293" s="11">
        <f t="shared" si="68"/>
        <v>18200</v>
      </c>
      <c r="AC293" s="20" t="s">
        <v>141</v>
      </c>
      <c r="AD293" s="20" t="s">
        <v>141</v>
      </c>
      <c r="AE293" s="20" t="s">
        <v>141</v>
      </c>
      <c r="AF293" s="11">
        <f t="shared" si="69"/>
        <v>0</v>
      </c>
      <c r="AG293" s="11">
        <f t="shared" si="70"/>
        <v>36400</v>
      </c>
      <c r="AH293" s="13" t="s">
        <v>587</v>
      </c>
      <c r="AI293" s="13" t="s">
        <v>60</v>
      </c>
      <c r="AJ293" s="13" t="s">
        <v>919</v>
      </c>
      <c r="AK293" s="13" t="s">
        <v>62</v>
      </c>
      <c r="AL293" s="13" t="s">
        <v>63</v>
      </c>
      <c r="AM293" s="22">
        <v>46022</v>
      </c>
      <c r="AN293" s="8" t="s">
        <v>63</v>
      </c>
      <c r="AO293" s="22">
        <v>46023</v>
      </c>
      <c r="AP293" s="22">
        <v>46752</v>
      </c>
      <c r="AQ293" s="16"/>
    </row>
    <row r="294" spans="1:43">
      <c r="A294" s="8">
        <v>48</v>
      </c>
      <c r="B294" s="8" t="s">
        <v>910</v>
      </c>
      <c r="C294" s="8" t="s">
        <v>911</v>
      </c>
      <c r="D294" s="8" t="s">
        <v>912</v>
      </c>
      <c r="E294" s="8" t="s">
        <v>910</v>
      </c>
      <c r="F294" s="8" t="s">
        <v>912</v>
      </c>
      <c r="G294" s="8" t="s">
        <v>913</v>
      </c>
      <c r="H294" s="8" t="s">
        <v>975</v>
      </c>
      <c r="I294" s="8" t="s">
        <v>1036</v>
      </c>
      <c r="J294" s="8"/>
      <c r="K294" s="8"/>
      <c r="L294" s="8"/>
      <c r="M294" s="8" t="s">
        <v>916</v>
      </c>
      <c r="N294" s="8" t="s">
        <v>975</v>
      </c>
      <c r="O294" s="9" t="s">
        <v>1037</v>
      </c>
      <c r="P294" s="8"/>
      <c r="Q294" s="8" t="s">
        <v>1038</v>
      </c>
      <c r="R294" s="8" t="s">
        <v>74</v>
      </c>
      <c r="S294" s="8">
        <v>6</v>
      </c>
      <c r="T294" s="8">
        <v>24</v>
      </c>
      <c r="U294" s="21">
        <v>150</v>
      </c>
      <c r="V294" s="21">
        <v>6900</v>
      </c>
      <c r="W294" s="10">
        <v>0</v>
      </c>
      <c r="X294" s="11">
        <f t="shared" si="65"/>
        <v>7050</v>
      </c>
      <c r="Y294" s="12">
        <f t="shared" si="66"/>
        <v>150</v>
      </c>
      <c r="Z294" s="12">
        <f t="shared" si="67"/>
        <v>6900</v>
      </c>
      <c r="AA294" s="20"/>
      <c r="AB294" s="11">
        <f t="shared" si="68"/>
        <v>7050</v>
      </c>
      <c r="AC294" s="20" t="s">
        <v>141</v>
      </c>
      <c r="AD294" s="20" t="s">
        <v>141</v>
      </c>
      <c r="AE294" s="20" t="s">
        <v>141</v>
      </c>
      <c r="AF294" s="11">
        <f t="shared" si="69"/>
        <v>0</v>
      </c>
      <c r="AG294" s="11">
        <f t="shared" si="70"/>
        <v>14100</v>
      </c>
      <c r="AH294" s="13" t="s">
        <v>587</v>
      </c>
      <c r="AI294" s="13" t="s">
        <v>60</v>
      </c>
      <c r="AJ294" s="13" t="s">
        <v>919</v>
      </c>
      <c r="AK294" s="13" t="s">
        <v>62</v>
      </c>
      <c r="AL294" s="13" t="s">
        <v>63</v>
      </c>
      <c r="AM294" s="22">
        <v>46022</v>
      </c>
      <c r="AN294" s="8" t="s">
        <v>63</v>
      </c>
      <c r="AO294" s="22">
        <v>46023</v>
      </c>
      <c r="AP294" s="22">
        <v>46752</v>
      </c>
      <c r="AQ294" s="16"/>
    </row>
    <row r="295" spans="1:43">
      <c r="A295" s="8">
        <v>49</v>
      </c>
      <c r="B295" s="8" t="s">
        <v>910</v>
      </c>
      <c r="C295" s="8" t="s">
        <v>911</v>
      </c>
      <c r="D295" s="8" t="s">
        <v>912</v>
      </c>
      <c r="E295" s="8" t="s">
        <v>910</v>
      </c>
      <c r="F295" s="8" t="s">
        <v>912</v>
      </c>
      <c r="G295" s="8" t="s">
        <v>913</v>
      </c>
      <c r="H295" s="8" t="s">
        <v>975</v>
      </c>
      <c r="I295" s="8" t="s">
        <v>1039</v>
      </c>
      <c r="J295" s="8"/>
      <c r="K295" s="8"/>
      <c r="L295" s="8"/>
      <c r="M295" s="8" t="s">
        <v>916</v>
      </c>
      <c r="N295" s="8" t="s">
        <v>975</v>
      </c>
      <c r="O295" s="9" t="s">
        <v>1040</v>
      </c>
      <c r="P295" s="8"/>
      <c r="Q295" s="8" t="s">
        <v>1041</v>
      </c>
      <c r="R295" s="8" t="s">
        <v>74</v>
      </c>
      <c r="S295" s="8">
        <v>3</v>
      </c>
      <c r="T295" s="8">
        <v>24</v>
      </c>
      <c r="U295" s="21">
        <v>100</v>
      </c>
      <c r="V295" s="21">
        <v>4000</v>
      </c>
      <c r="W295" s="10">
        <v>0</v>
      </c>
      <c r="X295" s="11">
        <f t="shared" si="65"/>
        <v>4100</v>
      </c>
      <c r="Y295" s="12">
        <f t="shared" si="66"/>
        <v>100</v>
      </c>
      <c r="Z295" s="12">
        <f t="shared" si="67"/>
        <v>4000</v>
      </c>
      <c r="AA295" s="20"/>
      <c r="AB295" s="11">
        <f t="shared" si="68"/>
        <v>4100</v>
      </c>
      <c r="AC295" s="20" t="s">
        <v>141</v>
      </c>
      <c r="AD295" s="20" t="s">
        <v>141</v>
      </c>
      <c r="AE295" s="20" t="s">
        <v>141</v>
      </c>
      <c r="AF295" s="11">
        <f t="shared" si="69"/>
        <v>0</v>
      </c>
      <c r="AG295" s="11">
        <f t="shared" si="70"/>
        <v>8200</v>
      </c>
      <c r="AH295" s="13" t="s">
        <v>587</v>
      </c>
      <c r="AI295" s="13" t="s">
        <v>60</v>
      </c>
      <c r="AJ295" s="13" t="s">
        <v>919</v>
      </c>
      <c r="AK295" s="13" t="s">
        <v>62</v>
      </c>
      <c r="AL295" s="13" t="s">
        <v>63</v>
      </c>
      <c r="AM295" s="22">
        <v>46022</v>
      </c>
      <c r="AN295" s="8" t="s">
        <v>63</v>
      </c>
      <c r="AO295" s="22">
        <v>46023</v>
      </c>
      <c r="AP295" s="22">
        <v>46752</v>
      </c>
      <c r="AQ295" s="16"/>
    </row>
    <row r="296" spans="1:43">
      <c r="A296" s="8">
        <v>50</v>
      </c>
      <c r="B296" s="8" t="s">
        <v>910</v>
      </c>
      <c r="C296" s="8" t="s">
        <v>911</v>
      </c>
      <c r="D296" s="8" t="s">
        <v>912</v>
      </c>
      <c r="E296" s="8" t="s">
        <v>910</v>
      </c>
      <c r="F296" s="8" t="s">
        <v>912</v>
      </c>
      <c r="G296" s="8" t="s">
        <v>913</v>
      </c>
      <c r="H296" s="8" t="s">
        <v>975</v>
      </c>
      <c r="I296" s="8"/>
      <c r="J296" s="8"/>
      <c r="K296" s="8"/>
      <c r="L296" s="8"/>
      <c r="M296" s="8" t="s">
        <v>916</v>
      </c>
      <c r="N296" s="8" t="s">
        <v>975</v>
      </c>
      <c r="O296" s="9" t="s">
        <v>1042</v>
      </c>
      <c r="P296" s="8"/>
      <c r="Q296" s="8" t="s">
        <v>1043</v>
      </c>
      <c r="R296" s="8" t="s">
        <v>74</v>
      </c>
      <c r="S296" s="8">
        <v>3</v>
      </c>
      <c r="T296" s="8">
        <v>24</v>
      </c>
      <c r="U296" s="21">
        <v>100</v>
      </c>
      <c r="V296" s="21">
        <v>100</v>
      </c>
      <c r="W296" s="10">
        <v>0</v>
      </c>
      <c r="X296" s="11">
        <f t="shared" si="65"/>
        <v>200</v>
      </c>
      <c r="Y296" s="12">
        <f t="shared" si="66"/>
        <v>100</v>
      </c>
      <c r="Z296" s="12">
        <f t="shared" si="67"/>
        <v>100</v>
      </c>
      <c r="AA296" s="20"/>
      <c r="AB296" s="11">
        <f t="shared" si="68"/>
        <v>200</v>
      </c>
      <c r="AC296" s="20" t="s">
        <v>141</v>
      </c>
      <c r="AD296" s="20" t="s">
        <v>141</v>
      </c>
      <c r="AE296" s="20" t="s">
        <v>141</v>
      </c>
      <c r="AF296" s="11">
        <f t="shared" si="69"/>
        <v>0</v>
      </c>
      <c r="AG296" s="11">
        <f t="shared" si="70"/>
        <v>400</v>
      </c>
      <c r="AH296" s="13" t="s">
        <v>587</v>
      </c>
      <c r="AI296" s="13" t="s">
        <v>60</v>
      </c>
      <c r="AJ296" s="13" t="s">
        <v>919</v>
      </c>
      <c r="AK296" s="13" t="s">
        <v>62</v>
      </c>
      <c r="AL296" s="13" t="s">
        <v>63</v>
      </c>
      <c r="AM296" s="22">
        <v>46022</v>
      </c>
      <c r="AN296" s="8" t="s">
        <v>63</v>
      </c>
      <c r="AO296" s="22">
        <v>46023</v>
      </c>
      <c r="AP296" s="22">
        <v>46752</v>
      </c>
      <c r="AQ296" s="16"/>
    </row>
    <row r="297" spans="1:43">
      <c r="A297" s="8">
        <v>51</v>
      </c>
      <c r="B297" s="8" t="s">
        <v>910</v>
      </c>
      <c r="C297" s="8" t="s">
        <v>911</v>
      </c>
      <c r="D297" s="8" t="s">
        <v>912</v>
      </c>
      <c r="E297" s="8" t="s">
        <v>910</v>
      </c>
      <c r="F297" s="8" t="s">
        <v>912</v>
      </c>
      <c r="G297" s="8" t="s">
        <v>913</v>
      </c>
      <c r="H297" s="8" t="s">
        <v>1044</v>
      </c>
      <c r="I297" s="8"/>
      <c r="J297" s="8"/>
      <c r="K297" s="8"/>
      <c r="L297" s="8"/>
      <c r="M297" s="8" t="s">
        <v>916</v>
      </c>
      <c r="N297" s="8" t="s">
        <v>1044</v>
      </c>
      <c r="O297" s="9" t="s">
        <v>1045</v>
      </c>
      <c r="P297" s="8"/>
      <c r="Q297" s="8" t="s">
        <v>1046</v>
      </c>
      <c r="R297" s="8" t="s">
        <v>74</v>
      </c>
      <c r="S297" s="8">
        <v>3</v>
      </c>
      <c r="T297" s="8">
        <v>24</v>
      </c>
      <c r="U297" s="21">
        <v>100</v>
      </c>
      <c r="V297" s="21">
        <v>200</v>
      </c>
      <c r="W297" s="10">
        <v>0</v>
      </c>
      <c r="X297" s="11">
        <f t="shared" si="65"/>
        <v>300</v>
      </c>
      <c r="Y297" s="12">
        <f t="shared" si="66"/>
        <v>100</v>
      </c>
      <c r="Z297" s="12">
        <f t="shared" si="67"/>
        <v>200</v>
      </c>
      <c r="AA297" s="20"/>
      <c r="AB297" s="11">
        <f t="shared" si="68"/>
        <v>300</v>
      </c>
      <c r="AC297" s="20" t="s">
        <v>141</v>
      </c>
      <c r="AD297" s="20" t="s">
        <v>141</v>
      </c>
      <c r="AE297" s="20" t="s">
        <v>141</v>
      </c>
      <c r="AF297" s="11">
        <f t="shared" si="69"/>
        <v>0</v>
      </c>
      <c r="AG297" s="11">
        <f t="shared" si="70"/>
        <v>600</v>
      </c>
      <c r="AH297" s="13" t="s">
        <v>587</v>
      </c>
      <c r="AI297" s="13" t="s">
        <v>60</v>
      </c>
      <c r="AJ297" s="13" t="s">
        <v>919</v>
      </c>
      <c r="AK297" s="13" t="s">
        <v>62</v>
      </c>
      <c r="AL297" s="13" t="s">
        <v>63</v>
      </c>
      <c r="AM297" s="22">
        <v>46022</v>
      </c>
      <c r="AN297" s="8" t="s">
        <v>63</v>
      </c>
      <c r="AO297" s="22">
        <v>46023</v>
      </c>
      <c r="AP297" s="22">
        <v>46752</v>
      </c>
      <c r="AQ297" s="16"/>
    </row>
    <row r="298" spans="1:43">
      <c r="A298" s="8">
        <v>52</v>
      </c>
      <c r="B298" s="8" t="s">
        <v>910</v>
      </c>
      <c r="C298" s="8" t="s">
        <v>911</v>
      </c>
      <c r="D298" s="8" t="s">
        <v>912</v>
      </c>
      <c r="E298" s="8" t="s">
        <v>910</v>
      </c>
      <c r="F298" s="8" t="s">
        <v>912</v>
      </c>
      <c r="G298" s="8" t="s">
        <v>913</v>
      </c>
      <c r="H298" s="8" t="s">
        <v>1047</v>
      </c>
      <c r="I298" s="8"/>
      <c r="J298" s="8"/>
      <c r="K298" s="8"/>
      <c r="L298" s="8"/>
      <c r="M298" s="8" t="s">
        <v>916</v>
      </c>
      <c r="N298" s="8" t="s">
        <v>1047</v>
      </c>
      <c r="O298" s="9" t="s">
        <v>1048</v>
      </c>
      <c r="P298" s="8"/>
      <c r="Q298" s="8" t="s">
        <v>1049</v>
      </c>
      <c r="R298" s="8" t="s">
        <v>74</v>
      </c>
      <c r="S298" s="8">
        <v>3</v>
      </c>
      <c r="T298" s="8">
        <v>24</v>
      </c>
      <c r="U298" s="21">
        <v>300</v>
      </c>
      <c r="V298" s="21">
        <v>3800</v>
      </c>
      <c r="W298" s="10">
        <v>0</v>
      </c>
      <c r="X298" s="11">
        <f t="shared" si="65"/>
        <v>4100</v>
      </c>
      <c r="Y298" s="12">
        <f t="shared" si="66"/>
        <v>300</v>
      </c>
      <c r="Z298" s="12">
        <f t="shared" si="67"/>
        <v>3800</v>
      </c>
      <c r="AA298" s="20"/>
      <c r="AB298" s="11">
        <f t="shared" si="68"/>
        <v>4100</v>
      </c>
      <c r="AC298" s="20" t="s">
        <v>141</v>
      </c>
      <c r="AD298" s="20" t="s">
        <v>141</v>
      </c>
      <c r="AE298" s="20" t="s">
        <v>141</v>
      </c>
      <c r="AF298" s="11">
        <f t="shared" si="69"/>
        <v>0</v>
      </c>
      <c r="AG298" s="11">
        <f t="shared" si="70"/>
        <v>8200</v>
      </c>
      <c r="AH298" s="13" t="s">
        <v>587</v>
      </c>
      <c r="AI298" s="13" t="s">
        <v>60</v>
      </c>
      <c r="AJ298" s="13" t="s">
        <v>919</v>
      </c>
      <c r="AK298" s="13" t="s">
        <v>62</v>
      </c>
      <c r="AL298" s="13" t="s">
        <v>63</v>
      </c>
      <c r="AM298" s="22">
        <v>46022</v>
      </c>
      <c r="AN298" s="8" t="s">
        <v>63</v>
      </c>
      <c r="AO298" s="22">
        <v>46023</v>
      </c>
      <c r="AP298" s="22">
        <v>46752</v>
      </c>
      <c r="AQ298" s="16"/>
    </row>
    <row r="299" spans="1:43">
      <c r="A299" s="8">
        <v>53</v>
      </c>
      <c r="B299" s="8" t="s">
        <v>910</v>
      </c>
      <c r="C299" s="8" t="s">
        <v>911</v>
      </c>
      <c r="D299" s="8" t="s">
        <v>912</v>
      </c>
      <c r="E299" s="8" t="s">
        <v>910</v>
      </c>
      <c r="F299" s="8" t="s">
        <v>912</v>
      </c>
      <c r="G299" s="8" t="s">
        <v>913</v>
      </c>
      <c r="H299" s="8" t="s">
        <v>1047</v>
      </c>
      <c r="I299" s="8"/>
      <c r="J299" s="8"/>
      <c r="K299" s="8"/>
      <c r="L299" s="8"/>
      <c r="M299" s="8" t="s">
        <v>916</v>
      </c>
      <c r="N299" s="8" t="s">
        <v>1047</v>
      </c>
      <c r="O299" s="9" t="s">
        <v>1050</v>
      </c>
      <c r="P299" s="8"/>
      <c r="Q299" s="8" t="s">
        <v>1051</v>
      </c>
      <c r="R299" s="8" t="s">
        <v>74</v>
      </c>
      <c r="S299" s="8">
        <v>3</v>
      </c>
      <c r="T299" s="8">
        <v>24</v>
      </c>
      <c r="U299" s="21">
        <v>270</v>
      </c>
      <c r="V299" s="21">
        <v>3600</v>
      </c>
      <c r="W299" s="10">
        <v>0</v>
      </c>
      <c r="X299" s="11">
        <f t="shared" si="65"/>
        <v>3870</v>
      </c>
      <c r="Y299" s="12">
        <f t="shared" si="66"/>
        <v>270</v>
      </c>
      <c r="Z299" s="12">
        <f t="shared" si="67"/>
        <v>3600</v>
      </c>
      <c r="AA299" s="20"/>
      <c r="AB299" s="11">
        <f t="shared" si="68"/>
        <v>3870</v>
      </c>
      <c r="AC299" s="20" t="s">
        <v>141</v>
      </c>
      <c r="AD299" s="20" t="s">
        <v>141</v>
      </c>
      <c r="AE299" s="20" t="s">
        <v>141</v>
      </c>
      <c r="AF299" s="11">
        <f t="shared" si="69"/>
        <v>0</v>
      </c>
      <c r="AG299" s="11">
        <f t="shared" si="70"/>
        <v>7740</v>
      </c>
      <c r="AH299" s="13" t="s">
        <v>587</v>
      </c>
      <c r="AI299" s="13" t="s">
        <v>60</v>
      </c>
      <c r="AJ299" s="13" t="s">
        <v>919</v>
      </c>
      <c r="AK299" s="13" t="s">
        <v>62</v>
      </c>
      <c r="AL299" s="13" t="s">
        <v>63</v>
      </c>
      <c r="AM299" s="22">
        <v>46022</v>
      </c>
      <c r="AN299" s="8" t="s">
        <v>63</v>
      </c>
      <c r="AO299" s="22">
        <v>46023</v>
      </c>
      <c r="AP299" s="22">
        <v>46752</v>
      </c>
      <c r="AQ299" s="16"/>
    </row>
    <row r="300" spans="1:43">
      <c r="A300" s="8">
        <v>54</v>
      </c>
      <c r="B300" s="8" t="s">
        <v>910</v>
      </c>
      <c r="C300" s="8" t="s">
        <v>911</v>
      </c>
      <c r="D300" s="8" t="s">
        <v>912</v>
      </c>
      <c r="E300" s="8" t="s">
        <v>910</v>
      </c>
      <c r="F300" s="8" t="s">
        <v>912</v>
      </c>
      <c r="G300" s="8" t="s">
        <v>913</v>
      </c>
      <c r="H300" s="8" t="s">
        <v>990</v>
      </c>
      <c r="I300" s="8"/>
      <c r="J300" s="8"/>
      <c r="K300" s="8"/>
      <c r="L300" s="8"/>
      <c r="M300" s="8" t="s">
        <v>916</v>
      </c>
      <c r="N300" s="8" t="s">
        <v>990</v>
      </c>
      <c r="O300" s="9" t="s">
        <v>1052</v>
      </c>
      <c r="P300" s="8"/>
      <c r="Q300" s="8" t="s">
        <v>1053</v>
      </c>
      <c r="R300" s="8" t="s">
        <v>74</v>
      </c>
      <c r="S300" s="8">
        <v>3</v>
      </c>
      <c r="T300" s="8">
        <v>24</v>
      </c>
      <c r="U300" s="21">
        <v>500</v>
      </c>
      <c r="V300" s="21">
        <v>6000</v>
      </c>
      <c r="W300" s="10">
        <v>0</v>
      </c>
      <c r="X300" s="11">
        <f t="shared" si="65"/>
        <v>6500</v>
      </c>
      <c r="Y300" s="12">
        <f t="shared" si="66"/>
        <v>500</v>
      </c>
      <c r="Z300" s="12">
        <f t="shared" si="67"/>
        <v>6000</v>
      </c>
      <c r="AA300" s="20"/>
      <c r="AB300" s="11">
        <f t="shared" si="68"/>
        <v>6500</v>
      </c>
      <c r="AC300" s="20" t="s">
        <v>141</v>
      </c>
      <c r="AD300" s="20" t="s">
        <v>141</v>
      </c>
      <c r="AE300" s="20" t="s">
        <v>141</v>
      </c>
      <c r="AF300" s="11">
        <f t="shared" si="69"/>
        <v>0</v>
      </c>
      <c r="AG300" s="11">
        <f t="shared" si="70"/>
        <v>13000</v>
      </c>
      <c r="AH300" s="13" t="s">
        <v>587</v>
      </c>
      <c r="AI300" s="13" t="s">
        <v>60</v>
      </c>
      <c r="AJ300" s="13" t="s">
        <v>919</v>
      </c>
      <c r="AK300" s="13" t="s">
        <v>62</v>
      </c>
      <c r="AL300" s="13" t="s">
        <v>63</v>
      </c>
      <c r="AM300" s="22">
        <v>46022</v>
      </c>
      <c r="AN300" s="8" t="s">
        <v>63</v>
      </c>
      <c r="AO300" s="22">
        <v>46023</v>
      </c>
      <c r="AP300" s="22">
        <v>46752</v>
      </c>
      <c r="AQ300" s="16"/>
    </row>
    <row r="301" spans="1:43">
      <c r="A301" s="8">
        <v>55</v>
      </c>
      <c r="B301" s="8" t="s">
        <v>910</v>
      </c>
      <c r="C301" s="8" t="s">
        <v>911</v>
      </c>
      <c r="D301" s="8" t="s">
        <v>912</v>
      </c>
      <c r="E301" s="8" t="s">
        <v>910</v>
      </c>
      <c r="F301" s="8" t="s">
        <v>912</v>
      </c>
      <c r="G301" s="8" t="s">
        <v>913</v>
      </c>
      <c r="H301" s="8" t="s">
        <v>1054</v>
      </c>
      <c r="I301" s="8"/>
      <c r="J301" s="8"/>
      <c r="K301" s="8"/>
      <c r="L301" s="8"/>
      <c r="M301" s="8" t="s">
        <v>916</v>
      </c>
      <c r="N301" s="8" t="s">
        <v>1054</v>
      </c>
      <c r="O301" s="9" t="s">
        <v>1055</v>
      </c>
      <c r="P301" s="8"/>
      <c r="Q301" s="8" t="s">
        <v>1056</v>
      </c>
      <c r="R301" s="8" t="s">
        <v>74</v>
      </c>
      <c r="S301" s="8">
        <v>3</v>
      </c>
      <c r="T301" s="8">
        <v>24</v>
      </c>
      <c r="U301" s="21">
        <v>240</v>
      </c>
      <c r="V301" s="21">
        <v>4000</v>
      </c>
      <c r="W301" s="10">
        <v>0</v>
      </c>
      <c r="X301" s="11">
        <f t="shared" si="65"/>
        <v>4240</v>
      </c>
      <c r="Y301" s="12">
        <f t="shared" si="66"/>
        <v>240</v>
      </c>
      <c r="Z301" s="12">
        <f t="shared" si="67"/>
        <v>4000</v>
      </c>
      <c r="AA301" s="20"/>
      <c r="AB301" s="11">
        <f t="shared" si="68"/>
        <v>4240</v>
      </c>
      <c r="AC301" s="20" t="s">
        <v>141</v>
      </c>
      <c r="AD301" s="20" t="s">
        <v>141</v>
      </c>
      <c r="AE301" s="20" t="s">
        <v>141</v>
      </c>
      <c r="AF301" s="11">
        <f t="shared" si="69"/>
        <v>0</v>
      </c>
      <c r="AG301" s="11">
        <f t="shared" si="70"/>
        <v>8480</v>
      </c>
      <c r="AH301" s="13" t="s">
        <v>587</v>
      </c>
      <c r="AI301" s="13" t="s">
        <v>60</v>
      </c>
      <c r="AJ301" s="13" t="s">
        <v>919</v>
      </c>
      <c r="AK301" s="13" t="s">
        <v>62</v>
      </c>
      <c r="AL301" s="13" t="s">
        <v>63</v>
      </c>
      <c r="AM301" s="22">
        <v>46022</v>
      </c>
      <c r="AN301" s="8" t="s">
        <v>63</v>
      </c>
      <c r="AO301" s="22">
        <v>46023</v>
      </c>
      <c r="AP301" s="22">
        <v>46752</v>
      </c>
      <c r="AQ301" s="16"/>
    </row>
    <row r="302" spans="1:43">
      <c r="A302" s="8">
        <v>56</v>
      </c>
      <c r="B302" s="8" t="s">
        <v>910</v>
      </c>
      <c r="C302" s="8" t="s">
        <v>911</v>
      </c>
      <c r="D302" s="8" t="s">
        <v>912</v>
      </c>
      <c r="E302" s="8" t="s">
        <v>910</v>
      </c>
      <c r="F302" s="8" t="s">
        <v>912</v>
      </c>
      <c r="G302" s="8" t="s">
        <v>913</v>
      </c>
      <c r="H302" s="8" t="s">
        <v>1054</v>
      </c>
      <c r="I302" s="8"/>
      <c r="J302" s="8"/>
      <c r="K302" s="8"/>
      <c r="L302" s="8"/>
      <c r="M302" s="8" t="s">
        <v>916</v>
      </c>
      <c r="N302" s="8" t="s">
        <v>1054</v>
      </c>
      <c r="O302" s="9" t="s">
        <v>1057</v>
      </c>
      <c r="P302" s="8"/>
      <c r="Q302" s="8" t="s">
        <v>1058</v>
      </c>
      <c r="R302" s="8" t="s">
        <v>74</v>
      </c>
      <c r="S302" s="8">
        <v>3</v>
      </c>
      <c r="T302" s="8">
        <v>24</v>
      </c>
      <c r="U302" s="21">
        <v>100</v>
      </c>
      <c r="V302" s="21">
        <v>200</v>
      </c>
      <c r="W302" s="10">
        <v>0</v>
      </c>
      <c r="X302" s="11">
        <f t="shared" si="65"/>
        <v>300</v>
      </c>
      <c r="Y302" s="12">
        <f t="shared" si="66"/>
        <v>100</v>
      </c>
      <c r="Z302" s="12">
        <f t="shared" si="67"/>
        <v>200</v>
      </c>
      <c r="AA302" s="20"/>
      <c r="AB302" s="11">
        <f t="shared" si="68"/>
        <v>300</v>
      </c>
      <c r="AC302" s="20" t="s">
        <v>141</v>
      </c>
      <c r="AD302" s="20" t="s">
        <v>141</v>
      </c>
      <c r="AE302" s="20" t="s">
        <v>141</v>
      </c>
      <c r="AF302" s="11">
        <f t="shared" si="69"/>
        <v>0</v>
      </c>
      <c r="AG302" s="11">
        <f t="shared" si="70"/>
        <v>600</v>
      </c>
      <c r="AH302" s="13" t="s">
        <v>587</v>
      </c>
      <c r="AI302" s="13" t="s">
        <v>60</v>
      </c>
      <c r="AJ302" s="13" t="s">
        <v>919</v>
      </c>
      <c r="AK302" s="13" t="s">
        <v>62</v>
      </c>
      <c r="AL302" s="13" t="s">
        <v>63</v>
      </c>
      <c r="AM302" s="22">
        <v>46022</v>
      </c>
      <c r="AN302" s="8" t="s">
        <v>63</v>
      </c>
      <c r="AO302" s="22">
        <v>46023</v>
      </c>
      <c r="AP302" s="22">
        <v>46752</v>
      </c>
      <c r="AQ302" s="16"/>
    </row>
    <row r="303" spans="1:43">
      <c r="A303" s="8">
        <v>57</v>
      </c>
      <c r="B303" s="8" t="s">
        <v>910</v>
      </c>
      <c r="C303" s="8" t="s">
        <v>911</v>
      </c>
      <c r="D303" s="8" t="s">
        <v>912</v>
      </c>
      <c r="E303" s="8" t="s">
        <v>910</v>
      </c>
      <c r="F303" s="8" t="s">
        <v>912</v>
      </c>
      <c r="G303" s="8" t="s">
        <v>913</v>
      </c>
      <c r="H303" s="8" t="s">
        <v>975</v>
      </c>
      <c r="I303" s="8" t="s">
        <v>1059</v>
      </c>
      <c r="J303" s="8"/>
      <c r="K303" s="8"/>
      <c r="L303" s="8"/>
      <c r="M303" s="8" t="s">
        <v>916</v>
      </c>
      <c r="N303" s="8" t="s">
        <v>975</v>
      </c>
      <c r="O303" s="9" t="s">
        <v>1060</v>
      </c>
      <c r="P303" s="8"/>
      <c r="Q303" s="8" t="s">
        <v>1061</v>
      </c>
      <c r="R303" s="8" t="s">
        <v>74</v>
      </c>
      <c r="S303" s="8">
        <v>3</v>
      </c>
      <c r="T303" s="8">
        <v>24</v>
      </c>
      <c r="U303" s="21">
        <v>3000</v>
      </c>
      <c r="V303" s="21">
        <v>12000</v>
      </c>
      <c r="W303" s="10">
        <v>0</v>
      </c>
      <c r="X303" s="11">
        <f t="shared" si="65"/>
        <v>15000</v>
      </c>
      <c r="Y303" s="12">
        <f t="shared" si="66"/>
        <v>3000</v>
      </c>
      <c r="Z303" s="12">
        <f t="shared" si="67"/>
        <v>12000</v>
      </c>
      <c r="AA303" s="20"/>
      <c r="AB303" s="11">
        <f t="shared" si="68"/>
        <v>15000</v>
      </c>
      <c r="AC303" s="20" t="s">
        <v>141</v>
      </c>
      <c r="AD303" s="20" t="s">
        <v>141</v>
      </c>
      <c r="AE303" s="20" t="s">
        <v>141</v>
      </c>
      <c r="AF303" s="11">
        <f t="shared" si="69"/>
        <v>0</v>
      </c>
      <c r="AG303" s="11">
        <f t="shared" si="70"/>
        <v>30000</v>
      </c>
      <c r="AH303" s="13" t="s">
        <v>587</v>
      </c>
      <c r="AI303" s="13" t="s">
        <v>60</v>
      </c>
      <c r="AJ303" s="13" t="s">
        <v>919</v>
      </c>
      <c r="AK303" s="13" t="s">
        <v>62</v>
      </c>
      <c r="AL303" s="13" t="s">
        <v>63</v>
      </c>
      <c r="AM303" s="22">
        <v>46022</v>
      </c>
      <c r="AN303" s="8" t="s">
        <v>63</v>
      </c>
      <c r="AO303" s="22">
        <v>46023</v>
      </c>
      <c r="AP303" s="22">
        <v>46752</v>
      </c>
      <c r="AQ303" s="16"/>
    </row>
    <row r="304" spans="1:43">
      <c r="A304" s="8">
        <v>58</v>
      </c>
      <c r="B304" s="8" t="s">
        <v>910</v>
      </c>
      <c r="C304" s="8" t="s">
        <v>911</v>
      </c>
      <c r="D304" s="8" t="s">
        <v>912</v>
      </c>
      <c r="E304" s="8" t="s">
        <v>910</v>
      </c>
      <c r="F304" s="8" t="s">
        <v>912</v>
      </c>
      <c r="G304" s="8" t="s">
        <v>913</v>
      </c>
      <c r="H304" s="8" t="s">
        <v>1062</v>
      </c>
      <c r="I304" s="8"/>
      <c r="J304" s="8"/>
      <c r="K304" s="8"/>
      <c r="L304" s="8"/>
      <c r="M304" s="8" t="s">
        <v>916</v>
      </c>
      <c r="N304" s="8" t="s">
        <v>1062</v>
      </c>
      <c r="O304" s="9" t="s">
        <v>1063</v>
      </c>
      <c r="P304" s="8"/>
      <c r="Q304" s="8" t="s">
        <v>1064</v>
      </c>
      <c r="R304" s="8" t="s">
        <v>74</v>
      </c>
      <c r="S304" s="8">
        <v>6</v>
      </c>
      <c r="T304" s="8">
        <v>24</v>
      </c>
      <c r="U304" s="21">
        <v>200</v>
      </c>
      <c r="V304" s="21">
        <v>5700</v>
      </c>
      <c r="W304" s="10">
        <v>0</v>
      </c>
      <c r="X304" s="11">
        <f t="shared" si="65"/>
        <v>5900</v>
      </c>
      <c r="Y304" s="12">
        <f t="shared" si="66"/>
        <v>200</v>
      </c>
      <c r="Z304" s="12">
        <f t="shared" si="67"/>
        <v>5700</v>
      </c>
      <c r="AA304" s="20"/>
      <c r="AB304" s="11">
        <f t="shared" si="68"/>
        <v>5900</v>
      </c>
      <c r="AC304" s="20" t="s">
        <v>141</v>
      </c>
      <c r="AD304" s="20" t="s">
        <v>141</v>
      </c>
      <c r="AE304" s="20" t="s">
        <v>141</v>
      </c>
      <c r="AF304" s="11">
        <f t="shared" si="69"/>
        <v>0</v>
      </c>
      <c r="AG304" s="11">
        <f t="shared" si="70"/>
        <v>11800</v>
      </c>
      <c r="AH304" s="13" t="s">
        <v>587</v>
      </c>
      <c r="AI304" s="13" t="s">
        <v>60</v>
      </c>
      <c r="AJ304" s="13" t="s">
        <v>919</v>
      </c>
      <c r="AK304" s="13" t="s">
        <v>62</v>
      </c>
      <c r="AL304" s="13" t="s">
        <v>63</v>
      </c>
      <c r="AM304" s="22">
        <v>46022</v>
      </c>
      <c r="AN304" s="8" t="s">
        <v>63</v>
      </c>
      <c r="AO304" s="22">
        <v>46023</v>
      </c>
      <c r="AP304" s="22">
        <v>46752</v>
      </c>
      <c r="AQ304" s="16"/>
    </row>
    <row r="305" spans="1:43">
      <c r="A305" s="8">
        <v>59</v>
      </c>
      <c r="B305" s="8" t="s">
        <v>910</v>
      </c>
      <c r="C305" s="8" t="s">
        <v>911</v>
      </c>
      <c r="D305" s="8" t="s">
        <v>912</v>
      </c>
      <c r="E305" s="8" t="s">
        <v>910</v>
      </c>
      <c r="F305" s="8" t="s">
        <v>912</v>
      </c>
      <c r="G305" s="8" t="s">
        <v>913</v>
      </c>
      <c r="H305" s="8" t="s">
        <v>975</v>
      </c>
      <c r="I305" s="8" t="s">
        <v>1065</v>
      </c>
      <c r="J305" s="8"/>
      <c r="K305" s="8"/>
      <c r="L305" s="8"/>
      <c r="M305" s="8" t="s">
        <v>916</v>
      </c>
      <c r="N305" s="8" t="s">
        <v>975</v>
      </c>
      <c r="O305" s="9" t="s">
        <v>1066</v>
      </c>
      <c r="P305" s="8"/>
      <c r="Q305" s="8" t="s">
        <v>1067</v>
      </c>
      <c r="R305" s="8" t="s">
        <v>74</v>
      </c>
      <c r="S305" s="8">
        <v>3</v>
      </c>
      <c r="T305" s="8">
        <v>24</v>
      </c>
      <c r="U305" s="21">
        <v>120</v>
      </c>
      <c r="V305" s="21">
        <v>3000</v>
      </c>
      <c r="W305" s="10">
        <v>0</v>
      </c>
      <c r="X305" s="11">
        <f t="shared" si="65"/>
        <v>3120</v>
      </c>
      <c r="Y305" s="12">
        <f t="shared" si="66"/>
        <v>120</v>
      </c>
      <c r="Z305" s="12">
        <f t="shared" si="67"/>
        <v>3000</v>
      </c>
      <c r="AA305" s="20"/>
      <c r="AB305" s="11">
        <f t="shared" si="68"/>
        <v>3120</v>
      </c>
      <c r="AC305" s="20" t="s">
        <v>141</v>
      </c>
      <c r="AD305" s="20" t="s">
        <v>141</v>
      </c>
      <c r="AE305" s="20" t="s">
        <v>141</v>
      </c>
      <c r="AF305" s="11">
        <f t="shared" si="69"/>
        <v>0</v>
      </c>
      <c r="AG305" s="11">
        <f t="shared" si="70"/>
        <v>6240</v>
      </c>
      <c r="AH305" s="13" t="s">
        <v>587</v>
      </c>
      <c r="AI305" s="13" t="s">
        <v>60</v>
      </c>
      <c r="AJ305" s="13" t="s">
        <v>919</v>
      </c>
      <c r="AK305" s="13" t="s">
        <v>62</v>
      </c>
      <c r="AL305" s="13" t="s">
        <v>63</v>
      </c>
      <c r="AM305" s="22">
        <v>46022</v>
      </c>
      <c r="AN305" s="8" t="s">
        <v>63</v>
      </c>
      <c r="AO305" s="22">
        <v>46023</v>
      </c>
      <c r="AP305" s="22">
        <v>46752</v>
      </c>
      <c r="AQ305" s="16"/>
    </row>
    <row r="306" spans="1:43">
      <c r="A306" s="8">
        <v>60</v>
      </c>
      <c r="B306" s="8" t="s">
        <v>910</v>
      </c>
      <c r="C306" s="8" t="s">
        <v>911</v>
      </c>
      <c r="D306" s="8" t="s">
        <v>912</v>
      </c>
      <c r="E306" s="8" t="s">
        <v>910</v>
      </c>
      <c r="F306" s="8" t="s">
        <v>912</v>
      </c>
      <c r="G306" s="8" t="s">
        <v>913</v>
      </c>
      <c r="H306" s="8" t="s">
        <v>975</v>
      </c>
      <c r="I306" s="8" t="s">
        <v>1065</v>
      </c>
      <c r="J306" s="8"/>
      <c r="K306" s="8"/>
      <c r="L306" s="8"/>
      <c r="M306" s="8" t="s">
        <v>916</v>
      </c>
      <c r="N306" s="8" t="s">
        <v>975</v>
      </c>
      <c r="O306" s="9" t="s">
        <v>1068</v>
      </c>
      <c r="P306" s="8"/>
      <c r="Q306" s="8" t="s">
        <v>1069</v>
      </c>
      <c r="R306" s="8" t="s">
        <v>74</v>
      </c>
      <c r="S306" s="8">
        <v>3</v>
      </c>
      <c r="T306" s="8">
        <v>24</v>
      </c>
      <c r="U306" s="21">
        <v>70</v>
      </c>
      <c r="V306" s="21">
        <v>1000</v>
      </c>
      <c r="W306" s="10">
        <v>0</v>
      </c>
      <c r="X306" s="11">
        <f t="shared" si="65"/>
        <v>1070</v>
      </c>
      <c r="Y306" s="12">
        <f t="shared" si="66"/>
        <v>70</v>
      </c>
      <c r="Z306" s="12">
        <f t="shared" si="67"/>
        <v>1000</v>
      </c>
      <c r="AA306" s="20"/>
      <c r="AB306" s="11">
        <f t="shared" si="68"/>
        <v>1070</v>
      </c>
      <c r="AC306" s="20" t="s">
        <v>141</v>
      </c>
      <c r="AD306" s="20" t="s">
        <v>141</v>
      </c>
      <c r="AE306" s="20" t="s">
        <v>141</v>
      </c>
      <c r="AF306" s="11">
        <f t="shared" si="69"/>
        <v>0</v>
      </c>
      <c r="AG306" s="11">
        <f t="shared" si="70"/>
        <v>2140</v>
      </c>
      <c r="AH306" s="13" t="s">
        <v>587</v>
      </c>
      <c r="AI306" s="13" t="s">
        <v>60</v>
      </c>
      <c r="AJ306" s="13" t="s">
        <v>919</v>
      </c>
      <c r="AK306" s="13" t="s">
        <v>62</v>
      </c>
      <c r="AL306" s="13" t="s">
        <v>63</v>
      </c>
      <c r="AM306" s="22">
        <v>46022</v>
      </c>
      <c r="AN306" s="8" t="s">
        <v>63</v>
      </c>
      <c r="AO306" s="22">
        <v>46023</v>
      </c>
      <c r="AP306" s="22">
        <v>46752</v>
      </c>
      <c r="AQ306" s="16"/>
    </row>
    <row r="307" spans="1:43">
      <c r="A307" s="8">
        <v>61</v>
      </c>
      <c r="B307" s="8" t="s">
        <v>910</v>
      </c>
      <c r="C307" s="8" t="s">
        <v>911</v>
      </c>
      <c r="D307" s="8" t="s">
        <v>912</v>
      </c>
      <c r="E307" s="8" t="s">
        <v>910</v>
      </c>
      <c r="F307" s="8" t="s">
        <v>912</v>
      </c>
      <c r="G307" s="8" t="s">
        <v>913</v>
      </c>
      <c r="H307" s="8" t="s">
        <v>920</v>
      </c>
      <c r="I307" s="8"/>
      <c r="J307" s="8"/>
      <c r="K307" s="8"/>
      <c r="L307" s="8"/>
      <c r="M307" s="8" t="s">
        <v>916</v>
      </c>
      <c r="N307" s="8" t="s">
        <v>920</v>
      </c>
      <c r="O307" s="9" t="s">
        <v>1070</v>
      </c>
      <c r="P307" s="8"/>
      <c r="Q307" s="8" t="s">
        <v>1071</v>
      </c>
      <c r="R307" s="8" t="s">
        <v>74</v>
      </c>
      <c r="S307" s="8">
        <v>3</v>
      </c>
      <c r="T307" s="8">
        <v>24</v>
      </c>
      <c r="U307" s="21">
        <v>80</v>
      </c>
      <c r="V307" s="21">
        <v>1200</v>
      </c>
      <c r="W307" s="10">
        <v>0</v>
      </c>
      <c r="X307" s="11">
        <f t="shared" si="65"/>
        <v>1280</v>
      </c>
      <c r="Y307" s="12">
        <f t="shared" si="66"/>
        <v>80</v>
      </c>
      <c r="Z307" s="12">
        <f t="shared" si="67"/>
        <v>1200</v>
      </c>
      <c r="AA307" s="20"/>
      <c r="AB307" s="11">
        <f t="shared" si="68"/>
        <v>1280</v>
      </c>
      <c r="AC307" s="20" t="s">
        <v>141</v>
      </c>
      <c r="AD307" s="20" t="s">
        <v>141</v>
      </c>
      <c r="AE307" s="20" t="s">
        <v>141</v>
      </c>
      <c r="AF307" s="11">
        <f t="shared" si="69"/>
        <v>0</v>
      </c>
      <c r="AG307" s="11">
        <f t="shared" si="70"/>
        <v>2560</v>
      </c>
      <c r="AH307" s="13" t="s">
        <v>587</v>
      </c>
      <c r="AI307" s="13" t="s">
        <v>60</v>
      </c>
      <c r="AJ307" s="13" t="s">
        <v>919</v>
      </c>
      <c r="AK307" s="13" t="s">
        <v>62</v>
      </c>
      <c r="AL307" s="13" t="s">
        <v>63</v>
      </c>
      <c r="AM307" s="22">
        <v>46022</v>
      </c>
      <c r="AN307" s="8" t="s">
        <v>63</v>
      </c>
      <c r="AO307" s="22">
        <v>46023</v>
      </c>
      <c r="AP307" s="22">
        <v>46752</v>
      </c>
      <c r="AQ307" s="16"/>
    </row>
    <row r="308" spans="1:43">
      <c r="A308" s="8">
        <v>62</v>
      </c>
      <c r="B308" s="8" t="s">
        <v>910</v>
      </c>
      <c r="C308" s="8" t="s">
        <v>911</v>
      </c>
      <c r="D308" s="8" t="s">
        <v>912</v>
      </c>
      <c r="E308" s="8" t="s">
        <v>910</v>
      </c>
      <c r="F308" s="8" t="s">
        <v>912</v>
      </c>
      <c r="G308" s="8" t="s">
        <v>913</v>
      </c>
      <c r="H308" s="8" t="s">
        <v>920</v>
      </c>
      <c r="I308" s="8"/>
      <c r="J308" s="8"/>
      <c r="K308" s="8"/>
      <c r="L308" s="8"/>
      <c r="M308" s="8" t="s">
        <v>916</v>
      </c>
      <c r="N308" s="8" t="s">
        <v>920</v>
      </c>
      <c r="O308" s="9" t="s">
        <v>1072</v>
      </c>
      <c r="P308" s="8"/>
      <c r="Q308" s="8" t="s">
        <v>1073</v>
      </c>
      <c r="R308" s="8" t="s">
        <v>74</v>
      </c>
      <c r="S308" s="8">
        <v>3</v>
      </c>
      <c r="T308" s="8">
        <v>24</v>
      </c>
      <c r="U308" s="21">
        <v>11600</v>
      </c>
      <c r="V308" s="21">
        <v>3800</v>
      </c>
      <c r="W308" s="10">
        <v>0</v>
      </c>
      <c r="X308" s="11">
        <f t="shared" si="65"/>
        <v>15400</v>
      </c>
      <c r="Y308" s="12">
        <f t="shared" si="66"/>
        <v>11600</v>
      </c>
      <c r="Z308" s="12">
        <f t="shared" si="67"/>
        <v>3800</v>
      </c>
      <c r="AA308" s="20"/>
      <c r="AB308" s="11">
        <f t="shared" si="68"/>
        <v>15400</v>
      </c>
      <c r="AC308" s="20" t="s">
        <v>141</v>
      </c>
      <c r="AD308" s="20" t="s">
        <v>141</v>
      </c>
      <c r="AE308" s="20" t="s">
        <v>141</v>
      </c>
      <c r="AF308" s="11">
        <f t="shared" si="69"/>
        <v>0</v>
      </c>
      <c r="AG308" s="11">
        <f t="shared" si="70"/>
        <v>30800</v>
      </c>
      <c r="AH308" s="13" t="s">
        <v>587</v>
      </c>
      <c r="AI308" s="13" t="s">
        <v>60</v>
      </c>
      <c r="AJ308" s="13" t="s">
        <v>919</v>
      </c>
      <c r="AK308" s="13" t="s">
        <v>62</v>
      </c>
      <c r="AL308" s="13" t="s">
        <v>63</v>
      </c>
      <c r="AM308" s="22">
        <v>46022</v>
      </c>
      <c r="AN308" s="8" t="s">
        <v>63</v>
      </c>
      <c r="AO308" s="22">
        <v>46023</v>
      </c>
      <c r="AP308" s="22">
        <v>46752</v>
      </c>
      <c r="AQ308" s="16"/>
    </row>
    <row r="309" spans="1:43">
      <c r="A309" s="8">
        <v>63</v>
      </c>
      <c r="B309" s="8" t="s">
        <v>910</v>
      </c>
      <c r="C309" s="8" t="s">
        <v>911</v>
      </c>
      <c r="D309" s="8" t="s">
        <v>912</v>
      </c>
      <c r="E309" s="8" t="s">
        <v>910</v>
      </c>
      <c r="F309" s="8" t="s">
        <v>912</v>
      </c>
      <c r="G309" s="8" t="s">
        <v>913</v>
      </c>
      <c r="H309" s="8" t="s">
        <v>920</v>
      </c>
      <c r="I309" s="8"/>
      <c r="J309" s="8"/>
      <c r="K309" s="8"/>
      <c r="L309" s="8"/>
      <c r="M309" s="8" t="s">
        <v>916</v>
      </c>
      <c r="N309" s="8" t="s">
        <v>920</v>
      </c>
      <c r="O309" s="9" t="s">
        <v>1074</v>
      </c>
      <c r="P309" s="8"/>
      <c r="Q309" s="8" t="s">
        <v>1075</v>
      </c>
      <c r="R309" s="8" t="s">
        <v>74</v>
      </c>
      <c r="S309" s="8">
        <v>3</v>
      </c>
      <c r="T309" s="8">
        <v>24</v>
      </c>
      <c r="U309" s="21">
        <v>68</v>
      </c>
      <c r="V309" s="21">
        <v>145</v>
      </c>
      <c r="W309" s="10">
        <v>0</v>
      </c>
      <c r="X309" s="11">
        <f t="shared" si="65"/>
        <v>213</v>
      </c>
      <c r="Y309" s="12">
        <f t="shared" si="66"/>
        <v>68</v>
      </c>
      <c r="Z309" s="12">
        <f t="shared" si="67"/>
        <v>145</v>
      </c>
      <c r="AA309" s="20"/>
      <c r="AB309" s="11">
        <f t="shared" si="68"/>
        <v>213</v>
      </c>
      <c r="AC309" s="20" t="s">
        <v>141</v>
      </c>
      <c r="AD309" s="20" t="s">
        <v>141</v>
      </c>
      <c r="AE309" s="20" t="s">
        <v>141</v>
      </c>
      <c r="AF309" s="11">
        <f t="shared" si="69"/>
        <v>0</v>
      </c>
      <c r="AG309" s="11">
        <f t="shared" si="70"/>
        <v>426</v>
      </c>
      <c r="AH309" s="13" t="s">
        <v>587</v>
      </c>
      <c r="AI309" s="13" t="s">
        <v>60</v>
      </c>
      <c r="AJ309" s="13" t="s">
        <v>919</v>
      </c>
      <c r="AK309" s="13" t="s">
        <v>62</v>
      </c>
      <c r="AL309" s="13" t="s">
        <v>63</v>
      </c>
      <c r="AM309" s="22">
        <v>46022</v>
      </c>
      <c r="AN309" s="8" t="s">
        <v>63</v>
      </c>
      <c r="AO309" s="22">
        <v>46023</v>
      </c>
      <c r="AP309" s="22">
        <v>46752</v>
      </c>
      <c r="AQ309" s="16"/>
    </row>
    <row r="310" spans="1:43">
      <c r="A310" s="8">
        <v>64</v>
      </c>
      <c r="B310" s="8" t="s">
        <v>910</v>
      </c>
      <c r="C310" s="8" t="s">
        <v>911</v>
      </c>
      <c r="D310" s="8" t="s">
        <v>912</v>
      </c>
      <c r="E310" s="8" t="s">
        <v>910</v>
      </c>
      <c r="F310" s="8" t="s">
        <v>912</v>
      </c>
      <c r="G310" s="8" t="s">
        <v>913</v>
      </c>
      <c r="H310" s="8" t="s">
        <v>920</v>
      </c>
      <c r="I310" s="8"/>
      <c r="J310" s="8"/>
      <c r="K310" s="8"/>
      <c r="L310" s="8"/>
      <c r="M310" s="8" t="s">
        <v>916</v>
      </c>
      <c r="N310" s="8" t="s">
        <v>920</v>
      </c>
      <c r="O310" s="9" t="s">
        <v>1076</v>
      </c>
      <c r="P310" s="8"/>
      <c r="Q310" s="8" t="s">
        <v>1077</v>
      </c>
      <c r="R310" s="8" t="s">
        <v>74</v>
      </c>
      <c r="S310" s="8">
        <v>3</v>
      </c>
      <c r="T310" s="8">
        <v>24</v>
      </c>
      <c r="U310" s="21">
        <v>400</v>
      </c>
      <c r="V310" s="21">
        <v>3800</v>
      </c>
      <c r="W310" s="10">
        <v>0</v>
      </c>
      <c r="X310" s="11">
        <f t="shared" si="65"/>
        <v>4200</v>
      </c>
      <c r="Y310" s="12">
        <f t="shared" si="66"/>
        <v>400</v>
      </c>
      <c r="Z310" s="12">
        <f t="shared" si="67"/>
        <v>3800</v>
      </c>
      <c r="AA310" s="20"/>
      <c r="AB310" s="11">
        <f t="shared" si="68"/>
        <v>4200</v>
      </c>
      <c r="AC310" s="20" t="s">
        <v>141</v>
      </c>
      <c r="AD310" s="20" t="s">
        <v>141</v>
      </c>
      <c r="AE310" s="20" t="s">
        <v>141</v>
      </c>
      <c r="AF310" s="11">
        <f t="shared" si="69"/>
        <v>0</v>
      </c>
      <c r="AG310" s="11">
        <f t="shared" si="70"/>
        <v>8400</v>
      </c>
      <c r="AH310" s="13" t="s">
        <v>587</v>
      </c>
      <c r="AI310" s="13" t="s">
        <v>60</v>
      </c>
      <c r="AJ310" s="13" t="s">
        <v>919</v>
      </c>
      <c r="AK310" s="13" t="s">
        <v>62</v>
      </c>
      <c r="AL310" s="13" t="s">
        <v>63</v>
      </c>
      <c r="AM310" s="22">
        <v>46022</v>
      </c>
      <c r="AN310" s="8" t="s">
        <v>63</v>
      </c>
      <c r="AO310" s="22">
        <v>46023</v>
      </c>
      <c r="AP310" s="22">
        <v>46752</v>
      </c>
      <c r="AQ310" s="16"/>
    </row>
    <row r="311" spans="1:43">
      <c r="A311" s="8">
        <v>65</v>
      </c>
      <c r="B311" s="8" t="s">
        <v>910</v>
      </c>
      <c r="C311" s="8" t="s">
        <v>911</v>
      </c>
      <c r="D311" s="8" t="s">
        <v>912</v>
      </c>
      <c r="E311" s="8" t="s">
        <v>910</v>
      </c>
      <c r="F311" s="8" t="s">
        <v>912</v>
      </c>
      <c r="G311" s="8" t="s">
        <v>913</v>
      </c>
      <c r="H311" s="8" t="s">
        <v>1078</v>
      </c>
      <c r="I311" s="8"/>
      <c r="J311" s="8"/>
      <c r="K311" s="8"/>
      <c r="L311" s="8"/>
      <c r="M311" s="8" t="s">
        <v>916</v>
      </c>
      <c r="N311" s="8" t="s">
        <v>1078</v>
      </c>
      <c r="O311" s="9" t="s">
        <v>1079</v>
      </c>
      <c r="P311" s="8"/>
      <c r="Q311" s="8" t="s">
        <v>1080</v>
      </c>
      <c r="R311" s="8" t="s">
        <v>74</v>
      </c>
      <c r="S311" s="8">
        <v>3</v>
      </c>
      <c r="T311" s="8">
        <v>24</v>
      </c>
      <c r="U311" s="21">
        <v>100</v>
      </c>
      <c r="V311" s="21">
        <v>4300</v>
      </c>
      <c r="W311" s="10">
        <v>0</v>
      </c>
      <c r="X311" s="11">
        <f t="shared" ref="X311:X342" si="71">SUM(U311:W311)</f>
        <v>4400</v>
      </c>
      <c r="Y311" s="12">
        <f t="shared" ref="Y311:Y342" si="72">U311</f>
        <v>100</v>
      </c>
      <c r="Z311" s="12">
        <f t="shared" ref="Z311:Z342" si="73">V311</f>
        <v>4300</v>
      </c>
      <c r="AA311" s="20"/>
      <c r="AB311" s="11">
        <f t="shared" ref="AB311:AB342" si="74">SUM(Y311:AA311)</f>
        <v>4400</v>
      </c>
      <c r="AC311" s="20" t="s">
        <v>141</v>
      </c>
      <c r="AD311" s="20" t="s">
        <v>141</v>
      </c>
      <c r="AE311" s="20" t="s">
        <v>141</v>
      </c>
      <c r="AF311" s="11">
        <f t="shared" ref="AF311:AF342" si="75">SUM(AC311:AE311)</f>
        <v>0</v>
      </c>
      <c r="AG311" s="11">
        <f t="shared" ref="AG311:AG342" si="76">X311+AB311+AF311</f>
        <v>8800</v>
      </c>
      <c r="AH311" s="13" t="s">
        <v>587</v>
      </c>
      <c r="AI311" s="13" t="s">
        <v>60</v>
      </c>
      <c r="AJ311" s="13" t="s">
        <v>919</v>
      </c>
      <c r="AK311" s="13" t="s">
        <v>62</v>
      </c>
      <c r="AL311" s="13" t="s">
        <v>63</v>
      </c>
      <c r="AM311" s="22">
        <v>46022</v>
      </c>
      <c r="AN311" s="8" t="s">
        <v>63</v>
      </c>
      <c r="AO311" s="22">
        <v>46023</v>
      </c>
      <c r="AP311" s="22">
        <v>46752</v>
      </c>
      <c r="AQ311" s="16"/>
    </row>
    <row r="312" spans="1:43">
      <c r="A312" s="8">
        <v>66</v>
      </c>
      <c r="B312" s="8" t="s">
        <v>910</v>
      </c>
      <c r="C312" s="8" t="s">
        <v>911</v>
      </c>
      <c r="D312" s="8" t="s">
        <v>912</v>
      </c>
      <c r="E312" s="8" t="s">
        <v>910</v>
      </c>
      <c r="F312" s="8" t="s">
        <v>912</v>
      </c>
      <c r="G312" s="8" t="s">
        <v>913</v>
      </c>
      <c r="H312" s="8" t="s">
        <v>1081</v>
      </c>
      <c r="I312" s="8"/>
      <c r="J312" s="8"/>
      <c r="K312" s="8"/>
      <c r="L312" s="8"/>
      <c r="M312" s="8" t="s">
        <v>916</v>
      </c>
      <c r="N312" s="8" t="s">
        <v>1081</v>
      </c>
      <c r="O312" s="9" t="s">
        <v>1082</v>
      </c>
      <c r="P312" s="8"/>
      <c r="Q312" s="8" t="s">
        <v>1083</v>
      </c>
      <c r="R312" s="8" t="s">
        <v>74</v>
      </c>
      <c r="S312" s="8">
        <v>3</v>
      </c>
      <c r="T312" s="8">
        <v>24</v>
      </c>
      <c r="U312" s="21">
        <v>160</v>
      </c>
      <c r="V312" s="21">
        <v>2700</v>
      </c>
      <c r="W312" s="10">
        <v>0</v>
      </c>
      <c r="X312" s="11">
        <f t="shared" si="71"/>
        <v>2860</v>
      </c>
      <c r="Y312" s="12">
        <f t="shared" si="72"/>
        <v>160</v>
      </c>
      <c r="Z312" s="12">
        <f t="shared" si="73"/>
        <v>2700</v>
      </c>
      <c r="AA312" s="20"/>
      <c r="AB312" s="11">
        <f t="shared" si="74"/>
        <v>2860</v>
      </c>
      <c r="AC312" s="20" t="s">
        <v>141</v>
      </c>
      <c r="AD312" s="20" t="s">
        <v>141</v>
      </c>
      <c r="AE312" s="20" t="s">
        <v>141</v>
      </c>
      <c r="AF312" s="11">
        <f t="shared" si="75"/>
        <v>0</v>
      </c>
      <c r="AG312" s="11">
        <f t="shared" si="76"/>
        <v>5720</v>
      </c>
      <c r="AH312" s="13" t="s">
        <v>587</v>
      </c>
      <c r="AI312" s="13" t="s">
        <v>60</v>
      </c>
      <c r="AJ312" s="13" t="s">
        <v>919</v>
      </c>
      <c r="AK312" s="13" t="s">
        <v>62</v>
      </c>
      <c r="AL312" s="13" t="s">
        <v>63</v>
      </c>
      <c r="AM312" s="22">
        <v>46022</v>
      </c>
      <c r="AN312" s="8" t="s">
        <v>63</v>
      </c>
      <c r="AO312" s="22">
        <v>46023</v>
      </c>
      <c r="AP312" s="22">
        <v>46752</v>
      </c>
      <c r="AQ312" s="16"/>
    </row>
    <row r="313" spans="1:43">
      <c r="A313" s="8">
        <v>67</v>
      </c>
      <c r="B313" s="8" t="s">
        <v>910</v>
      </c>
      <c r="C313" s="8" t="s">
        <v>911</v>
      </c>
      <c r="D313" s="8" t="s">
        <v>912</v>
      </c>
      <c r="E313" s="8" t="s">
        <v>910</v>
      </c>
      <c r="F313" s="8" t="s">
        <v>912</v>
      </c>
      <c r="G313" s="8" t="s">
        <v>913</v>
      </c>
      <c r="H313" s="8" t="s">
        <v>1084</v>
      </c>
      <c r="I313" s="8"/>
      <c r="J313" s="8"/>
      <c r="K313" s="8"/>
      <c r="L313" s="8"/>
      <c r="M313" s="8" t="s">
        <v>916</v>
      </c>
      <c r="N313" s="8" t="s">
        <v>1084</v>
      </c>
      <c r="O313" s="9" t="s">
        <v>1085</v>
      </c>
      <c r="P313" s="8"/>
      <c r="Q313" s="8" t="s">
        <v>1086</v>
      </c>
      <c r="R313" s="8" t="s">
        <v>74</v>
      </c>
      <c r="S313" s="8">
        <v>3</v>
      </c>
      <c r="T313" s="8">
        <v>24</v>
      </c>
      <c r="U313" s="21">
        <v>140</v>
      </c>
      <c r="V313" s="21">
        <v>2000</v>
      </c>
      <c r="W313" s="10">
        <v>0</v>
      </c>
      <c r="X313" s="11">
        <f t="shared" si="71"/>
        <v>2140</v>
      </c>
      <c r="Y313" s="12">
        <f t="shared" si="72"/>
        <v>140</v>
      </c>
      <c r="Z313" s="12">
        <f t="shared" si="73"/>
        <v>2000</v>
      </c>
      <c r="AA313" s="20"/>
      <c r="AB313" s="11">
        <f t="shared" si="74"/>
        <v>2140</v>
      </c>
      <c r="AC313" s="20" t="s">
        <v>141</v>
      </c>
      <c r="AD313" s="20" t="s">
        <v>141</v>
      </c>
      <c r="AE313" s="20" t="s">
        <v>141</v>
      </c>
      <c r="AF313" s="11">
        <f t="shared" si="75"/>
        <v>0</v>
      </c>
      <c r="AG313" s="11">
        <f t="shared" si="76"/>
        <v>4280</v>
      </c>
      <c r="AH313" s="13" t="s">
        <v>587</v>
      </c>
      <c r="AI313" s="13" t="s">
        <v>60</v>
      </c>
      <c r="AJ313" s="13" t="s">
        <v>919</v>
      </c>
      <c r="AK313" s="13" t="s">
        <v>62</v>
      </c>
      <c r="AL313" s="13" t="s">
        <v>63</v>
      </c>
      <c r="AM313" s="22">
        <v>46022</v>
      </c>
      <c r="AN313" s="8" t="s">
        <v>63</v>
      </c>
      <c r="AO313" s="22">
        <v>46023</v>
      </c>
      <c r="AP313" s="22">
        <v>46752</v>
      </c>
      <c r="AQ313" s="16"/>
    </row>
    <row r="314" spans="1:43">
      <c r="A314" s="8">
        <v>68</v>
      </c>
      <c r="B314" s="8" t="s">
        <v>910</v>
      </c>
      <c r="C314" s="8" t="s">
        <v>911</v>
      </c>
      <c r="D314" s="8" t="s">
        <v>912</v>
      </c>
      <c r="E314" s="8" t="s">
        <v>910</v>
      </c>
      <c r="F314" s="8" t="s">
        <v>912</v>
      </c>
      <c r="G314" s="8" t="s">
        <v>913</v>
      </c>
      <c r="H314" s="8" t="s">
        <v>1087</v>
      </c>
      <c r="I314" s="8"/>
      <c r="J314" s="8"/>
      <c r="K314" s="8"/>
      <c r="L314" s="8"/>
      <c r="M314" s="8" t="s">
        <v>916</v>
      </c>
      <c r="N314" s="8" t="s">
        <v>1084</v>
      </c>
      <c r="O314" s="9" t="s">
        <v>1088</v>
      </c>
      <c r="P314" s="8"/>
      <c r="Q314" s="8" t="s">
        <v>1089</v>
      </c>
      <c r="R314" s="8" t="s">
        <v>74</v>
      </c>
      <c r="S314" s="8">
        <v>3</v>
      </c>
      <c r="T314" s="8">
        <v>24</v>
      </c>
      <c r="U314" s="21">
        <v>100</v>
      </c>
      <c r="V314" s="21">
        <v>1500</v>
      </c>
      <c r="W314" s="10">
        <v>0</v>
      </c>
      <c r="X314" s="11">
        <f t="shared" si="71"/>
        <v>1600</v>
      </c>
      <c r="Y314" s="12">
        <f t="shared" si="72"/>
        <v>100</v>
      </c>
      <c r="Z314" s="12">
        <f t="shared" si="73"/>
        <v>1500</v>
      </c>
      <c r="AA314" s="20"/>
      <c r="AB314" s="11">
        <f t="shared" si="74"/>
        <v>1600</v>
      </c>
      <c r="AC314" s="20" t="s">
        <v>141</v>
      </c>
      <c r="AD314" s="20" t="s">
        <v>141</v>
      </c>
      <c r="AE314" s="20" t="s">
        <v>141</v>
      </c>
      <c r="AF314" s="11">
        <f t="shared" si="75"/>
        <v>0</v>
      </c>
      <c r="AG314" s="11">
        <f t="shared" si="76"/>
        <v>3200</v>
      </c>
      <c r="AH314" s="13" t="s">
        <v>587</v>
      </c>
      <c r="AI314" s="13" t="s">
        <v>60</v>
      </c>
      <c r="AJ314" s="13" t="s">
        <v>919</v>
      </c>
      <c r="AK314" s="13" t="s">
        <v>62</v>
      </c>
      <c r="AL314" s="13" t="s">
        <v>63</v>
      </c>
      <c r="AM314" s="22">
        <v>46022</v>
      </c>
      <c r="AN314" s="8" t="s">
        <v>63</v>
      </c>
      <c r="AO314" s="22">
        <v>46023</v>
      </c>
      <c r="AP314" s="22">
        <v>46752</v>
      </c>
      <c r="AQ314" s="16"/>
    </row>
    <row r="315" spans="1:43">
      <c r="A315" s="8">
        <v>69</v>
      </c>
      <c r="B315" s="8" t="s">
        <v>910</v>
      </c>
      <c r="C315" s="8" t="s">
        <v>911</v>
      </c>
      <c r="D315" s="8" t="s">
        <v>912</v>
      </c>
      <c r="E315" s="8" t="s">
        <v>910</v>
      </c>
      <c r="F315" s="8" t="s">
        <v>912</v>
      </c>
      <c r="G315" s="8" t="s">
        <v>913</v>
      </c>
      <c r="H315" s="8" t="s">
        <v>929</v>
      </c>
      <c r="I315" s="8"/>
      <c r="J315" s="8"/>
      <c r="K315" s="8"/>
      <c r="L315" s="8"/>
      <c r="M315" s="8" t="s">
        <v>916</v>
      </c>
      <c r="N315" s="8" t="s">
        <v>929</v>
      </c>
      <c r="O315" s="9" t="s">
        <v>1090</v>
      </c>
      <c r="P315" s="8"/>
      <c r="Q315" s="8" t="s">
        <v>1091</v>
      </c>
      <c r="R315" s="8" t="s">
        <v>74</v>
      </c>
      <c r="S315" s="8">
        <v>3</v>
      </c>
      <c r="T315" s="8">
        <v>24</v>
      </c>
      <c r="U315" s="21">
        <v>150</v>
      </c>
      <c r="V315" s="21">
        <v>3000</v>
      </c>
      <c r="W315" s="10">
        <v>0</v>
      </c>
      <c r="X315" s="11">
        <f t="shared" si="71"/>
        <v>3150</v>
      </c>
      <c r="Y315" s="12">
        <f t="shared" si="72"/>
        <v>150</v>
      </c>
      <c r="Z315" s="12">
        <f t="shared" si="73"/>
        <v>3000</v>
      </c>
      <c r="AA315" s="20"/>
      <c r="AB315" s="11">
        <f t="shared" si="74"/>
        <v>3150</v>
      </c>
      <c r="AC315" s="20" t="s">
        <v>141</v>
      </c>
      <c r="AD315" s="20" t="s">
        <v>141</v>
      </c>
      <c r="AE315" s="20" t="s">
        <v>141</v>
      </c>
      <c r="AF315" s="11">
        <f t="shared" si="75"/>
        <v>0</v>
      </c>
      <c r="AG315" s="11">
        <f t="shared" si="76"/>
        <v>6300</v>
      </c>
      <c r="AH315" s="13" t="s">
        <v>587</v>
      </c>
      <c r="AI315" s="13" t="s">
        <v>60</v>
      </c>
      <c r="AJ315" s="13" t="s">
        <v>919</v>
      </c>
      <c r="AK315" s="13" t="s">
        <v>62</v>
      </c>
      <c r="AL315" s="13" t="s">
        <v>63</v>
      </c>
      <c r="AM315" s="22">
        <v>46022</v>
      </c>
      <c r="AN315" s="8" t="s">
        <v>63</v>
      </c>
      <c r="AO315" s="22">
        <v>46023</v>
      </c>
      <c r="AP315" s="22">
        <v>46752</v>
      </c>
      <c r="AQ315" s="16"/>
    </row>
    <row r="316" spans="1:43">
      <c r="A316" s="8">
        <v>70</v>
      </c>
      <c r="B316" s="8" t="s">
        <v>910</v>
      </c>
      <c r="C316" s="8" t="s">
        <v>911</v>
      </c>
      <c r="D316" s="8" t="s">
        <v>912</v>
      </c>
      <c r="E316" s="8" t="s">
        <v>910</v>
      </c>
      <c r="F316" s="8" t="s">
        <v>912</v>
      </c>
      <c r="G316" s="8" t="s">
        <v>913</v>
      </c>
      <c r="H316" s="8" t="s">
        <v>929</v>
      </c>
      <c r="I316" s="8"/>
      <c r="J316" s="8"/>
      <c r="K316" s="8"/>
      <c r="L316" s="8"/>
      <c r="M316" s="8" t="s">
        <v>916</v>
      </c>
      <c r="N316" s="8" t="s">
        <v>929</v>
      </c>
      <c r="O316" s="9" t="s">
        <v>1092</v>
      </c>
      <c r="P316" s="8"/>
      <c r="Q316" s="8" t="s">
        <v>1093</v>
      </c>
      <c r="R316" s="8" t="s">
        <v>74</v>
      </c>
      <c r="S316" s="8">
        <v>3</v>
      </c>
      <c r="T316" s="8">
        <v>24</v>
      </c>
      <c r="U316" s="21">
        <v>470</v>
      </c>
      <c r="V316" s="21">
        <v>7000</v>
      </c>
      <c r="W316" s="10">
        <v>0</v>
      </c>
      <c r="X316" s="11">
        <f t="shared" si="71"/>
        <v>7470</v>
      </c>
      <c r="Y316" s="12">
        <f t="shared" si="72"/>
        <v>470</v>
      </c>
      <c r="Z316" s="12">
        <f t="shared" si="73"/>
        <v>7000</v>
      </c>
      <c r="AA316" s="20"/>
      <c r="AB316" s="11">
        <f t="shared" si="74"/>
        <v>7470</v>
      </c>
      <c r="AC316" s="20" t="s">
        <v>141</v>
      </c>
      <c r="AD316" s="20" t="s">
        <v>141</v>
      </c>
      <c r="AE316" s="20" t="s">
        <v>141</v>
      </c>
      <c r="AF316" s="11">
        <f t="shared" si="75"/>
        <v>0</v>
      </c>
      <c r="AG316" s="11">
        <f t="shared" si="76"/>
        <v>14940</v>
      </c>
      <c r="AH316" s="13" t="s">
        <v>587</v>
      </c>
      <c r="AI316" s="13" t="s">
        <v>60</v>
      </c>
      <c r="AJ316" s="13" t="s">
        <v>919</v>
      </c>
      <c r="AK316" s="13" t="s">
        <v>62</v>
      </c>
      <c r="AL316" s="13" t="s">
        <v>63</v>
      </c>
      <c r="AM316" s="22">
        <v>46022</v>
      </c>
      <c r="AN316" s="8" t="s">
        <v>63</v>
      </c>
      <c r="AO316" s="22">
        <v>46023</v>
      </c>
      <c r="AP316" s="22">
        <v>46752</v>
      </c>
      <c r="AQ316" s="16"/>
    </row>
    <row r="317" spans="1:43">
      <c r="A317" s="8">
        <v>71</v>
      </c>
      <c r="B317" s="8" t="s">
        <v>910</v>
      </c>
      <c r="C317" s="8" t="s">
        <v>911</v>
      </c>
      <c r="D317" s="8" t="s">
        <v>912</v>
      </c>
      <c r="E317" s="8" t="s">
        <v>910</v>
      </c>
      <c r="F317" s="8" t="s">
        <v>912</v>
      </c>
      <c r="G317" s="8" t="s">
        <v>913</v>
      </c>
      <c r="H317" s="8" t="s">
        <v>1094</v>
      </c>
      <c r="I317" s="8"/>
      <c r="J317" s="8"/>
      <c r="K317" s="8"/>
      <c r="L317" s="8"/>
      <c r="M317" s="8" t="s">
        <v>916</v>
      </c>
      <c r="N317" s="8" t="s">
        <v>1094</v>
      </c>
      <c r="O317" s="9" t="s">
        <v>1095</v>
      </c>
      <c r="P317" s="8"/>
      <c r="Q317" s="8" t="s">
        <v>1096</v>
      </c>
      <c r="R317" s="8" t="s">
        <v>74</v>
      </c>
      <c r="S317" s="8">
        <v>3</v>
      </c>
      <c r="T317" s="8">
        <v>24</v>
      </c>
      <c r="U317" s="21">
        <v>240</v>
      </c>
      <c r="V317" s="21">
        <v>3200</v>
      </c>
      <c r="W317" s="10">
        <v>0</v>
      </c>
      <c r="X317" s="11">
        <f t="shared" si="71"/>
        <v>3440</v>
      </c>
      <c r="Y317" s="12">
        <f t="shared" si="72"/>
        <v>240</v>
      </c>
      <c r="Z317" s="12">
        <f t="shared" si="73"/>
        <v>3200</v>
      </c>
      <c r="AA317" s="20"/>
      <c r="AB317" s="11">
        <f t="shared" si="74"/>
        <v>3440</v>
      </c>
      <c r="AC317" s="20" t="s">
        <v>141</v>
      </c>
      <c r="AD317" s="20" t="s">
        <v>141</v>
      </c>
      <c r="AE317" s="20" t="s">
        <v>141</v>
      </c>
      <c r="AF317" s="11">
        <f t="shared" si="75"/>
        <v>0</v>
      </c>
      <c r="AG317" s="11">
        <f t="shared" si="76"/>
        <v>6880</v>
      </c>
      <c r="AH317" s="13" t="s">
        <v>587</v>
      </c>
      <c r="AI317" s="13" t="s">
        <v>60</v>
      </c>
      <c r="AJ317" s="13" t="s">
        <v>919</v>
      </c>
      <c r="AK317" s="13" t="s">
        <v>62</v>
      </c>
      <c r="AL317" s="13" t="s">
        <v>63</v>
      </c>
      <c r="AM317" s="22">
        <v>46022</v>
      </c>
      <c r="AN317" s="8" t="s">
        <v>63</v>
      </c>
      <c r="AO317" s="22">
        <v>46023</v>
      </c>
      <c r="AP317" s="22">
        <v>46752</v>
      </c>
      <c r="AQ317" s="16"/>
    </row>
    <row r="318" spans="1:43">
      <c r="A318" s="8">
        <v>72</v>
      </c>
      <c r="B318" s="8" t="s">
        <v>910</v>
      </c>
      <c r="C318" s="8" t="s">
        <v>911</v>
      </c>
      <c r="D318" s="8" t="s">
        <v>912</v>
      </c>
      <c r="E318" s="8" t="s">
        <v>910</v>
      </c>
      <c r="F318" s="8" t="s">
        <v>912</v>
      </c>
      <c r="G318" s="8" t="s">
        <v>913</v>
      </c>
      <c r="H318" s="8" t="s">
        <v>923</v>
      </c>
      <c r="I318" s="8"/>
      <c r="J318" s="8"/>
      <c r="K318" s="8"/>
      <c r="L318" s="8"/>
      <c r="M318" s="8" t="s">
        <v>916</v>
      </c>
      <c r="N318" s="8" t="s">
        <v>923</v>
      </c>
      <c r="O318" s="9" t="s">
        <v>1097</v>
      </c>
      <c r="P318" s="8"/>
      <c r="Q318" s="8" t="s">
        <v>1098</v>
      </c>
      <c r="R318" s="8" t="s">
        <v>74</v>
      </c>
      <c r="S318" s="8">
        <v>3</v>
      </c>
      <c r="T318" s="8">
        <v>24</v>
      </c>
      <c r="U318" s="21">
        <v>120</v>
      </c>
      <c r="V318" s="21">
        <v>1800</v>
      </c>
      <c r="W318" s="10">
        <v>0</v>
      </c>
      <c r="X318" s="11">
        <f t="shared" si="71"/>
        <v>1920</v>
      </c>
      <c r="Y318" s="12">
        <f t="shared" si="72"/>
        <v>120</v>
      </c>
      <c r="Z318" s="12">
        <f t="shared" si="73"/>
        <v>1800</v>
      </c>
      <c r="AA318" s="20"/>
      <c r="AB318" s="11">
        <f t="shared" si="74"/>
        <v>1920</v>
      </c>
      <c r="AC318" s="20" t="s">
        <v>141</v>
      </c>
      <c r="AD318" s="20" t="s">
        <v>141</v>
      </c>
      <c r="AE318" s="20" t="s">
        <v>141</v>
      </c>
      <c r="AF318" s="11">
        <f t="shared" si="75"/>
        <v>0</v>
      </c>
      <c r="AG318" s="11">
        <f t="shared" si="76"/>
        <v>3840</v>
      </c>
      <c r="AH318" s="13" t="s">
        <v>587</v>
      </c>
      <c r="AI318" s="13" t="s">
        <v>60</v>
      </c>
      <c r="AJ318" s="13" t="s">
        <v>919</v>
      </c>
      <c r="AK318" s="13" t="s">
        <v>62</v>
      </c>
      <c r="AL318" s="13" t="s">
        <v>63</v>
      </c>
      <c r="AM318" s="22">
        <v>46022</v>
      </c>
      <c r="AN318" s="8" t="s">
        <v>63</v>
      </c>
      <c r="AO318" s="22">
        <v>46023</v>
      </c>
      <c r="AP318" s="22">
        <v>46752</v>
      </c>
      <c r="AQ318" s="16"/>
    </row>
    <row r="319" spans="1:43">
      <c r="A319" s="8">
        <v>73</v>
      </c>
      <c r="B319" s="8" t="s">
        <v>910</v>
      </c>
      <c r="C319" s="8" t="s">
        <v>911</v>
      </c>
      <c r="D319" s="8" t="s">
        <v>912</v>
      </c>
      <c r="E319" s="8" t="s">
        <v>910</v>
      </c>
      <c r="F319" s="8" t="s">
        <v>912</v>
      </c>
      <c r="G319" s="8" t="s">
        <v>913</v>
      </c>
      <c r="H319" s="8" t="s">
        <v>975</v>
      </c>
      <c r="I319" s="8" t="s">
        <v>1099</v>
      </c>
      <c r="J319" s="8"/>
      <c r="K319" s="8"/>
      <c r="L319" s="8"/>
      <c r="M319" s="8" t="s">
        <v>916</v>
      </c>
      <c r="N319" s="8" t="s">
        <v>975</v>
      </c>
      <c r="O319" s="9" t="s">
        <v>1100</v>
      </c>
      <c r="P319" s="8"/>
      <c r="Q319" s="8" t="s">
        <v>1101</v>
      </c>
      <c r="R319" s="8" t="s">
        <v>74</v>
      </c>
      <c r="S319" s="8">
        <v>3</v>
      </c>
      <c r="T319" s="8">
        <v>24</v>
      </c>
      <c r="U319" s="21">
        <v>1800</v>
      </c>
      <c r="V319" s="21">
        <v>10000</v>
      </c>
      <c r="W319" s="10">
        <v>0</v>
      </c>
      <c r="X319" s="11">
        <f t="shared" si="71"/>
        <v>11800</v>
      </c>
      <c r="Y319" s="12">
        <f t="shared" si="72"/>
        <v>1800</v>
      </c>
      <c r="Z319" s="12">
        <f t="shared" si="73"/>
        <v>10000</v>
      </c>
      <c r="AA319" s="20"/>
      <c r="AB319" s="11">
        <f t="shared" si="74"/>
        <v>11800</v>
      </c>
      <c r="AC319" s="20" t="s">
        <v>141</v>
      </c>
      <c r="AD319" s="20" t="s">
        <v>141</v>
      </c>
      <c r="AE319" s="20" t="s">
        <v>141</v>
      </c>
      <c r="AF319" s="11">
        <f t="shared" si="75"/>
        <v>0</v>
      </c>
      <c r="AG319" s="11">
        <f t="shared" si="76"/>
        <v>23600</v>
      </c>
      <c r="AH319" s="13" t="s">
        <v>587</v>
      </c>
      <c r="AI319" s="13" t="s">
        <v>60</v>
      </c>
      <c r="AJ319" s="13" t="s">
        <v>919</v>
      </c>
      <c r="AK319" s="13" t="s">
        <v>62</v>
      </c>
      <c r="AL319" s="13" t="s">
        <v>63</v>
      </c>
      <c r="AM319" s="22">
        <v>46022</v>
      </c>
      <c r="AN319" s="8" t="s">
        <v>63</v>
      </c>
      <c r="AO319" s="22">
        <v>46023</v>
      </c>
      <c r="AP319" s="22">
        <v>46752</v>
      </c>
      <c r="AQ319" s="16"/>
    </row>
    <row r="320" spans="1:43">
      <c r="A320" s="8">
        <v>74</v>
      </c>
      <c r="B320" s="8" t="s">
        <v>910</v>
      </c>
      <c r="C320" s="8" t="s">
        <v>911</v>
      </c>
      <c r="D320" s="8" t="s">
        <v>912</v>
      </c>
      <c r="E320" s="8" t="s">
        <v>910</v>
      </c>
      <c r="F320" s="8" t="s">
        <v>912</v>
      </c>
      <c r="G320" s="8" t="s">
        <v>913</v>
      </c>
      <c r="H320" s="8" t="s">
        <v>1102</v>
      </c>
      <c r="I320" s="8"/>
      <c r="J320" s="8"/>
      <c r="K320" s="8"/>
      <c r="L320" s="8"/>
      <c r="M320" s="8" t="s">
        <v>916</v>
      </c>
      <c r="N320" s="8" t="s">
        <v>1102</v>
      </c>
      <c r="O320" s="9" t="s">
        <v>1103</v>
      </c>
      <c r="P320" s="8"/>
      <c r="Q320" s="8" t="s">
        <v>1104</v>
      </c>
      <c r="R320" s="8" t="s">
        <v>74</v>
      </c>
      <c r="S320" s="8">
        <v>3</v>
      </c>
      <c r="T320" s="8">
        <v>24</v>
      </c>
      <c r="U320" s="21">
        <v>510</v>
      </c>
      <c r="V320" s="21">
        <v>3600</v>
      </c>
      <c r="W320" s="10">
        <v>0</v>
      </c>
      <c r="X320" s="11">
        <f t="shared" si="71"/>
        <v>4110</v>
      </c>
      <c r="Y320" s="12">
        <f t="shared" si="72"/>
        <v>510</v>
      </c>
      <c r="Z320" s="12">
        <f t="shared" si="73"/>
        <v>3600</v>
      </c>
      <c r="AA320" s="20"/>
      <c r="AB320" s="11">
        <f t="shared" si="74"/>
        <v>4110</v>
      </c>
      <c r="AC320" s="20" t="s">
        <v>141</v>
      </c>
      <c r="AD320" s="20" t="s">
        <v>141</v>
      </c>
      <c r="AE320" s="20" t="s">
        <v>141</v>
      </c>
      <c r="AF320" s="11">
        <f t="shared" si="75"/>
        <v>0</v>
      </c>
      <c r="AG320" s="11">
        <f t="shared" si="76"/>
        <v>8220</v>
      </c>
      <c r="AH320" s="13" t="s">
        <v>587</v>
      </c>
      <c r="AI320" s="13" t="s">
        <v>60</v>
      </c>
      <c r="AJ320" s="13" t="s">
        <v>919</v>
      </c>
      <c r="AK320" s="13" t="s">
        <v>62</v>
      </c>
      <c r="AL320" s="13" t="s">
        <v>63</v>
      </c>
      <c r="AM320" s="22">
        <v>46022</v>
      </c>
      <c r="AN320" s="8" t="s">
        <v>63</v>
      </c>
      <c r="AO320" s="22">
        <v>46023</v>
      </c>
      <c r="AP320" s="22">
        <v>46752</v>
      </c>
      <c r="AQ320" s="16"/>
    </row>
    <row r="321" spans="1:43">
      <c r="A321" s="8">
        <v>75</v>
      </c>
      <c r="B321" s="8" t="s">
        <v>910</v>
      </c>
      <c r="C321" s="8" t="s">
        <v>911</v>
      </c>
      <c r="D321" s="8" t="s">
        <v>912</v>
      </c>
      <c r="E321" s="8" t="s">
        <v>910</v>
      </c>
      <c r="F321" s="8" t="s">
        <v>912</v>
      </c>
      <c r="G321" s="8" t="s">
        <v>913</v>
      </c>
      <c r="H321" s="8" t="s">
        <v>994</v>
      </c>
      <c r="I321" s="8" t="s">
        <v>1105</v>
      </c>
      <c r="J321" s="8"/>
      <c r="K321" s="8"/>
      <c r="L321" s="8"/>
      <c r="M321" s="8" t="s">
        <v>916</v>
      </c>
      <c r="N321" s="8" t="s">
        <v>994</v>
      </c>
      <c r="O321" s="9" t="s">
        <v>1106</v>
      </c>
      <c r="P321" s="8"/>
      <c r="Q321" s="8" t="s">
        <v>1107</v>
      </c>
      <c r="R321" s="8" t="s">
        <v>74</v>
      </c>
      <c r="S321" s="8">
        <v>6</v>
      </c>
      <c r="T321" s="8">
        <v>24</v>
      </c>
      <c r="U321" s="21">
        <v>600</v>
      </c>
      <c r="V321" s="21">
        <v>2300</v>
      </c>
      <c r="W321" s="10">
        <v>0</v>
      </c>
      <c r="X321" s="11">
        <f t="shared" si="71"/>
        <v>2900</v>
      </c>
      <c r="Y321" s="12">
        <f t="shared" si="72"/>
        <v>600</v>
      </c>
      <c r="Z321" s="12">
        <f t="shared" si="73"/>
        <v>2300</v>
      </c>
      <c r="AA321" s="20"/>
      <c r="AB321" s="11">
        <f t="shared" si="74"/>
        <v>2900</v>
      </c>
      <c r="AC321" s="20" t="s">
        <v>141</v>
      </c>
      <c r="AD321" s="20" t="s">
        <v>141</v>
      </c>
      <c r="AE321" s="20" t="s">
        <v>141</v>
      </c>
      <c r="AF321" s="11">
        <f t="shared" si="75"/>
        <v>0</v>
      </c>
      <c r="AG321" s="11">
        <f t="shared" si="76"/>
        <v>5800</v>
      </c>
      <c r="AH321" s="13" t="s">
        <v>587</v>
      </c>
      <c r="AI321" s="13" t="s">
        <v>60</v>
      </c>
      <c r="AJ321" s="13" t="s">
        <v>919</v>
      </c>
      <c r="AK321" s="13" t="s">
        <v>62</v>
      </c>
      <c r="AL321" s="13" t="s">
        <v>63</v>
      </c>
      <c r="AM321" s="22">
        <v>46022</v>
      </c>
      <c r="AN321" s="8" t="s">
        <v>63</v>
      </c>
      <c r="AO321" s="22">
        <v>46023</v>
      </c>
      <c r="AP321" s="22">
        <v>46752</v>
      </c>
      <c r="AQ321" s="16"/>
    </row>
    <row r="322" spans="1:43">
      <c r="A322" s="8">
        <v>76</v>
      </c>
      <c r="B322" s="8" t="s">
        <v>910</v>
      </c>
      <c r="C322" s="8" t="s">
        <v>911</v>
      </c>
      <c r="D322" s="8" t="s">
        <v>912</v>
      </c>
      <c r="E322" s="8" t="s">
        <v>910</v>
      </c>
      <c r="F322" s="8" t="s">
        <v>912</v>
      </c>
      <c r="G322" s="8" t="s">
        <v>913</v>
      </c>
      <c r="H322" s="8" t="s">
        <v>929</v>
      </c>
      <c r="I322" s="8"/>
      <c r="J322" s="8"/>
      <c r="K322" s="8"/>
      <c r="L322" s="8"/>
      <c r="M322" s="8" t="s">
        <v>916</v>
      </c>
      <c r="N322" s="8" t="s">
        <v>929</v>
      </c>
      <c r="O322" s="9" t="s">
        <v>1108</v>
      </c>
      <c r="P322" s="8"/>
      <c r="Q322" s="8" t="s">
        <v>1109</v>
      </c>
      <c r="R322" s="8" t="s">
        <v>74</v>
      </c>
      <c r="S322" s="8">
        <v>3</v>
      </c>
      <c r="T322" s="8">
        <v>24</v>
      </c>
      <c r="U322" s="21">
        <v>170</v>
      </c>
      <c r="V322" s="21">
        <v>2700</v>
      </c>
      <c r="W322" s="10">
        <v>0</v>
      </c>
      <c r="X322" s="11">
        <f t="shared" si="71"/>
        <v>2870</v>
      </c>
      <c r="Y322" s="12">
        <f t="shared" si="72"/>
        <v>170</v>
      </c>
      <c r="Z322" s="12">
        <f t="shared" si="73"/>
        <v>2700</v>
      </c>
      <c r="AA322" s="20"/>
      <c r="AB322" s="11">
        <f t="shared" si="74"/>
        <v>2870</v>
      </c>
      <c r="AC322" s="20" t="s">
        <v>141</v>
      </c>
      <c r="AD322" s="20" t="s">
        <v>141</v>
      </c>
      <c r="AE322" s="20" t="s">
        <v>141</v>
      </c>
      <c r="AF322" s="11">
        <f t="shared" si="75"/>
        <v>0</v>
      </c>
      <c r="AG322" s="11">
        <f t="shared" si="76"/>
        <v>5740</v>
      </c>
      <c r="AH322" s="13" t="s">
        <v>587</v>
      </c>
      <c r="AI322" s="13" t="s">
        <v>60</v>
      </c>
      <c r="AJ322" s="13" t="s">
        <v>919</v>
      </c>
      <c r="AK322" s="13" t="s">
        <v>62</v>
      </c>
      <c r="AL322" s="13" t="s">
        <v>63</v>
      </c>
      <c r="AM322" s="22">
        <v>46022</v>
      </c>
      <c r="AN322" s="8" t="s">
        <v>63</v>
      </c>
      <c r="AO322" s="22">
        <v>46023</v>
      </c>
      <c r="AP322" s="22">
        <v>46752</v>
      </c>
      <c r="AQ322" s="16"/>
    </row>
    <row r="323" spans="1:43">
      <c r="A323" s="8">
        <v>77</v>
      </c>
      <c r="B323" s="8" t="s">
        <v>910</v>
      </c>
      <c r="C323" s="8" t="s">
        <v>911</v>
      </c>
      <c r="D323" s="8" t="s">
        <v>912</v>
      </c>
      <c r="E323" s="8" t="s">
        <v>910</v>
      </c>
      <c r="F323" s="8" t="s">
        <v>912</v>
      </c>
      <c r="G323" s="8" t="s">
        <v>913</v>
      </c>
      <c r="H323" s="8" t="s">
        <v>929</v>
      </c>
      <c r="I323" s="8"/>
      <c r="J323" s="8"/>
      <c r="K323" s="8"/>
      <c r="L323" s="8"/>
      <c r="M323" s="8" t="s">
        <v>916</v>
      </c>
      <c r="N323" s="8" t="s">
        <v>929</v>
      </c>
      <c r="O323" s="9" t="s">
        <v>1110</v>
      </c>
      <c r="P323" s="8"/>
      <c r="Q323" s="8" t="s">
        <v>1111</v>
      </c>
      <c r="R323" s="8" t="s">
        <v>74</v>
      </c>
      <c r="S323" s="8">
        <v>3</v>
      </c>
      <c r="T323" s="8">
        <v>24</v>
      </c>
      <c r="U323" s="21">
        <v>290</v>
      </c>
      <c r="V323" s="21">
        <v>3800</v>
      </c>
      <c r="W323" s="10">
        <v>0</v>
      </c>
      <c r="X323" s="11">
        <f t="shared" si="71"/>
        <v>4090</v>
      </c>
      <c r="Y323" s="12">
        <f t="shared" si="72"/>
        <v>290</v>
      </c>
      <c r="Z323" s="12">
        <f t="shared" si="73"/>
        <v>3800</v>
      </c>
      <c r="AA323" s="20"/>
      <c r="AB323" s="11">
        <f t="shared" si="74"/>
        <v>4090</v>
      </c>
      <c r="AC323" s="20" t="s">
        <v>141</v>
      </c>
      <c r="AD323" s="20" t="s">
        <v>141</v>
      </c>
      <c r="AE323" s="20" t="s">
        <v>141</v>
      </c>
      <c r="AF323" s="11">
        <f t="shared" si="75"/>
        <v>0</v>
      </c>
      <c r="AG323" s="11">
        <f t="shared" si="76"/>
        <v>8180</v>
      </c>
      <c r="AH323" s="13" t="s">
        <v>587</v>
      </c>
      <c r="AI323" s="13" t="s">
        <v>60</v>
      </c>
      <c r="AJ323" s="13" t="s">
        <v>919</v>
      </c>
      <c r="AK323" s="13" t="s">
        <v>62</v>
      </c>
      <c r="AL323" s="13" t="s">
        <v>63</v>
      </c>
      <c r="AM323" s="22">
        <v>46022</v>
      </c>
      <c r="AN323" s="8" t="s">
        <v>63</v>
      </c>
      <c r="AO323" s="22">
        <v>46023</v>
      </c>
      <c r="AP323" s="22">
        <v>46752</v>
      </c>
      <c r="AQ323" s="16"/>
    </row>
    <row r="324" spans="1:43">
      <c r="A324" s="8">
        <v>78</v>
      </c>
      <c r="B324" s="8" t="s">
        <v>910</v>
      </c>
      <c r="C324" s="8" t="s">
        <v>911</v>
      </c>
      <c r="D324" s="8" t="s">
        <v>912</v>
      </c>
      <c r="E324" s="8" t="s">
        <v>910</v>
      </c>
      <c r="F324" s="8" t="s">
        <v>912</v>
      </c>
      <c r="G324" s="8" t="s">
        <v>913</v>
      </c>
      <c r="H324" s="8" t="s">
        <v>1062</v>
      </c>
      <c r="I324" s="8"/>
      <c r="J324" s="8"/>
      <c r="K324" s="8"/>
      <c r="L324" s="8"/>
      <c r="M324" s="8" t="s">
        <v>916</v>
      </c>
      <c r="N324" s="8" t="s">
        <v>1062</v>
      </c>
      <c r="O324" s="9" t="s">
        <v>1112</v>
      </c>
      <c r="P324" s="8"/>
      <c r="Q324" s="8" t="s">
        <v>1113</v>
      </c>
      <c r="R324" s="8" t="s">
        <v>74</v>
      </c>
      <c r="S324" s="8">
        <v>6</v>
      </c>
      <c r="T324" s="8">
        <v>24</v>
      </c>
      <c r="U324" s="21">
        <v>166</v>
      </c>
      <c r="V324" s="21">
        <v>469</v>
      </c>
      <c r="W324" s="10">
        <v>0</v>
      </c>
      <c r="X324" s="11">
        <f t="shared" si="71"/>
        <v>635</v>
      </c>
      <c r="Y324" s="12">
        <f t="shared" si="72"/>
        <v>166</v>
      </c>
      <c r="Z324" s="12">
        <f t="shared" si="73"/>
        <v>469</v>
      </c>
      <c r="AA324" s="20"/>
      <c r="AB324" s="11">
        <f t="shared" si="74"/>
        <v>635</v>
      </c>
      <c r="AC324" s="20" t="s">
        <v>141</v>
      </c>
      <c r="AD324" s="20" t="s">
        <v>141</v>
      </c>
      <c r="AE324" s="20" t="s">
        <v>141</v>
      </c>
      <c r="AF324" s="11">
        <f t="shared" si="75"/>
        <v>0</v>
      </c>
      <c r="AG324" s="11">
        <f t="shared" si="76"/>
        <v>1270</v>
      </c>
      <c r="AH324" s="13" t="s">
        <v>587</v>
      </c>
      <c r="AI324" s="13" t="s">
        <v>60</v>
      </c>
      <c r="AJ324" s="13" t="s">
        <v>919</v>
      </c>
      <c r="AK324" s="13" t="s">
        <v>62</v>
      </c>
      <c r="AL324" s="13" t="s">
        <v>63</v>
      </c>
      <c r="AM324" s="22">
        <v>46022</v>
      </c>
      <c r="AN324" s="8" t="s">
        <v>63</v>
      </c>
      <c r="AO324" s="22">
        <v>46023</v>
      </c>
      <c r="AP324" s="22">
        <v>46752</v>
      </c>
      <c r="AQ324" s="16"/>
    </row>
    <row r="325" spans="1:43">
      <c r="A325" s="8">
        <v>79</v>
      </c>
      <c r="B325" s="8" t="s">
        <v>910</v>
      </c>
      <c r="C325" s="8" t="s">
        <v>911</v>
      </c>
      <c r="D325" s="8" t="s">
        <v>912</v>
      </c>
      <c r="E325" s="8" t="s">
        <v>910</v>
      </c>
      <c r="F325" s="8" t="s">
        <v>912</v>
      </c>
      <c r="G325" s="8" t="s">
        <v>913</v>
      </c>
      <c r="H325" s="8" t="s">
        <v>929</v>
      </c>
      <c r="I325" s="8"/>
      <c r="J325" s="8"/>
      <c r="K325" s="8"/>
      <c r="L325" s="8"/>
      <c r="M325" s="8" t="s">
        <v>916</v>
      </c>
      <c r="N325" s="8" t="s">
        <v>929</v>
      </c>
      <c r="O325" s="9" t="s">
        <v>1114</v>
      </c>
      <c r="P325" s="8"/>
      <c r="Q325" s="8" t="s">
        <v>1115</v>
      </c>
      <c r="R325" s="8" t="s">
        <v>74</v>
      </c>
      <c r="S325" s="8">
        <v>3</v>
      </c>
      <c r="T325" s="8">
        <v>24</v>
      </c>
      <c r="U325" s="21">
        <v>350</v>
      </c>
      <c r="V325" s="21">
        <v>6000</v>
      </c>
      <c r="W325" s="10">
        <v>0</v>
      </c>
      <c r="X325" s="11">
        <f t="shared" si="71"/>
        <v>6350</v>
      </c>
      <c r="Y325" s="12">
        <f t="shared" si="72"/>
        <v>350</v>
      </c>
      <c r="Z325" s="12">
        <f t="shared" si="73"/>
        <v>6000</v>
      </c>
      <c r="AA325" s="20"/>
      <c r="AB325" s="11">
        <f t="shared" si="74"/>
        <v>6350</v>
      </c>
      <c r="AC325" s="20" t="s">
        <v>141</v>
      </c>
      <c r="AD325" s="20" t="s">
        <v>141</v>
      </c>
      <c r="AE325" s="20" t="s">
        <v>141</v>
      </c>
      <c r="AF325" s="11">
        <f t="shared" si="75"/>
        <v>0</v>
      </c>
      <c r="AG325" s="11">
        <f t="shared" si="76"/>
        <v>12700</v>
      </c>
      <c r="AH325" s="13" t="s">
        <v>587</v>
      </c>
      <c r="AI325" s="13" t="s">
        <v>60</v>
      </c>
      <c r="AJ325" s="13" t="s">
        <v>919</v>
      </c>
      <c r="AK325" s="13" t="s">
        <v>62</v>
      </c>
      <c r="AL325" s="13" t="s">
        <v>63</v>
      </c>
      <c r="AM325" s="22">
        <v>46022</v>
      </c>
      <c r="AN325" s="8" t="s">
        <v>63</v>
      </c>
      <c r="AO325" s="22">
        <v>46023</v>
      </c>
      <c r="AP325" s="22">
        <v>46752</v>
      </c>
      <c r="AQ325" s="16"/>
    </row>
    <row r="326" spans="1:43">
      <c r="A326" s="8">
        <v>80</v>
      </c>
      <c r="B326" s="8" t="s">
        <v>910</v>
      </c>
      <c r="C326" s="8" t="s">
        <v>911</v>
      </c>
      <c r="D326" s="8" t="s">
        <v>912</v>
      </c>
      <c r="E326" s="8" t="s">
        <v>910</v>
      </c>
      <c r="F326" s="8" t="s">
        <v>912</v>
      </c>
      <c r="G326" s="8" t="s">
        <v>913</v>
      </c>
      <c r="H326" s="8" t="s">
        <v>1116</v>
      </c>
      <c r="I326" s="8"/>
      <c r="J326" s="8"/>
      <c r="K326" s="8"/>
      <c r="L326" s="8"/>
      <c r="M326" s="8" t="s">
        <v>916</v>
      </c>
      <c r="N326" s="8" t="s">
        <v>1116</v>
      </c>
      <c r="O326" s="9" t="s">
        <v>1117</v>
      </c>
      <c r="P326" s="8"/>
      <c r="Q326" s="8" t="s">
        <v>1118</v>
      </c>
      <c r="R326" s="8" t="s">
        <v>74</v>
      </c>
      <c r="S326" s="8">
        <v>2</v>
      </c>
      <c r="T326" s="8">
        <v>24</v>
      </c>
      <c r="U326" s="21">
        <v>80</v>
      </c>
      <c r="V326" s="21">
        <v>1600</v>
      </c>
      <c r="W326" s="10">
        <v>0</v>
      </c>
      <c r="X326" s="11">
        <f t="shared" si="71"/>
        <v>1680</v>
      </c>
      <c r="Y326" s="12">
        <f t="shared" si="72"/>
        <v>80</v>
      </c>
      <c r="Z326" s="12">
        <f t="shared" si="73"/>
        <v>1600</v>
      </c>
      <c r="AA326" s="20"/>
      <c r="AB326" s="11">
        <f t="shared" si="74"/>
        <v>1680</v>
      </c>
      <c r="AC326" s="20" t="s">
        <v>141</v>
      </c>
      <c r="AD326" s="20" t="s">
        <v>141</v>
      </c>
      <c r="AE326" s="20" t="s">
        <v>141</v>
      </c>
      <c r="AF326" s="11">
        <f t="shared" si="75"/>
        <v>0</v>
      </c>
      <c r="AG326" s="11">
        <f t="shared" si="76"/>
        <v>3360</v>
      </c>
      <c r="AH326" s="13" t="s">
        <v>587</v>
      </c>
      <c r="AI326" s="13" t="s">
        <v>60</v>
      </c>
      <c r="AJ326" s="13" t="s">
        <v>919</v>
      </c>
      <c r="AK326" s="13" t="s">
        <v>62</v>
      </c>
      <c r="AL326" s="13" t="s">
        <v>63</v>
      </c>
      <c r="AM326" s="22">
        <v>46022</v>
      </c>
      <c r="AN326" s="8" t="s">
        <v>63</v>
      </c>
      <c r="AO326" s="22">
        <v>46023</v>
      </c>
      <c r="AP326" s="22">
        <v>46752</v>
      </c>
      <c r="AQ326" s="16"/>
    </row>
    <row r="327" spans="1:43">
      <c r="A327" s="8">
        <v>81</v>
      </c>
      <c r="B327" s="8" t="s">
        <v>910</v>
      </c>
      <c r="C327" s="8" t="s">
        <v>911</v>
      </c>
      <c r="D327" s="8" t="s">
        <v>912</v>
      </c>
      <c r="E327" s="8" t="s">
        <v>910</v>
      </c>
      <c r="F327" s="8" t="s">
        <v>912</v>
      </c>
      <c r="G327" s="8" t="s">
        <v>913</v>
      </c>
      <c r="H327" s="8" t="s">
        <v>1119</v>
      </c>
      <c r="I327" s="8"/>
      <c r="J327" s="8"/>
      <c r="K327" s="8"/>
      <c r="L327" s="8"/>
      <c r="M327" s="8" t="s">
        <v>916</v>
      </c>
      <c r="N327" s="8" t="s">
        <v>1119</v>
      </c>
      <c r="O327" s="9" t="s">
        <v>1120</v>
      </c>
      <c r="P327" s="8"/>
      <c r="Q327" s="8" t="s">
        <v>1121</v>
      </c>
      <c r="R327" s="8" t="s">
        <v>74</v>
      </c>
      <c r="S327" s="8">
        <v>2</v>
      </c>
      <c r="T327" s="8">
        <v>24</v>
      </c>
      <c r="U327" s="21">
        <v>1200</v>
      </c>
      <c r="V327" s="21">
        <v>4600</v>
      </c>
      <c r="W327" s="10">
        <v>0</v>
      </c>
      <c r="X327" s="11">
        <f t="shared" si="71"/>
        <v>5800</v>
      </c>
      <c r="Y327" s="12">
        <f t="shared" si="72"/>
        <v>1200</v>
      </c>
      <c r="Z327" s="12">
        <f t="shared" si="73"/>
        <v>4600</v>
      </c>
      <c r="AA327" s="20"/>
      <c r="AB327" s="11">
        <f t="shared" si="74"/>
        <v>5800</v>
      </c>
      <c r="AC327" s="20" t="s">
        <v>141</v>
      </c>
      <c r="AD327" s="20" t="s">
        <v>141</v>
      </c>
      <c r="AE327" s="20" t="s">
        <v>141</v>
      </c>
      <c r="AF327" s="11">
        <f t="shared" si="75"/>
        <v>0</v>
      </c>
      <c r="AG327" s="11">
        <f t="shared" si="76"/>
        <v>11600</v>
      </c>
      <c r="AH327" s="13" t="s">
        <v>587</v>
      </c>
      <c r="AI327" s="13" t="s">
        <v>60</v>
      </c>
      <c r="AJ327" s="13" t="s">
        <v>919</v>
      </c>
      <c r="AK327" s="13" t="s">
        <v>62</v>
      </c>
      <c r="AL327" s="13" t="s">
        <v>63</v>
      </c>
      <c r="AM327" s="22">
        <v>46022</v>
      </c>
      <c r="AN327" s="8" t="s">
        <v>63</v>
      </c>
      <c r="AO327" s="22">
        <v>46023</v>
      </c>
      <c r="AP327" s="22">
        <v>46752</v>
      </c>
      <c r="AQ327" s="16"/>
    </row>
    <row r="328" spans="1:43">
      <c r="A328" s="8">
        <v>82</v>
      </c>
      <c r="B328" s="8" t="s">
        <v>910</v>
      </c>
      <c r="C328" s="8" t="s">
        <v>911</v>
      </c>
      <c r="D328" s="8" t="s">
        <v>912</v>
      </c>
      <c r="E328" s="8" t="s">
        <v>910</v>
      </c>
      <c r="F328" s="8" t="s">
        <v>912</v>
      </c>
      <c r="G328" s="8" t="s">
        <v>913</v>
      </c>
      <c r="H328" s="8" t="s">
        <v>1122</v>
      </c>
      <c r="I328" s="8"/>
      <c r="J328" s="8"/>
      <c r="K328" s="8"/>
      <c r="L328" s="8"/>
      <c r="M328" s="8" t="s">
        <v>916</v>
      </c>
      <c r="N328" s="8" t="s">
        <v>1122</v>
      </c>
      <c r="O328" s="9" t="s">
        <v>1123</v>
      </c>
      <c r="P328" s="8"/>
      <c r="Q328" s="8" t="s">
        <v>1124</v>
      </c>
      <c r="R328" s="8" t="s">
        <v>74</v>
      </c>
      <c r="S328" s="8">
        <v>1</v>
      </c>
      <c r="T328" s="8">
        <v>24</v>
      </c>
      <c r="U328" s="21">
        <v>70</v>
      </c>
      <c r="V328" s="21">
        <v>940</v>
      </c>
      <c r="W328" s="10">
        <v>0</v>
      </c>
      <c r="X328" s="11">
        <f t="shared" si="71"/>
        <v>1010</v>
      </c>
      <c r="Y328" s="12">
        <f t="shared" si="72"/>
        <v>70</v>
      </c>
      <c r="Z328" s="12">
        <f t="shared" si="73"/>
        <v>940</v>
      </c>
      <c r="AA328" s="20"/>
      <c r="AB328" s="11">
        <f t="shared" si="74"/>
        <v>1010</v>
      </c>
      <c r="AC328" s="20" t="s">
        <v>141</v>
      </c>
      <c r="AD328" s="20" t="s">
        <v>141</v>
      </c>
      <c r="AE328" s="20" t="s">
        <v>141</v>
      </c>
      <c r="AF328" s="11">
        <f t="shared" si="75"/>
        <v>0</v>
      </c>
      <c r="AG328" s="11">
        <f t="shared" si="76"/>
        <v>2020</v>
      </c>
      <c r="AH328" s="13" t="s">
        <v>587</v>
      </c>
      <c r="AI328" s="13" t="s">
        <v>60</v>
      </c>
      <c r="AJ328" s="13" t="s">
        <v>919</v>
      </c>
      <c r="AK328" s="13" t="s">
        <v>62</v>
      </c>
      <c r="AL328" s="13" t="s">
        <v>63</v>
      </c>
      <c r="AM328" s="22">
        <v>46022</v>
      </c>
      <c r="AN328" s="8" t="s">
        <v>63</v>
      </c>
      <c r="AO328" s="22">
        <v>46023</v>
      </c>
      <c r="AP328" s="22">
        <v>46752</v>
      </c>
      <c r="AQ328" s="16"/>
    </row>
    <row r="329" spans="1:43">
      <c r="A329" s="8">
        <v>83</v>
      </c>
      <c r="B329" s="8" t="s">
        <v>910</v>
      </c>
      <c r="C329" s="8" t="s">
        <v>911</v>
      </c>
      <c r="D329" s="8" t="s">
        <v>912</v>
      </c>
      <c r="E329" s="8" t="s">
        <v>910</v>
      </c>
      <c r="F329" s="8" t="s">
        <v>912</v>
      </c>
      <c r="G329" s="8" t="s">
        <v>913</v>
      </c>
      <c r="H329" s="8" t="s">
        <v>1122</v>
      </c>
      <c r="I329" s="8"/>
      <c r="J329" s="8"/>
      <c r="K329" s="8"/>
      <c r="L329" s="8"/>
      <c r="M329" s="8" t="s">
        <v>916</v>
      </c>
      <c r="N329" s="8" t="s">
        <v>1122</v>
      </c>
      <c r="O329" s="9" t="s">
        <v>1125</v>
      </c>
      <c r="P329" s="8"/>
      <c r="Q329" s="8" t="s">
        <v>1126</v>
      </c>
      <c r="R329" s="8" t="s">
        <v>74</v>
      </c>
      <c r="S329" s="8">
        <v>3</v>
      </c>
      <c r="T329" s="8">
        <v>24</v>
      </c>
      <c r="U329" s="21">
        <v>210</v>
      </c>
      <c r="V329" s="21">
        <v>3100</v>
      </c>
      <c r="W329" s="10">
        <v>0</v>
      </c>
      <c r="X329" s="11">
        <f t="shared" si="71"/>
        <v>3310</v>
      </c>
      <c r="Y329" s="12">
        <f t="shared" si="72"/>
        <v>210</v>
      </c>
      <c r="Z329" s="12">
        <f t="shared" si="73"/>
        <v>3100</v>
      </c>
      <c r="AA329" s="20"/>
      <c r="AB329" s="11">
        <f t="shared" si="74"/>
        <v>3310</v>
      </c>
      <c r="AC329" s="20" t="s">
        <v>141</v>
      </c>
      <c r="AD329" s="20" t="s">
        <v>141</v>
      </c>
      <c r="AE329" s="20" t="s">
        <v>141</v>
      </c>
      <c r="AF329" s="11">
        <f t="shared" si="75"/>
        <v>0</v>
      </c>
      <c r="AG329" s="11">
        <f t="shared" si="76"/>
        <v>6620</v>
      </c>
      <c r="AH329" s="13" t="s">
        <v>587</v>
      </c>
      <c r="AI329" s="13" t="s">
        <v>60</v>
      </c>
      <c r="AJ329" s="13" t="s">
        <v>919</v>
      </c>
      <c r="AK329" s="13" t="s">
        <v>62</v>
      </c>
      <c r="AL329" s="13" t="s">
        <v>63</v>
      </c>
      <c r="AM329" s="22">
        <v>46022</v>
      </c>
      <c r="AN329" s="8" t="s">
        <v>63</v>
      </c>
      <c r="AO329" s="22">
        <v>46023</v>
      </c>
      <c r="AP329" s="22">
        <v>46752</v>
      </c>
      <c r="AQ329" s="16"/>
    </row>
    <row r="330" spans="1:43">
      <c r="A330" s="8">
        <v>84</v>
      </c>
      <c r="B330" s="8" t="s">
        <v>910</v>
      </c>
      <c r="C330" s="8" t="s">
        <v>911</v>
      </c>
      <c r="D330" s="8" t="s">
        <v>912</v>
      </c>
      <c r="E330" s="8" t="s">
        <v>910</v>
      </c>
      <c r="F330" s="8" t="s">
        <v>912</v>
      </c>
      <c r="G330" s="8" t="s">
        <v>913</v>
      </c>
      <c r="H330" s="8" t="s">
        <v>1127</v>
      </c>
      <c r="I330" s="8"/>
      <c r="J330" s="8"/>
      <c r="K330" s="8"/>
      <c r="L330" s="8"/>
      <c r="M330" s="8" t="s">
        <v>916</v>
      </c>
      <c r="N330" s="8" t="s">
        <v>1127</v>
      </c>
      <c r="O330" s="9" t="s">
        <v>1128</v>
      </c>
      <c r="P330" s="8"/>
      <c r="Q330" s="8" t="s">
        <v>1129</v>
      </c>
      <c r="R330" s="8" t="s">
        <v>74</v>
      </c>
      <c r="S330" s="8">
        <v>1</v>
      </c>
      <c r="T330" s="8">
        <v>24</v>
      </c>
      <c r="U330" s="21">
        <v>100</v>
      </c>
      <c r="V330" s="21">
        <v>2300</v>
      </c>
      <c r="W330" s="10">
        <v>0</v>
      </c>
      <c r="X330" s="11">
        <f t="shared" si="71"/>
        <v>2400</v>
      </c>
      <c r="Y330" s="12">
        <f t="shared" si="72"/>
        <v>100</v>
      </c>
      <c r="Z330" s="12">
        <f t="shared" si="73"/>
        <v>2300</v>
      </c>
      <c r="AA330" s="20"/>
      <c r="AB330" s="11">
        <f t="shared" si="74"/>
        <v>2400</v>
      </c>
      <c r="AC330" s="20" t="s">
        <v>141</v>
      </c>
      <c r="AD330" s="20" t="s">
        <v>141</v>
      </c>
      <c r="AE330" s="20" t="s">
        <v>141</v>
      </c>
      <c r="AF330" s="11">
        <f t="shared" si="75"/>
        <v>0</v>
      </c>
      <c r="AG330" s="11">
        <f t="shared" si="76"/>
        <v>4800</v>
      </c>
      <c r="AH330" s="13" t="s">
        <v>587</v>
      </c>
      <c r="AI330" s="13" t="s">
        <v>60</v>
      </c>
      <c r="AJ330" s="13" t="s">
        <v>919</v>
      </c>
      <c r="AK330" s="13" t="s">
        <v>62</v>
      </c>
      <c r="AL330" s="13" t="s">
        <v>63</v>
      </c>
      <c r="AM330" s="22">
        <v>46022</v>
      </c>
      <c r="AN330" s="8" t="s">
        <v>63</v>
      </c>
      <c r="AO330" s="22">
        <v>46023</v>
      </c>
      <c r="AP330" s="22">
        <v>46752</v>
      </c>
      <c r="AQ330" s="16"/>
    </row>
    <row r="331" spans="1:43">
      <c r="A331" s="8">
        <v>85</v>
      </c>
      <c r="B331" s="8" t="s">
        <v>910</v>
      </c>
      <c r="C331" s="8" t="s">
        <v>911</v>
      </c>
      <c r="D331" s="8" t="s">
        <v>912</v>
      </c>
      <c r="E331" s="8" t="s">
        <v>910</v>
      </c>
      <c r="F331" s="8" t="s">
        <v>912</v>
      </c>
      <c r="G331" s="8" t="s">
        <v>913</v>
      </c>
      <c r="H331" s="8" t="s">
        <v>1119</v>
      </c>
      <c r="I331" s="8"/>
      <c r="J331" s="8"/>
      <c r="K331" s="8"/>
      <c r="L331" s="8"/>
      <c r="M331" s="8" t="s">
        <v>916</v>
      </c>
      <c r="N331" s="8" t="s">
        <v>1119</v>
      </c>
      <c r="O331" s="9" t="s">
        <v>1130</v>
      </c>
      <c r="P331" s="8"/>
      <c r="Q331" s="8" t="s">
        <v>1131</v>
      </c>
      <c r="R331" s="8" t="s">
        <v>74</v>
      </c>
      <c r="S331" s="8">
        <v>1</v>
      </c>
      <c r="T331" s="8">
        <v>24</v>
      </c>
      <c r="U331" s="21">
        <v>470</v>
      </c>
      <c r="V331" s="21">
        <v>3400</v>
      </c>
      <c r="W331" s="10">
        <v>0</v>
      </c>
      <c r="X331" s="11">
        <f t="shared" si="71"/>
        <v>3870</v>
      </c>
      <c r="Y331" s="12">
        <f t="shared" si="72"/>
        <v>470</v>
      </c>
      <c r="Z331" s="12">
        <f t="shared" si="73"/>
        <v>3400</v>
      </c>
      <c r="AA331" s="20"/>
      <c r="AB331" s="11">
        <f t="shared" si="74"/>
        <v>3870</v>
      </c>
      <c r="AC331" s="20" t="s">
        <v>141</v>
      </c>
      <c r="AD331" s="20" t="s">
        <v>141</v>
      </c>
      <c r="AE331" s="20" t="s">
        <v>141</v>
      </c>
      <c r="AF331" s="11">
        <f t="shared" si="75"/>
        <v>0</v>
      </c>
      <c r="AG331" s="11">
        <f t="shared" si="76"/>
        <v>7740</v>
      </c>
      <c r="AH331" s="13" t="s">
        <v>587</v>
      </c>
      <c r="AI331" s="13" t="s">
        <v>60</v>
      </c>
      <c r="AJ331" s="13" t="s">
        <v>919</v>
      </c>
      <c r="AK331" s="13" t="s">
        <v>62</v>
      </c>
      <c r="AL331" s="13" t="s">
        <v>63</v>
      </c>
      <c r="AM331" s="22">
        <v>46022</v>
      </c>
      <c r="AN331" s="8" t="s">
        <v>63</v>
      </c>
      <c r="AO331" s="22">
        <v>46023</v>
      </c>
      <c r="AP331" s="22">
        <v>46752</v>
      </c>
      <c r="AQ331" s="16"/>
    </row>
    <row r="332" spans="1:43">
      <c r="A332" s="8">
        <v>86</v>
      </c>
      <c r="B332" s="8" t="s">
        <v>910</v>
      </c>
      <c r="C332" s="8" t="s">
        <v>911</v>
      </c>
      <c r="D332" s="8" t="s">
        <v>912</v>
      </c>
      <c r="E332" s="8" t="s">
        <v>910</v>
      </c>
      <c r="F332" s="8" t="s">
        <v>912</v>
      </c>
      <c r="G332" s="8" t="s">
        <v>913</v>
      </c>
      <c r="H332" s="8" t="s">
        <v>1044</v>
      </c>
      <c r="I332" s="8"/>
      <c r="J332" s="8"/>
      <c r="K332" s="8"/>
      <c r="L332" s="8"/>
      <c r="M332" s="8" t="s">
        <v>916</v>
      </c>
      <c r="N332" s="8" t="s">
        <v>1044</v>
      </c>
      <c r="O332" s="9" t="s">
        <v>1132</v>
      </c>
      <c r="P332" s="8"/>
      <c r="Q332" s="8" t="s">
        <v>1133</v>
      </c>
      <c r="R332" s="8" t="s">
        <v>74</v>
      </c>
      <c r="S332" s="8">
        <v>1</v>
      </c>
      <c r="T332" s="8">
        <v>24</v>
      </c>
      <c r="U332" s="21">
        <v>230</v>
      </c>
      <c r="V332" s="21">
        <v>4500</v>
      </c>
      <c r="W332" s="10">
        <v>0</v>
      </c>
      <c r="X332" s="11">
        <f t="shared" si="71"/>
        <v>4730</v>
      </c>
      <c r="Y332" s="12">
        <f t="shared" si="72"/>
        <v>230</v>
      </c>
      <c r="Z332" s="12">
        <f t="shared" si="73"/>
        <v>4500</v>
      </c>
      <c r="AA332" s="20"/>
      <c r="AB332" s="11">
        <f t="shared" si="74"/>
        <v>4730</v>
      </c>
      <c r="AC332" s="20" t="s">
        <v>141</v>
      </c>
      <c r="AD332" s="20" t="s">
        <v>141</v>
      </c>
      <c r="AE332" s="20" t="s">
        <v>141</v>
      </c>
      <c r="AF332" s="11">
        <f t="shared" si="75"/>
        <v>0</v>
      </c>
      <c r="AG332" s="11">
        <f t="shared" si="76"/>
        <v>9460</v>
      </c>
      <c r="AH332" s="13" t="s">
        <v>587</v>
      </c>
      <c r="AI332" s="13" t="s">
        <v>60</v>
      </c>
      <c r="AJ332" s="13" t="s">
        <v>919</v>
      </c>
      <c r="AK332" s="13" t="s">
        <v>62</v>
      </c>
      <c r="AL332" s="13" t="s">
        <v>63</v>
      </c>
      <c r="AM332" s="22">
        <v>46022</v>
      </c>
      <c r="AN332" s="8" t="s">
        <v>63</v>
      </c>
      <c r="AO332" s="22">
        <v>46023</v>
      </c>
      <c r="AP332" s="22">
        <v>46752</v>
      </c>
      <c r="AQ332" s="16"/>
    </row>
    <row r="333" spans="1:43">
      <c r="A333" s="8">
        <v>87</v>
      </c>
      <c r="B333" s="8" t="s">
        <v>910</v>
      </c>
      <c r="C333" s="8" t="s">
        <v>911</v>
      </c>
      <c r="D333" s="8" t="s">
        <v>912</v>
      </c>
      <c r="E333" s="8" t="s">
        <v>910</v>
      </c>
      <c r="F333" s="8" t="s">
        <v>912</v>
      </c>
      <c r="G333" s="8" t="s">
        <v>913</v>
      </c>
      <c r="H333" s="8" t="s">
        <v>926</v>
      </c>
      <c r="I333" s="8"/>
      <c r="J333" s="8"/>
      <c r="K333" s="8"/>
      <c r="L333" s="8"/>
      <c r="M333" s="8" t="s">
        <v>916</v>
      </c>
      <c r="N333" s="8" t="s">
        <v>975</v>
      </c>
      <c r="O333" s="9" t="s">
        <v>1134</v>
      </c>
      <c r="P333" s="8"/>
      <c r="Q333" s="8" t="s">
        <v>1135</v>
      </c>
      <c r="R333" s="8" t="s">
        <v>74</v>
      </c>
      <c r="S333" s="8">
        <v>2</v>
      </c>
      <c r="T333" s="8">
        <v>24</v>
      </c>
      <c r="U333" s="21">
        <v>760</v>
      </c>
      <c r="V333" s="21">
        <v>7000</v>
      </c>
      <c r="W333" s="10">
        <v>0</v>
      </c>
      <c r="X333" s="11">
        <f t="shared" si="71"/>
        <v>7760</v>
      </c>
      <c r="Y333" s="12">
        <f t="shared" si="72"/>
        <v>760</v>
      </c>
      <c r="Z333" s="12">
        <f t="shared" si="73"/>
        <v>7000</v>
      </c>
      <c r="AA333" s="20"/>
      <c r="AB333" s="11">
        <f t="shared" si="74"/>
        <v>7760</v>
      </c>
      <c r="AC333" s="20" t="s">
        <v>141</v>
      </c>
      <c r="AD333" s="20" t="s">
        <v>141</v>
      </c>
      <c r="AE333" s="20" t="s">
        <v>141</v>
      </c>
      <c r="AF333" s="11">
        <f t="shared" si="75"/>
        <v>0</v>
      </c>
      <c r="AG333" s="11">
        <f t="shared" si="76"/>
        <v>15520</v>
      </c>
      <c r="AH333" s="13" t="s">
        <v>587</v>
      </c>
      <c r="AI333" s="13" t="s">
        <v>60</v>
      </c>
      <c r="AJ333" s="13" t="s">
        <v>919</v>
      </c>
      <c r="AK333" s="13" t="s">
        <v>62</v>
      </c>
      <c r="AL333" s="13" t="s">
        <v>63</v>
      </c>
      <c r="AM333" s="22">
        <v>46022</v>
      </c>
      <c r="AN333" s="8" t="s">
        <v>63</v>
      </c>
      <c r="AO333" s="22">
        <v>46023</v>
      </c>
      <c r="AP333" s="22">
        <v>46752</v>
      </c>
      <c r="AQ333" s="16"/>
    </row>
    <row r="334" spans="1:43">
      <c r="A334" s="8">
        <v>88</v>
      </c>
      <c r="B334" s="8" t="s">
        <v>910</v>
      </c>
      <c r="C334" s="8" t="s">
        <v>911</v>
      </c>
      <c r="D334" s="8" t="s">
        <v>912</v>
      </c>
      <c r="E334" s="8" t="s">
        <v>910</v>
      </c>
      <c r="F334" s="8" t="s">
        <v>912</v>
      </c>
      <c r="G334" s="8" t="s">
        <v>913</v>
      </c>
      <c r="H334" s="8" t="s">
        <v>975</v>
      </c>
      <c r="I334" s="8" t="s">
        <v>1136</v>
      </c>
      <c r="J334" s="8"/>
      <c r="K334" s="8"/>
      <c r="L334" s="8"/>
      <c r="M334" s="8" t="s">
        <v>916</v>
      </c>
      <c r="N334" s="8" t="s">
        <v>975</v>
      </c>
      <c r="O334" s="9" t="s">
        <v>1137</v>
      </c>
      <c r="P334" s="8"/>
      <c r="Q334" s="8" t="s">
        <v>1138</v>
      </c>
      <c r="R334" s="8" t="s">
        <v>74</v>
      </c>
      <c r="S334" s="8">
        <v>2</v>
      </c>
      <c r="T334" s="8">
        <v>24</v>
      </c>
      <c r="U334" s="21">
        <v>280</v>
      </c>
      <c r="V334" s="21">
        <v>5900</v>
      </c>
      <c r="W334" s="10">
        <v>0</v>
      </c>
      <c r="X334" s="11">
        <f t="shared" si="71"/>
        <v>6180</v>
      </c>
      <c r="Y334" s="12">
        <f t="shared" si="72"/>
        <v>280</v>
      </c>
      <c r="Z334" s="12">
        <f t="shared" si="73"/>
        <v>5900</v>
      </c>
      <c r="AA334" s="20"/>
      <c r="AB334" s="11">
        <f t="shared" si="74"/>
        <v>6180</v>
      </c>
      <c r="AC334" s="20" t="s">
        <v>141</v>
      </c>
      <c r="AD334" s="20" t="s">
        <v>141</v>
      </c>
      <c r="AE334" s="20" t="s">
        <v>141</v>
      </c>
      <c r="AF334" s="11">
        <f t="shared" si="75"/>
        <v>0</v>
      </c>
      <c r="AG334" s="11">
        <f t="shared" si="76"/>
        <v>12360</v>
      </c>
      <c r="AH334" s="13" t="s">
        <v>587</v>
      </c>
      <c r="AI334" s="13" t="s">
        <v>60</v>
      </c>
      <c r="AJ334" s="13" t="s">
        <v>919</v>
      </c>
      <c r="AK334" s="13" t="s">
        <v>62</v>
      </c>
      <c r="AL334" s="13" t="s">
        <v>63</v>
      </c>
      <c r="AM334" s="22">
        <v>46022</v>
      </c>
      <c r="AN334" s="8" t="s">
        <v>63</v>
      </c>
      <c r="AO334" s="22">
        <v>46023</v>
      </c>
      <c r="AP334" s="22">
        <v>46752</v>
      </c>
      <c r="AQ334" s="16"/>
    </row>
    <row r="335" spans="1:43">
      <c r="A335" s="8">
        <v>89</v>
      </c>
      <c r="B335" s="8" t="s">
        <v>910</v>
      </c>
      <c r="C335" s="8" t="s">
        <v>911</v>
      </c>
      <c r="D335" s="8" t="s">
        <v>912</v>
      </c>
      <c r="E335" s="8" t="s">
        <v>910</v>
      </c>
      <c r="F335" s="8" t="s">
        <v>912</v>
      </c>
      <c r="G335" s="8" t="s">
        <v>913</v>
      </c>
      <c r="H335" s="8" t="s">
        <v>1006</v>
      </c>
      <c r="I335" s="8"/>
      <c r="J335" s="8"/>
      <c r="K335" s="8"/>
      <c r="L335" s="8"/>
      <c r="M335" s="8" t="s">
        <v>916</v>
      </c>
      <c r="N335" s="8" t="s">
        <v>1006</v>
      </c>
      <c r="O335" s="9" t="s">
        <v>1139</v>
      </c>
      <c r="P335" s="8"/>
      <c r="Q335" s="8" t="s">
        <v>1140</v>
      </c>
      <c r="R335" s="8" t="s">
        <v>74</v>
      </c>
      <c r="S335" s="8">
        <v>2</v>
      </c>
      <c r="T335" s="8">
        <v>24</v>
      </c>
      <c r="U335" s="21">
        <v>170</v>
      </c>
      <c r="V335" s="21">
        <v>3300</v>
      </c>
      <c r="W335" s="10">
        <v>0</v>
      </c>
      <c r="X335" s="11">
        <f t="shared" si="71"/>
        <v>3470</v>
      </c>
      <c r="Y335" s="12">
        <f t="shared" si="72"/>
        <v>170</v>
      </c>
      <c r="Z335" s="12">
        <f t="shared" si="73"/>
        <v>3300</v>
      </c>
      <c r="AA335" s="20"/>
      <c r="AB335" s="11">
        <f t="shared" si="74"/>
        <v>3470</v>
      </c>
      <c r="AC335" s="20" t="s">
        <v>141</v>
      </c>
      <c r="AD335" s="20" t="s">
        <v>141</v>
      </c>
      <c r="AE335" s="20" t="s">
        <v>141</v>
      </c>
      <c r="AF335" s="11">
        <f t="shared" si="75"/>
        <v>0</v>
      </c>
      <c r="AG335" s="11">
        <f t="shared" si="76"/>
        <v>6940</v>
      </c>
      <c r="AH335" s="13" t="s">
        <v>587</v>
      </c>
      <c r="AI335" s="13" t="s">
        <v>60</v>
      </c>
      <c r="AJ335" s="13" t="s">
        <v>919</v>
      </c>
      <c r="AK335" s="13" t="s">
        <v>62</v>
      </c>
      <c r="AL335" s="13" t="s">
        <v>63</v>
      </c>
      <c r="AM335" s="22">
        <v>46022</v>
      </c>
      <c r="AN335" s="8" t="s">
        <v>63</v>
      </c>
      <c r="AO335" s="22">
        <v>46023</v>
      </c>
      <c r="AP335" s="22">
        <v>46752</v>
      </c>
      <c r="AQ335" s="16"/>
    </row>
    <row r="336" spans="1:43">
      <c r="A336" s="8">
        <v>90</v>
      </c>
      <c r="B336" s="8" t="s">
        <v>910</v>
      </c>
      <c r="C336" s="8" t="s">
        <v>911</v>
      </c>
      <c r="D336" s="8" t="s">
        <v>912</v>
      </c>
      <c r="E336" s="8" t="s">
        <v>910</v>
      </c>
      <c r="F336" s="8" t="s">
        <v>912</v>
      </c>
      <c r="G336" s="8" t="s">
        <v>913</v>
      </c>
      <c r="H336" s="8" t="s">
        <v>1006</v>
      </c>
      <c r="I336" s="8"/>
      <c r="J336" s="8"/>
      <c r="K336" s="8"/>
      <c r="L336" s="8"/>
      <c r="M336" s="8" t="s">
        <v>916</v>
      </c>
      <c r="N336" s="8" t="s">
        <v>1006</v>
      </c>
      <c r="O336" s="9" t="s">
        <v>1141</v>
      </c>
      <c r="P336" s="8"/>
      <c r="Q336" s="8" t="s">
        <v>1142</v>
      </c>
      <c r="R336" s="8" t="s">
        <v>74</v>
      </c>
      <c r="S336" s="8">
        <v>2</v>
      </c>
      <c r="T336" s="8">
        <v>24</v>
      </c>
      <c r="U336" s="21">
        <v>170</v>
      </c>
      <c r="V336" s="21">
        <v>300</v>
      </c>
      <c r="W336" s="10">
        <v>0</v>
      </c>
      <c r="X336" s="11">
        <f t="shared" si="71"/>
        <v>470</v>
      </c>
      <c r="Y336" s="12">
        <f t="shared" si="72"/>
        <v>170</v>
      </c>
      <c r="Z336" s="12">
        <f t="shared" si="73"/>
        <v>300</v>
      </c>
      <c r="AA336" s="20"/>
      <c r="AB336" s="11">
        <f t="shared" si="74"/>
        <v>470</v>
      </c>
      <c r="AC336" s="20" t="s">
        <v>141</v>
      </c>
      <c r="AD336" s="20" t="s">
        <v>141</v>
      </c>
      <c r="AE336" s="20" t="s">
        <v>141</v>
      </c>
      <c r="AF336" s="11">
        <f t="shared" si="75"/>
        <v>0</v>
      </c>
      <c r="AG336" s="11">
        <f t="shared" si="76"/>
        <v>940</v>
      </c>
      <c r="AH336" s="13" t="s">
        <v>587</v>
      </c>
      <c r="AI336" s="13" t="s">
        <v>60</v>
      </c>
      <c r="AJ336" s="13" t="s">
        <v>919</v>
      </c>
      <c r="AK336" s="13" t="s">
        <v>62</v>
      </c>
      <c r="AL336" s="13" t="s">
        <v>63</v>
      </c>
      <c r="AM336" s="22">
        <v>46022</v>
      </c>
      <c r="AN336" s="8" t="s">
        <v>63</v>
      </c>
      <c r="AO336" s="22">
        <v>46023</v>
      </c>
      <c r="AP336" s="22">
        <v>46752</v>
      </c>
      <c r="AQ336" s="16"/>
    </row>
    <row r="337" spans="1:43">
      <c r="A337" s="8">
        <v>91</v>
      </c>
      <c r="B337" s="8" t="s">
        <v>910</v>
      </c>
      <c r="C337" s="8" t="s">
        <v>911</v>
      </c>
      <c r="D337" s="8" t="s">
        <v>912</v>
      </c>
      <c r="E337" s="8" t="s">
        <v>910</v>
      </c>
      <c r="F337" s="8" t="s">
        <v>912</v>
      </c>
      <c r="G337" s="8" t="s">
        <v>913</v>
      </c>
      <c r="H337" s="8" t="s">
        <v>1143</v>
      </c>
      <c r="I337" s="8"/>
      <c r="J337" s="8"/>
      <c r="K337" s="8"/>
      <c r="L337" s="8"/>
      <c r="M337" s="8" t="s">
        <v>916</v>
      </c>
      <c r="N337" s="8" t="s">
        <v>1143</v>
      </c>
      <c r="O337" s="9" t="s">
        <v>1144</v>
      </c>
      <c r="P337" s="8"/>
      <c r="Q337" s="8" t="s">
        <v>1145</v>
      </c>
      <c r="R337" s="8" t="s">
        <v>74</v>
      </c>
      <c r="S337" s="8">
        <v>2</v>
      </c>
      <c r="T337" s="8">
        <v>24</v>
      </c>
      <c r="U337" s="21">
        <v>100</v>
      </c>
      <c r="V337" s="21">
        <v>3100</v>
      </c>
      <c r="W337" s="10">
        <v>0</v>
      </c>
      <c r="X337" s="11">
        <f t="shared" si="71"/>
        <v>3200</v>
      </c>
      <c r="Y337" s="12">
        <f t="shared" si="72"/>
        <v>100</v>
      </c>
      <c r="Z337" s="12">
        <f t="shared" si="73"/>
        <v>3100</v>
      </c>
      <c r="AA337" s="20"/>
      <c r="AB337" s="11">
        <f t="shared" si="74"/>
        <v>3200</v>
      </c>
      <c r="AC337" s="20" t="s">
        <v>141</v>
      </c>
      <c r="AD337" s="20" t="s">
        <v>141</v>
      </c>
      <c r="AE337" s="20" t="s">
        <v>141</v>
      </c>
      <c r="AF337" s="11">
        <f t="shared" si="75"/>
        <v>0</v>
      </c>
      <c r="AG337" s="11">
        <f t="shared" si="76"/>
        <v>6400</v>
      </c>
      <c r="AH337" s="13" t="s">
        <v>587</v>
      </c>
      <c r="AI337" s="13" t="s">
        <v>60</v>
      </c>
      <c r="AJ337" s="13" t="s">
        <v>919</v>
      </c>
      <c r="AK337" s="13" t="s">
        <v>62</v>
      </c>
      <c r="AL337" s="13" t="s">
        <v>63</v>
      </c>
      <c r="AM337" s="22">
        <v>46022</v>
      </c>
      <c r="AN337" s="8" t="s">
        <v>63</v>
      </c>
      <c r="AO337" s="22">
        <v>46023</v>
      </c>
      <c r="AP337" s="22">
        <v>46752</v>
      </c>
      <c r="AQ337" s="16"/>
    </row>
    <row r="338" spans="1:43">
      <c r="A338" s="8">
        <v>92</v>
      </c>
      <c r="B338" s="8" t="s">
        <v>910</v>
      </c>
      <c r="C338" s="8" t="s">
        <v>911</v>
      </c>
      <c r="D338" s="8" t="s">
        <v>912</v>
      </c>
      <c r="E338" s="8" t="s">
        <v>910</v>
      </c>
      <c r="F338" s="8" t="s">
        <v>912</v>
      </c>
      <c r="G338" s="8" t="s">
        <v>913</v>
      </c>
      <c r="H338" s="8" t="s">
        <v>1047</v>
      </c>
      <c r="I338" s="8"/>
      <c r="J338" s="8">
        <v>4</v>
      </c>
      <c r="K338" s="8"/>
      <c r="L338" s="8"/>
      <c r="M338" s="8" t="s">
        <v>916</v>
      </c>
      <c r="N338" s="8" t="s">
        <v>1047</v>
      </c>
      <c r="O338" s="9" t="s">
        <v>1146</v>
      </c>
      <c r="P338" s="8"/>
      <c r="Q338" s="8" t="s">
        <v>1147</v>
      </c>
      <c r="R338" s="8" t="s">
        <v>74</v>
      </c>
      <c r="S338" s="8">
        <v>1.3</v>
      </c>
      <c r="T338" s="8">
        <v>24</v>
      </c>
      <c r="U338" s="21">
        <v>198</v>
      </c>
      <c r="V338" s="21">
        <v>517</v>
      </c>
      <c r="W338" s="10">
        <v>0</v>
      </c>
      <c r="X338" s="11">
        <f t="shared" si="71"/>
        <v>715</v>
      </c>
      <c r="Y338" s="12">
        <f t="shared" si="72"/>
        <v>198</v>
      </c>
      <c r="Z338" s="12">
        <f t="shared" si="73"/>
        <v>517</v>
      </c>
      <c r="AA338" s="20"/>
      <c r="AB338" s="11">
        <f t="shared" si="74"/>
        <v>715</v>
      </c>
      <c r="AC338" s="20" t="s">
        <v>141</v>
      </c>
      <c r="AD338" s="20" t="s">
        <v>141</v>
      </c>
      <c r="AE338" s="20" t="s">
        <v>141</v>
      </c>
      <c r="AF338" s="11">
        <f t="shared" si="75"/>
        <v>0</v>
      </c>
      <c r="AG338" s="11">
        <f t="shared" si="76"/>
        <v>1430</v>
      </c>
      <c r="AH338" s="13" t="s">
        <v>587</v>
      </c>
      <c r="AI338" s="13" t="s">
        <v>60</v>
      </c>
      <c r="AJ338" s="13" t="s">
        <v>919</v>
      </c>
      <c r="AK338" s="13" t="s">
        <v>62</v>
      </c>
      <c r="AL338" s="13" t="s">
        <v>63</v>
      </c>
      <c r="AM338" s="22">
        <v>46022</v>
      </c>
      <c r="AN338" s="8" t="s">
        <v>63</v>
      </c>
      <c r="AO338" s="22">
        <v>46023</v>
      </c>
      <c r="AP338" s="22">
        <v>46752</v>
      </c>
      <c r="AQ338" s="16"/>
    </row>
    <row r="339" spans="1:43">
      <c r="A339" s="8">
        <v>93</v>
      </c>
      <c r="B339" s="8" t="s">
        <v>910</v>
      </c>
      <c r="C339" s="8" t="s">
        <v>911</v>
      </c>
      <c r="D339" s="8" t="s">
        <v>912</v>
      </c>
      <c r="E339" s="8" t="s">
        <v>910</v>
      </c>
      <c r="F339" s="8" t="s">
        <v>912</v>
      </c>
      <c r="G339" s="8" t="s">
        <v>913</v>
      </c>
      <c r="H339" s="8" t="s">
        <v>975</v>
      </c>
      <c r="I339" s="8" t="s">
        <v>976</v>
      </c>
      <c r="J339" s="8"/>
      <c r="K339" s="8"/>
      <c r="L339" s="8"/>
      <c r="M339" s="8" t="s">
        <v>916</v>
      </c>
      <c r="N339" s="8" t="s">
        <v>975</v>
      </c>
      <c r="O339" s="9" t="s">
        <v>1148</v>
      </c>
      <c r="P339" s="8"/>
      <c r="Q339" s="8" t="s">
        <v>1149</v>
      </c>
      <c r="R339" s="8" t="s">
        <v>74</v>
      </c>
      <c r="S339" s="8">
        <v>3</v>
      </c>
      <c r="T339" s="8">
        <v>24</v>
      </c>
      <c r="U339" s="21">
        <v>6500</v>
      </c>
      <c r="V339" s="21">
        <v>20000</v>
      </c>
      <c r="W339" s="10">
        <v>0</v>
      </c>
      <c r="X339" s="11">
        <f t="shared" si="71"/>
        <v>26500</v>
      </c>
      <c r="Y339" s="12">
        <f t="shared" si="72"/>
        <v>6500</v>
      </c>
      <c r="Z339" s="12">
        <f t="shared" si="73"/>
        <v>20000</v>
      </c>
      <c r="AA339" s="20"/>
      <c r="AB339" s="11">
        <f t="shared" si="74"/>
        <v>26500</v>
      </c>
      <c r="AC339" s="20" t="s">
        <v>141</v>
      </c>
      <c r="AD339" s="20" t="s">
        <v>141</v>
      </c>
      <c r="AE339" s="20" t="s">
        <v>141</v>
      </c>
      <c r="AF339" s="11">
        <f t="shared" si="75"/>
        <v>0</v>
      </c>
      <c r="AG339" s="11">
        <f t="shared" si="76"/>
        <v>53000</v>
      </c>
      <c r="AH339" s="13" t="s">
        <v>587</v>
      </c>
      <c r="AI339" s="13" t="s">
        <v>60</v>
      </c>
      <c r="AJ339" s="13" t="s">
        <v>919</v>
      </c>
      <c r="AK339" s="13" t="s">
        <v>62</v>
      </c>
      <c r="AL339" s="13" t="s">
        <v>63</v>
      </c>
      <c r="AM339" s="22">
        <v>46022</v>
      </c>
      <c r="AN339" s="8" t="s">
        <v>63</v>
      </c>
      <c r="AO339" s="22">
        <v>46023</v>
      </c>
      <c r="AP339" s="22">
        <v>46752</v>
      </c>
      <c r="AQ339" s="16"/>
    </row>
    <row r="340" spans="1:43">
      <c r="A340" s="8">
        <v>94</v>
      </c>
      <c r="B340" s="8" t="s">
        <v>910</v>
      </c>
      <c r="C340" s="8" t="s">
        <v>911</v>
      </c>
      <c r="D340" s="8" t="s">
        <v>912</v>
      </c>
      <c r="E340" s="8" t="s">
        <v>910</v>
      </c>
      <c r="F340" s="8" t="s">
        <v>912</v>
      </c>
      <c r="G340" s="8" t="s">
        <v>913</v>
      </c>
      <c r="H340" s="8" t="s">
        <v>975</v>
      </c>
      <c r="I340" s="8" t="s">
        <v>1150</v>
      </c>
      <c r="J340" s="8"/>
      <c r="K340" s="8"/>
      <c r="L340" s="8"/>
      <c r="M340" s="8" t="s">
        <v>916</v>
      </c>
      <c r="N340" s="8" t="s">
        <v>975</v>
      </c>
      <c r="O340" s="9" t="s">
        <v>1151</v>
      </c>
      <c r="P340" s="8"/>
      <c r="Q340" s="8" t="s">
        <v>1152</v>
      </c>
      <c r="R340" s="8" t="s">
        <v>74</v>
      </c>
      <c r="S340" s="8">
        <v>2</v>
      </c>
      <c r="T340" s="8">
        <v>24</v>
      </c>
      <c r="U340" s="21">
        <v>320</v>
      </c>
      <c r="V340" s="21">
        <v>4200</v>
      </c>
      <c r="W340" s="10">
        <v>0</v>
      </c>
      <c r="X340" s="11">
        <f t="shared" si="71"/>
        <v>4520</v>
      </c>
      <c r="Y340" s="12">
        <f t="shared" si="72"/>
        <v>320</v>
      </c>
      <c r="Z340" s="12">
        <f t="shared" si="73"/>
        <v>4200</v>
      </c>
      <c r="AA340" s="20"/>
      <c r="AB340" s="11">
        <f t="shared" si="74"/>
        <v>4520</v>
      </c>
      <c r="AC340" s="20" t="s">
        <v>141</v>
      </c>
      <c r="AD340" s="20" t="s">
        <v>141</v>
      </c>
      <c r="AE340" s="20" t="s">
        <v>141</v>
      </c>
      <c r="AF340" s="11">
        <f t="shared" si="75"/>
        <v>0</v>
      </c>
      <c r="AG340" s="11">
        <f t="shared" si="76"/>
        <v>9040</v>
      </c>
      <c r="AH340" s="13" t="s">
        <v>587</v>
      </c>
      <c r="AI340" s="13" t="s">
        <v>60</v>
      </c>
      <c r="AJ340" s="13" t="s">
        <v>919</v>
      </c>
      <c r="AK340" s="13" t="s">
        <v>62</v>
      </c>
      <c r="AL340" s="13" t="s">
        <v>63</v>
      </c>
      <c r="AM340" s="22">
        <v>46022</v>
      </c>
      <c r="AN340" s="8" t="s">
        <v>63</v>
      </c>
      <c r="AO340" s="22">
        <v>46023</v>
      </c>
      <c r="AP340" s="22">
        <v>46752</v>
      </c>
      <c r="AQ340" s="16"/>
    </row>
    <row r="341" spans="1:43">
      <c r="A341" s="8">
        <v>95</v>
      </c>
      <c r="B341" s="8" t="s">
        <v>910</v>
      </c>
      <c r="C341" s="8" t="s">
        <v>911</v>
      </c>
      <c r="D341" s="8" t="s">
        <v>912</v>
      </c>
      <c r="E341" s="8" t="s">
        <v>910</v>
      </c>
      <c r="F341" s="8" t="s">
        <v>912</v>
      </c>
      <c r="G341" s="8" t="s">
        <v>913</v>
      </c>
      <c r="H341" s="8" t="s">
        <v>1153</v>
      </c>
      <c r="I341" s="8"/>
      <c r="J341" s="8"/>
      <c r="K341" s="8"/>
      <c r="L341" s="8"/>
      <c r="M341" s="8" t="s">
        <v>916</v>
      </c>
      <c r="N341" s="8" t="s">
        <v>1153</v>
      </c>
      <c r="O341" s="9" t="s">
        <v>1154</v>
      </c>
      <c r="P341" s="8"/>
      <c r="Q341" s="8" t="s">
        <v>1155</v>
      </c>
      <c r="R341" s="8" t="s">
        <v>74</v>
      </c>
      <c r="S341" s="8">
        <v>2</v>
      </c>
      <c r="T341" s="8">
        <v>24</v>
      </c>
      <c r="U341" s="21">
        <v>1900</v>
      </c>
      <c r="V341" s="21">
        <v>3600</v>
      </c>
      <c r="W341" s="10">
        <v>0</v>
      </c>
      <c r="X341" s="11">
        <f t="shared" si="71"/>
        <v>5500</v>
      </c>
      <c r="Y341" s="12">
        <f t="shared" si="72"/>
        <v>1900</v>
      </c>
      <c r="Z341" s="12">
        <f t="shared" si="73"/>
        <v>3600</v>
      </c>
      <c r="AA341" s="20"/>
      <c r="AB341" s="11">
        <f t="shared" si="74"/>
        <v>5500</v>
      </c>
      <c r="AC341" s="20" t="s">
        <v>141</v>
      </c>
      <c r="AD341" s="20" t="s">
        <v>141</v>
      </c>
      <c r="AE341" s="20" t="s">
        <v>141</v>
      </c>
      <c r="AF341" s="11">
        <f t="shared" si="75"/>
        <v>0</v>
      </c>
      <c r="AG341" s="11">
        <f t="shared" si="76"/>
        <v>11000</v>
      </c>
      <c r="AH341" s="13" t="s">
        <v>587</v>
      </c>
      <c r="AI341" s="13" t="s">
        <v>60</v>
      </c>
      <c r="AJ341" s="13" t="s">
        <v>919</v>
      </c>
      <c r="AK341" s="13" t="s">
        <v>62</v>
      </c>
      <c r="AL341" s="13" t="s">
        <v>63</v>
      </c>
      <c r="AM341" s="22">
        <v>46022</v>
      </c>
      <c r="AN341" s="8" t="s">
        <v>63</v>
      </c>
      <c r="AO341" s="22">
        <v>46023</v>
      </c>
      <c r="AP341" s="22">
        <v>46752</v>
      </c>
      <c r="AQ341" s="16"/>
    </row>
    <row r="342" spans="1:43">
      <c r="A342" s="8">
        <v>96</v>
      </c>
      <c r="B342" s="8" t="s">
        <v>910</v>
      </c>
      <c r="C342" s="8" t="s">
        <v>911</v>
      </c>
      <c r="D342" s="8" t="s">
        <v>912</v>
      </c>
      <c r="E342" s="8" t="s">
        <v>910</v>
      </c>
      <c r="F342" s="8" t="s">
        <v>912</v>
      </c>
      <c r="G342" s="8" t="s">
        <v>913</v>
      </c>
      <c r="H342" s="8" t="s">
        <v>982</v>
      </c>
      <c r="I342" s="8" t="s">
        <v>1156</v>
      </c>
      <c r="J342" s="8"/>
      <c r="K342" s="8"/>
      <c r="L342" s="8"/>
      <c r="M342" s="8" t="s">
        <v>916</v>
      </c>
      <c r="N342" s="8" t="s">
        <v>982</v>
      </c>
      <c r="O342" s="9" t="s">
        <v>1157</v>
      </c>
      <c r="P342" s="8"/>
      <c r="Q342" s="8" t="s">
        <v>1158</v>
      </c>
      <c r="R342" s="8" t="s">
        <v>74</v>
      </c>
      <c r="S342" s="8">
        <v>1</v>
      </c>
      <c r="T342" s="8">
        <v>24</v>
      </c>
      <c r="U342" s="21">
        <v>170</v>
      </c>
      <c r="V342" s="21">
        <v>2000</v>
      </c>
      <c r="W342" s="10">
        <v>0</v>
      </c>
      <c r="X342" s="11">
        <f t="shared" si="71"/>
        <v>2170</v>
      </c>
      <c r="Y342" s="12">
        <f t="shared" si="72"/>
        <v>170</v>
      </c>
      <c r="Z342" s="12">
        <f t="shared" si="73"/>
        <v>2000</v>
      </c>
      <c r="AA342" s="20"/>
      <c r="AB342" s="11">
        <f t="shared" si="74"/>
        <v>2170</v>
      </c>
      <c r="AC342" s="20" t="s">
        <v>141</v>
      </c>
      <c r="AD342" s="20" t="s">
        <v>141</v>
      </c>
      <c r="AE342" s="20" t="s">
        <v>141</v>
      </c>
      <c r="AF342" s="11">
        <f t="shared" si="75"/>
        <v>0</v>
      </c>
      <c r="AG342" s="11">
        <f t="shared" si="76"/>
        <v>4340</v>
      </c>
      <c r="AH342" s="13" t="s">
        <v>587</v>
      </c>
      <c r="AI342" s="13" t="s">
        <v>60</v>
      </c>
      <c r="AJ342" s="13" t="s">
        <v>919</v>
      </c>
      <c r="AK342" s="13" t="s">
        <v>62</v>
      </c>
      <c r="AL342" s="13" t="s">
        <v>63</v>
      </c>
      <c r="AM342" s="22">
        <v>46022</v>
      </c>
      <c r="AN342" s="8" t="s">
        <v>63</v>
      </c>
      <c r="AO342" s="22">
        <v>46023</v>
      </c>
      <c r="AP342" s="22">
        <v>46752</v>
      </c>
      <c r="AQ342" s="16"/>
    </row>
    <row r="343" spans="1:43">
      <c r="A343" s="8">
        <v>97</v>
      </c>
      <c r="B343" s="8" t="s">
        <v>910</v>
      </c>
      <c r="C343" s="8" t="s">
        <v>911</v>
      </c>
      <c r="D343" s="8" t="s">
        <v>912</v>
      </c>
      <c r="E343" s="8" t="s">
        <v>910</v>
      </c>
      <c r="F343" s="8" t="s">
        <v>912</v>
      </c>
      <c r="G343" s="8" t="s">
        <v>913</v>
      </c>
      <c r="H343" s="8" t="s">
        <v>926</v>
      </c>
      <c r="I343" s="8" t="s">
        <v>448</v>
      </c>
      <c r="J343" s="8"/>
      <c r="K343" s="8"/>
      <c r="L343" s="8"/>
      <c r="M343" s="8" t="s">
        <v>916</v>
      </c>
      <c r="N343" s="8" t="s">
        <v>975</v>
      </c>
      <c r="O343" s="9" t="s">
        <v>1159</v>
      </c>
      <c r="P343" s="8"/>
      <c r="Q343" s="8" t="s">
        <v>1160</v>
      </c>
      <c r="R343" s="8" t="s">
        <v>74</v>
      </c>
      <c r="S343" s="8">
        <v>3</v>
      </c>
      <c r="T343" s="8">
        <v>24</v>
      </c>
      <c r="U343" s="21">
        <v>400</v>
      </c>
      <c r="V343" s="21">
        <v>5000</v>
      </c>
      <c r="W343" s="10">
        <v>0</v>
      </c>
      <c r="X343" s="11">
        <f t="shared" ref="X343:X374" si="77">SUM(U343:W343)</f>
        <v>5400</v>
      </c>
      <c r="Y343" s="12">
        <f t="shared" ref="Y343:Y374" si="78">U343</f>
        <v>400</v>
      </c>
      <c r="Z343" s="12">
        <f t="shared" ref="Z343:Z374" si="79">V343</f>
        <v>5000</v>
      </c>
      <c r="AA343" s="20"/>
      <c r="AB343" s="11">
        <f t="shared" ref="AB343:AB374" si="80">SUM(Y343:AA343)</f>
        <v>5400</v>
      </c>
      <c r="AC343" s="20" t="s">
        <v>141</v>
      </c>
      <c r="AD343" s="20" t="s">
        <v>141</v>
      </c>
      <c r="AE343" s="20" t="s">
        <v>141</v>
      </c>
      <c r="AF343" s="11">
        <f t="shared" ref="AF343:AF374" si="81">SUM(AC343:AE343)</f>
        <v>0</v>
      </c>
      <c r="AG343" s="11">
        <f t="shared" ref="AG343:AG374" si="82">X343+AB343+AF343</f>
        <v>10800</v>
      </c>
      <c r="AH343" s="13" t="s">
        <v>587</v>
      </c>
      <c r="AI343" s="13" t="s">
        <v>60</v>
      </c>
      <c r="AJ343" s="13" t="s">
        <v>919</v>
      </c>
      <c r="AK343" s="13" t="s">
        <v>62</v>
      </c>
      <c r="AL343" s="13" t="s">
        <v>63</v>
      </c>
      <c r="AM343" s="22">
        <v>46022</v>
      </c>
      <c r="AN343" s="8" t="s">
        <v>63</v>
      </c>
      <c r="AO343" s="22">
        <v>46023</v>
      </c>
      <c r="AP343" s="22">
        <v>46752</v>
      </c>
      <c r="AQ343" s="16"/>
    </row>
    <row r="344" spans="1:43">
      <c r="A344" s="8">
        <v>98</v>
      </c>
      <c r="B344" s="8" t="s">
        <v>910</v>
      </c>
      <c r="C344" s="8" t="s">
        <v>911</v>
      </c>
      <c r="D344" s="8" t="s">
        <v>912</v>
      </c>
      <c r="E344" s="8" t="s">
        <v>910</v>
      </c>
      <c r="F344" s="8" t="s">
        <v>912</v>
      </c>
      <c r="G344" s="8" t="s">
        <v>913</v>
      </c>
      <c r="H344" s="8" t="s">
        <v>1161</v>
      </c>
      <c r="I344" s="8"/>
      <c r="J344" s="8"/>
      <c r="K344" s="8"/>
      <c r="L344" s="8"/>
      <c r="M344" s="8" t="s">
        <v>1162</v>
      </c>
      <c r="N344" s="8" t="s">
        <v>1161</v>
      </c>
      <c r="O344" s="9" t="s">
        <v>1163</v>
      </c>
      <c r="P344" s="8"/>
      <c r="Q344" s="8" t="s">
        <v>1164</v>
      </c>
      <c r="R344" s="8" t="s">
        <v>74</v>
      </c>
      <c r="S344" s="8">
        <v>2</v>
      </c>
      <c r="T344" s="8">
        <v>24</v>
      </c>
      <c r="U344" s="21">
        <v>730</v>
      </c>
      <c r="V344" s="21">
        <v>6000</v>
      </c>
      <c r="W344" s="10">
        <v>0</v>
      </c>
      <c r="X344" s="11">
        <f t="shared" si="77"/>
        <v>6730</v>
      </c>
      <c r="Y344" s="12">
        <f t="shared" si="78"/>
        <v>730</v>
      </c>
      <c r="Z344" s="12">
        <f t="shared" si="79"/>
        <v>6000</v>
      </c>
      <c r="AA344" s="20"/>
      <c r="AB344" s="11">
        <f t="shared" si="80"/>
        <v>6730</v>
      </c>
      <c r="AC344" s="20" t="s">
        <v>141</v>
      </c>
      <c r="AD344" s="20" t="s">
        <v>141</v>
      </c>
      <c r="AE344" s="20" t="s">
        <v>141</v>
      </c>
      <c r="AF344" s="11">
        <f t="shared" si="81"/>
        <v>0</v>
      </c>
      <c r="AG344" s="11">
        <f t="shared" si="82"/>
        <v>13460</v>
      </c>
      <c r="AH344" s="13" t="s">
        <v>587</v>
      </c>
      <c r="AI344" s="13" t="s">
        <v>60</v>
      </c>
      <c r="AJ344" s="13" t="s">
        <v>919</v>
      </c>
      <c r="AK344" s="13" t="s">
        <v>62</v>
      </c>
      <c r="AL344" s="13" t="s">
        <v>63</v>
      </c>
      <c r="AM344" s="22">
        <v>46022</v>
      </c>
      <c r="AN344" s="8" t="s">
        <v>63</v>
      </c>
      <c r="AO344" s="22">
        <v>46023</v>
      </c>
      <c r="AP344" s="22">
        <v>46752</v>
      </c>
      <c r="AQ344" s="16"/>
    </row>
    <row r="345" spans="1:43">
      <c r="A345" s="8">
        <v>99</v>
      </c>
      <c r="B345" s="8" t="s">
        <v>910</v>
      </c>
      <c r="C345" s="8" t="s">
        <v>911</v>
      </c>
      <c r="D345" s="8" t="s">
        <v>912</v>
      </c>
      <c r="E345" s="8" t="s">
        <v>910</v>
      </c>
      <c r="F345" s="8" t="s">
        <v>912</v>
      </c>
      <c r="G345" s="8" t="s">
        <v>913</v>
      </c>
      <c r="H345" s="8" t="s">
        <v>994</v>
      </c>
      <c r="I345" s="8" t="s">
        <v>1165</v>
      </c>
      <c r="J345" s="8"/>
      <c r="K345" s="8"/>
      <c r="L345" s="8"/>
      <c r="M345" s="8" t="s">
        <v>916</v>
      </c>
      <c r="N345" s="8" t="s">
        <v>994</v>
      </c>
      <c r="O345" s="9" t="s">
        <v>1166</v>
      </c>
      <c r="P345" s="8"/>
      <c r="Q345" s="8" t="s">
        <v>1167</v>
      </c>
      <c r="R345" s="8" t="s">
        <v>74</v>
      </c>
      <c r="S345" s="8">
        <v>1</v>
      </c>
      <c r="T345" s="8">
        <v>24</v>
      </c>
      <c r="U345" s="21">
        <v>1000</v>
      </c>
      <c r="V345" s="21">
        <v>1500</v>
      </c>
      <c r="W345" s="10">
        <v>0</v>
      </c>
      <c r="X345" s="11">
        <f t="shared" si="77"/>
        <v>2500</v>
      </c>
      <c r="Y345" s="12">
        <f t="shared" si="78"/>
        <v>1000</v>
      </c>
      <c r="Z345" s="12">
        <f t="shared" si="79"/>
        <v>1500</v>
      </c>
      <c r="AA345" s="20"/>
      <c r="AB345" s="11">
        <f t="shared" si="80"/>
        <v>2500</v>
      </c>
      <c r="AC345" s="20" t="s">
        <v>141</v>
      </c>
      <c r="AD345" s="20" t="s">
        <v>141</v>
      </c>
      <c r="AE345" s="20" t="s">
        <v>141</v>
      </c>
      <c r="AF345" s="11">
        <f t="shared" si="81"/>
        <v>0</v>
      </c>
      <c r="AG345" s="11">
        <f t="shared" si="82"/>
        <v>5000</v>
      </c>
      <c r="AH345" s="13" t="s">
        <v>587</v>
      </c>
      <c r="AI345" s="13" t="s">
        <v>60</v>
      </c>
      <c r="AJ345" s="13" t="s">
        <v>919</v>
      </c>
      <c r="AK345" s="13" t="s">
        <v>62</v>
      </c>
      <c r="AL345" s="13" t="s">
        <v>63</v>
      </c>
      <c r="AM345" s="22">
        <v>46022</v>
      </c>
      <c r="AN345" s="8" t="s">
        <v>63</v>
      </c>
      <c r="AO345" s="22">
        <v>46023</v>
      </c>
      <c r="AP345" s="22">
        <v>46752</v>
      </c>
      <c r="AQ345" s="16"/>
    </row>
    <row r="346" spans="1:43">
      <c r="A346" s="8">
        <v>100</v>
      </c>
      <c r="B346" s="8" t="s">
        <v>910</v>
      </c>
      <c r="C346" s="8" t="s">
        <v>911</v>
      </c>
      <c r="D346" s="8" t="s">
        <v>912</v>
      </c>
      <c r="E346" s="8" t="s">
        <v>910</v>
      </c>
      <c r="F346" s="8" t="s">
        <v>912</v>
      </c>
      <c r="G346" s="8" t="s">
        <v>913</v>
      </c>
      <c r="H346" s="8" t="s">
        <v>941</v>
      </c>
      <c r="I346" s="8"/>
      <c r="J346" s="8"/>
      <c r="K346" s="8"/>
      <c r="L346" s="8"/>
      <c r="M346" s="8" t="s">
        <v>916</v>
      </c>
      <c r="N346" s="8" t="s">
        <v>941</v>
      </c>
      <c r="O346" s="9" t="s">
        <v>1168</v>
      </c>
      <c r="P346" s="8"/>
      <c r="Q346" s="8" t="s">
        <v>1169</v>
      </c>
      <c r="R346" s="8" t="s">
        <v>74</v>
      </c>
      <c r="S346" s="8">
        <v>1</v>
      </c>
      <c r="T346" s="8">
        <v>24</v>
      </c>
      <c r="U346" s="21">
        <v>320</v>
      </c>
      <c r="V346" s="21">
        <v>3000</v>
      </c>
      <c r="W346" s="10">
        <v>0</v>
      </c>
      <c r="X346" s="11">
        <f t="shared" si="77"/>
        <v>3320</v>
      </c>
      <c r="Y346" s="12">
        <f t="shared" si="78"/>
        <v>320</v>
      </c>
      <c r="Z346" s="12">
        <f t="shared" si="79"/>
        <v>3000</v>
      </c>
      <c r="AA346" s="20"/>
      <c r="AB346" s="11">
        <f t="shared" si="80"/>
        <v>3320</v>
      </c>
      <c r="AC346" s="20" t="s">
        <v>141</v>
      </c>
      <c r="AD346" s="20" t="s">
        <v>141</v>
      </c>
      <c r="AE346" s="20" t="s">
        <v>141</v>
      </c>
      <c r="AF346" s="11">
        <f t="shared" si="81"/>
        <v>0</v>
      </c>
      <c r="AG346" s="11">
        <f t="shared" si="82"/>
        <v>6640</v>
      </c>
      <c r="AH346" s="13" t="s">
        <v>587</v>
      </c>
      <c r="AI346" s="13" t="s">
        <v>60</v>
      </c>
      <c r="AJ346" s="13" t="s">
        <v>919</v>
      </c>
      <c r="AK346" s="13" t="s">
        <v>62</v>
      </c>
      <c r="AL346" s="13" t="s">
        <v>63</v>
      </c>
      <c r="AM346" s="22">
        <v>46022</v>
      </c>
      <c r="AN346" s="8" t="s">
        <v>63</v>
      </c>
      <c r="AO346" s="22">
        <v>46023</v>
      </c>
      <c r="AP346" s="22">
        <v>46752</v>
      </c>
      <c r="AQ346" s="16"/>
    </row>
    <row r="347" spans="1:43">
      <c r="A347" s="8">
        <v>101</v>
      </c>
      <c r="B347" s="8" t="s">
        <v>910</v>
      </c>
      <c r="C347" s="8" t="s">
        <v>911</v>
      </c>
      <c r="D347" s="8" t="s">
        <v>912</v>
      </c>
      <c r="E347" s="8" t="s">
        <v>910</v>
      </c>
      <c r="F347" s="8" t="s">
        <v>912</v>
      </c>
      <c r="G347" s="8" t="s">
        <v>913</v>
      </c>
      <c r="H347" s="8" t="s">
        <v>975</v>
      </c>
      <c r="I347" s="8" t="s">
        <v>1059</v>
      </c>
      <c r="J347" s="8"/>
      <c r="K347" s="8"/>
      <c r="L347" s="8"/>
      <c r="M347" s="8" t="s">
        <v>916</v>
      </c>
      <c r="N347" s="8" t="s">
        <v>975</v>
      </c>
      <c r="O347" s="9" t="s">
        <v>1170</v>
      </c>
      <c r="P347" s="8"/>
      <c r="Q347" s="8" t="s">
        <v>1171</v>
      </c>
      <c r="R347" s="8" t="s">
        <v>74</v>
      </c>
      <c r="S347" s="8">
        <v>13</v>
      </c>
      <c r="T347" s="8">
        <v>24</v>
      </c>
      <c r="U347" s="21">
        <v>200</v>
      </c>
      <c r="V347" s="21">
        <v>6000</v>
      </c>
      <c r="W347" s="10">
        <v>0</v>
      </c>
      <c r="X347" s="11">
        <f t="shared" si="77"/>
        <v>6200</v>
      </c>
      <c r="Y347" s="12">
        <f t="shared" si="78"/>
        <v>200</v>
      </c>
      <c r="Z347" s="12">
        <f t="shared" si="79"/>
        <v>6000</v>
      </c>
      <c r="AA347" s="20"/>
      <c r="AB347" s="11">
        <f t="shared" si="80"/>
        <v>6200</v>
      </c>
      <c r="AC347" s="20" t="s">
        <v>141</v>
      </c>
      <c r="AD347" s="20" t="s">
        <v>141</v>
      </c>
      <c r="AE347" s="20" t="s">
        <v>141</v>
      </c>
      <c r="AF347" s="11">
        <f t="shared" si="81"/>
        <v>0</v>
      </c>
      <c r="AG347" s="11">
        <f t="shared" si="82"/>
        <v>12400</v>
      </c>
      <c r="AH347" s="13" t="s">
        <v>587</v>
      </c>
      <c r="AI347" s="13" t="s">
        <v>60</v>
      </c>
      <c r="AJ347" s="13" t="s">
        <v>919</v>
      </c>
      <c r="AK347" s="13" t="s">
        <v>62</v>
      </c>
      <c r="AL347" s="13" t="s">
        <v>63</v>
      </c>
      <c r="AM347" s="22">
        <v>46022</v>
      </c>
      <c r="AN347" s="8" t="s">
        <v>63</v>
      </c>
      <c r="AO347" s="22">
        <v>46023</v>
      </c>
      <c r="AP347" s="22">
        <v>46752</v>
      </c>
      <c r="AQ347" s="16"/>
    </row>
    <row r="348" spans="1:43">
      <c r="A348" s="8">
        <v>102</v>
      </c>
      <c r="B348" s="8" t="s">
        <v>910</v>
      </c>
      <c r="C348" s="8" t="s">
        <v>911</v>
      </c>
      <c r="D348" s="8" t="s">
        <v>912</v>
      </c>
      <c r="E348" s="8" t="s">
        <v>910</v>
      </c>
      <c r="F348" s="8" t="s">
        <v>912</v>
      </c>
      <c r="G348" s="8" t="s">
        <v>913</v>
      </c>
      <c r="H348" s="8" t="s">
        <v>975</v>
      </c>
      <c r="I348" s="8" t="s">
        <v>1059</v>
      </c>
      <c r="J348" s="8"/>
      <c r="K348" s="8"/>
      <c r="L348" s="8"/>
      <c r="M348" s="8" t="s">
        <v>916</v>
      </c>
      <c r="N348" s="8" t="s">
        <v>975</v>
      </c>
      <c r="O348" s="9" t="s">
        <v>1172</v>
      </c>
      <c r="P348" s="8"/>
      <c r="Q348" s="8" t="s">
        <v>1173</v>
      </c>
      <c r="R348" s="8" t="s">
        <v>74</v>
      </c>
      <c r="S348" s="8">
        <v>13</v>
      </c>
      <c r="T348" s="8">
        <v>24</v>
      </c>
      <c r="U348" s="21">
        <v>50</v>
      </c>
      <c r="V348" s="21">
        <v>100</v>
      </c>
      <c r="W348" s="10">
        <v>0</v>
      </c>
      <c r="X348" s="11">
        <f t="shared" si="77"/>
        <v>150</v>
      </c>
      <c r="Y348" s="12">
        <f t="shared" si="78"/>
        <v>50</v>
      </c>
      <c r="Z348" s="12">
        <f t="shared" si="79"/>
        <v>100</v>
      </c>
      <c r="AA348" s="20"/>
      <c r="AB348" s="11">
        <f t="shared" si="80"/>
        <v>150</v>
      </c>
      <c r="AC348" s="20" t="s">
        <v>141</v>
      </c>
      <c r="AD348" s="20" t="s">
        <v>141</v>
      </c>
      <c r="AE348" s="20" t="s">
        <v>141</v>
      </c>
      <c r="AF348" s="11">
        <f t="shared" si="81"/>
        <v>0</v>
      </c>
      <c r="AG348" s="11">
        <f t="shared" si="82"/>
        <v>300</v>
      </c>
      <c r="AH348" s="13" t="s">
        <v>587</v>
      </c>
      <c r="AI348" s="13" t="s">
        <v>60</v>
      </c>
      <c r="AJ348" s="13" t="s">
        <v>919</v>
      </c>
      <c r="AK348" s="13" t="s">
        <v>62</v>
      </c>
      <c r="AL348" s="13" t="s">
        <v>63</v>
      </c>
      <c r="AM348" s="22">
        <v>46022</v>
      </c>
      <c r="AN348" s="8" t="s">
        <v>63</v>
      </c>
      <c r="AO348" s="22">
        <v>46023</v>
      </c>
      <c r="AP348" s="22">
        <v>46752</v>
      </c>
      <c r="AQ348" s="16"/>
    </row>
    <row r="349" spans="1:43">
      <c r="A349" s="8">
        <v>103</v>
      </c>
      <c r="B349" s="8" t="s">
        <v>910</v>
      </c>
      <c r="C349" s="8" t="s">
        <v>911</v>
      </c>
      <c r="D349" s="8" t="s">
        <v>912</v>
      </c>
      <c r="E349" s="8" t="s">
        <v>910</v>
      </c>
      <c r="F349" s="8" t="s">
        <v>912</v>
      </c>
      <c r="G349" s="8" t="s">
        <v>913</v>
      </c>
      <c r="H349" s="8" t="s">
        <v>955</v>
      </c>
      <c r="I349" s="8"/>
      <c r="J349" s="8"/>
      <c r="K349" s="8"/>
      <c r="L349" s="8"/>
      <c r="M349" s="8" t="s">
        <v>916</v>
      </c>
      <c r="N349" s="8" t="s">
        <v>955</v>
      </c>
      <c r="O349" s="9" t="s">
        <v>1174</v>
      </c>
      <c r="P349" s="8"/>
      <c r="Q349" s="8" t="s">
        <v>1175</v>
      </c>
      <c r="R349" s="8" t="s">
        <v>74</v>
      </c>
      <c r="S349" s="8">
        <v>13</v>
      </c>
      <c r="T349" s="8">
        <v>24</v>
      </c>
      <c r="U349" s="21">
        <v>80</v>
      </c>
      <c r="V349" s="21">
        <v>4000</v>
      </c>
      <c r="W349" s="10">
        <v>0</v>
      </c>
      <c r="X349" s="11">
        <f t="shared" si="77"/>
        <v>4080</v>
      </c>
      <c r="Y349" s="12">
        <f t="shared" si="78"/>
        <v>80</v>
      </c>
      <c r="Z349" s="12">
        <f t="shared" si="79"/>
        <v>4000</v>
      </c>
      <c r="AA349" s="20"/>
      <c r="AB349" s="11">
        <f t="shared" si="80"/>
        <v>4080</v>
      </c>
      <c r="AC349" s="20" t="s">
        <v>141</v>
      </c>
      <c r="AD349" s="20" t="s">
        <v>141</v>
      </c>
      <c r="AE349" s="20" t="s">
        <v>141</v>
      </c>
      <c r="AF349" s="11">
        <f t="shared" si="81"/>
        <v>0</v>
      </c>
      <c r="AG349" s="11">
        <f t="shared" si="82"/>
        <v>8160</v>
      </c>
      <c r="AH349" s="13" t="s">
        <v>587</v>
      </c>
      <c r="AI349" s="13" t="s">
        <v>60</v>
      </c>
      <c r="AJ349" s="13" t="s">
        <v>919</v>
      </c>
      <c r="AK349" s="13" t="s">
        <v>62</v>
      </c>
      <c r="AL349" s="13" t="s">
        <v>63</v>
      </c>
      <c r="AM349" s="22">
        <v>46022</v>
      </c>
      <c r="AN349" s="8" t="s">
        <v>63</v>
      </c>
      <c r="AO349" s="22">
        <v>46023</v>
      </c>
      <c r="AP349" s="22">
        <v>46752</v>
      </c>
      <c r="AQ349" s="16"/>
    </row>
    <row r="350" spans="1:43">
      <c r="A350" s="8">
        <v>104</v>
      </c>
      <c r="B350" s="8" t="s">
        <v>910</v>
      </c>
      <c r="C350" s="8" t="s">
        <v>911</v>
      </c>
      <c r="D350" s="8" t="s">
        <v>912</v>
      </c>
      <c r="E350" s="8" t="s">
        <v>910</v>
      </c>
      <c r="F350" s="8" t="s">
        <v>912</v>
      </c>
      <c r="G350" s="8" t="s">
        <v>913</v>
      </c>
      <c r="H350" s="8" t="s">
        <v>994</v>
      </c>
      <c r="I350" s="8" t="s">
        <v>1176</v>
      </c>
      <c r="J350" s="8"/>
      <c r="K350" s="8"/>
      <c r="L350" s="8"/>
      <c r="M350" s="8" t="s">
        <v>916</v>
      </c>
      <c r="N350" s="8" t="s">
        <v>994</v>
      </c>
      <c r="O350" s="9" t="s">
        <v>1177</v>
      </c>
      <c r="P350" s="8"/>
      <c r="Q350" s="8" t="s">
        <v>1178</v>
      </c>
      <c r="R350" s="8" t="s">
        <v>57</v>
      </c>
      <c r="S350" s="8">
        <v>1</v>
      </c>
      <c r="T350" s="8">
        <v>24</v>
      </c>
      <c r="U350" s="21">
        <v>420</v>
      </c>
      <c r="V350" s="21">
        <v>0</v>
      </c>
      <c r="W350" s="10"/>
      <c r="X350" s="11">
        <f t="shared" si="77"/>
        <v>420</v>
      </c>
      <c r="Y350" s="12">
        <f t="shared" si="78"/>
        <v>420</v>
      </c>
      <c r="Z350" s="12">
        <f t="shared" si="79"/>
        <v>0</v>
      </c>
      <c r="AA350" s="20"/>
      <c r="AB350" s="11">
        <f t="shared" si="80"/>
        <v>420</v>
      </c>
      <c r="AC350" s="20" t="s">
        <v>141</v>
      </c>
      <c r="AD350" s="20" t="s">
        <v>141</v>
      </c>
      <c r="AE350" s="20" t="s">
        <v>141</v>
      </c>
      <c r="AF350" s="11">
        <f t="shared" si="81"/>
        <v>0</v>
      </c>
      <c r="AG350" s="11">
        <f t="shared" si="82"/>
        <v>840</v>
      </c>
      <c r="AH350" s="13" t="s">
        <v>587</v>
      </c>
      <c r="AI350" s="13" t="s">
        <v>60</v>
      </c>
      <c r="AJ350" s="13" t="s">
        <v>919</v>
      </c>
      <c r="AK350" s="13" t="s">
        <v>62</v>
      </c>
      <c r="AL350" s="13" t="s">
        <v>63</v>
      </c>
      <c r="AM350" s="22">
        <v>46022</v>
      </c>
      <c r="AN350" s="8" t="s">
        <v>63</v>
      </c>
      <c r="AO350" s="22">
        <v>46023</v>
      </c>
      <c r="AP350" s="22">
        <v>46752</v>
      </c>
      <c r="AQ350" s="16"/>
    </row>
    <row r="351" spans="1:43">
      <c r="A351" s="8">
        <v>105</v>
      </c>
      <c r="B351" s="8" t="s">
        <v>910</v>
      </c>
      <c r="C351" s="8" t="s">
        <v>911</v>
      </c>
      <c r="D351" s="8" t="s">
        <v>912</v>
      </c>
      <c r="E351" s="8" t="s">
        <v>910</v>
      </c>
      <c r="F351" s="8" t="s">
        <v>912</v>
      </c>
      <c r="G351" s="8" t="s">
        <v>913</v>
      </c>
      <c r="H351" s="8" t="s">
        <v>1006</v>
      </c>
      <c r="I351" s="8" t="s">
        <v>505</v>
      </c>
      <c r="J351" s="8"/>
      <c r="K351" s="8"/>
      <c r="L351" s="8"/>
      <c r="M351" s="8" t="s">
        <v>916</v>
      </c>
      <c r="N351" s="8" t="s">
        <v>1006</v>
      </c>
      <c r="O351" s="9" t="s">
        <v>1179</v>
      </c>
      <c r="P351" s="8"/>
      <c r="Q351" s="8" t="s">
        <v>1180</v>
      </c>
      <c r="R351" s="8" t="s">
        <v>65</v>
      </c>
      <c r="S351" s="8">
        <v>2</v>
      </c>
      <c r="T351" s="8">
        <v>24</v>
      </c>
      <c r="U351" s="21">
        <v>330</v>
      </c>
      <c r="V351" s="21">
        <v>1150</v>
      </c>
      <c r="W351" s="10">
        <v>0</v>
      </c>
      <c r="X351" s="11">
        <f t="shared" si="77"/>
        <v>1480</v>
      </c>
      <c r="Y351" s="12">
        <f t="shared" si="78"/>
        <v>330</v>
      </c>
      <c r="Z351" s="12">
        <f t="shared" si="79"/>
        <v>1150</v>
      </c>
      <c r="AA351" s="20"/>
      <c r="AB351" s="11">
        <f t="shared" si="80"/>
        <v>1480</v>
      </c>
      <c r="AC351" s="20" t="s">
        <v>141</v>
      </c>
      <c r="AD351" s="20" t="s">
        <v>141</v>
      </c>
      <c r="AE351" s="20" t="s">
        <v>141</v>
      </c>
      <c r="AF351" s="11">
        <f t="shared" si="81"/>
        <v>0</v>
      </c>
      <c r="AG351" s="11">
        <f t="shared" si="82"/>
        <v>2960</v>
      </c>
      <c r="AH351" s="13" t="s">
        <v>587</v>
      </c>
      <c r="AI351" s="13" t="s">
        <v>60</v>
      </c>
      <c r="AJ351" s="13" t="s">
        <v>919</v>
      </c>
      <c r="AK351" s="13" t="s">
        <v>62</v>
      </c>
      <c r="AL351" s="13" t="s">
        <v>63</v>
      </c>
      <c r="AM351" s="22">
        <v>46022</v>
      </c>
      <c r="AN351" s="8" t="s">
        <v>63</v>
      </c>
      <c r="AO351" s="22">
        <v>46023</v>
      </c>
      <c r="AP351" s="22">
        <v>46752</v>
      </c>
      <c r="AQ351" s="16"/>
    </row>
    <row r="352" spans="1:43">
      <c r="A352" s="8">
        <v>106</v>
      </c>
      <c r="B352" s="8" t="s">
        <v>910</v>
      </c>
      <c r="C352" s="8" t="s">
        <v>911</v>
      </c>
      <c r="D352" s="8" t="s">
        <v>912</v>
      </c>
      <c r="E352" s="8" t="s">
        <v>910</v>
      </c>
      <c r="F352" s="8" t="s">
        <v>912</v>
      </c>
      <c r="G352" s="8" t="s">
        <v>913</v>
      </c>
      <c r="H352" s="8" t="s">
        <v>929</v>
      </c>
      <c r="I352" s="8" t="s">
        <v>1181</v>
      </c>
      <c r="J352" s="8"/>
      <c r="K352" s="8"/>
      <c r="L352" s="8"/>
      <c r="M352" s="8" t="s">
        <v>916</v>
      </c>
      <c r="N352" s="8" t="s">
        <v>929</v>
      </c>
      <c r="O352" s="9" t="s">
        <v>1182</v>
      </c>
      <c r="P352" s="8"/>
      <c r="Q352" s="8" t="s">
        <v>1183</v>
      </c>
      <c r="R352" s="8" t="s">
        <v>65</v>
      </c>
      <c r="S352" s="8">
        <v>2</v>
      </c>
      <c r="T352" s="8">
        <v>24</v>
      </c>
      <c r="U352" s="21">
        <v>660</v>
      </c>
      <c r="V352" s="21">
        <v>1500</v>
      </c>
      <c r="W352" s="10">
        <v>0</v>
      </c>
      <c r="X352" s="11">
        <f t="shared" si="77"/>
        <v>2160</v>
      </c>
      <c r="Y352" s="12">
        <f t="shared" si="78"/>
        <v>660</v>
      </c>
      <c r="Z352" s="12">
        <f t="shared" si="79"/>
        <v>1500</v>
      </c>
      <c r="AA352" s="20"/>
      <c r="AB352" s="11">
        <f t="shared" si="80"/>
        <v>2160</v>
      </c>
      <c r="AC352" s="20" t="s">
        <v>141</v>
      </c>
      <c r="AD352" s="20" t="s">
        <v>141</v>
      </c>
      <c r="AE352" s="20" t="s">
        <v>141</v>
      </c>
      <c r="AF352" s="11">
        <f t="shared" si="81"/>
        <v>0</v>
      </c>
      <c r="AG352" s="11">
        <f t="shared" si="82"/>
        <v>4320</v>
      </c>
      <c r="AH352" s="13" t="s">
        <v>587</v>
      </c>
      <c r="AI352" s="13" t="s">
        <v>60</v>
      </c>
      <c r="AJ352" s="13" t="s">
        <v>919</v>
      </c>
      <c r="AK352" s="13" t="s">
        <v>62</v>
      </c>
      <c r="AL352" s="13" t="s">
        <v>63</v>
      </c>
      <c r="AM352" s="22">
        <v>46022</v>
      </c>
      <c r="AN352" s="8" t="s">
        <v>63</v>
      </c>
      <c r="AO352" s="22">
        <v>46023</v>
      </c>
      <c r="AP352" s="22">
        <v>46752</v>
      </c>
      <c r="AQ352" s="16"/>
    </row>
    <row r="353" spans="1:43">
      <c r="A353" s="8">
        <v>107</v>
      </c>
      <c r="B353" s="8" t="s">
        <v>910</v>
      </c>
      <c r="C353" s="8" t="s">
        <v>911</v>
      </c>
      <c r="D353" s="8" t="s">
        <v>912</v>
      </c>
      <c r="E353" s="8" t="s">
        <v>910</v>
      </c>
      <c r="F353" s="8" t="s">
        <v>912</v>
      </c>
      <c r="G353" s="8" t="s">
        <v>913</v>
      </c>
      <c r="H353" s="8" t="s">
        <v>994</v>
      </c>
      <c r="I353" s="8" t="s">
        <v>1184</v>
      </c>
      <c r="J353" s="8"/>
      <c r="K353" s="8"/>
      <c r="L353" s="8"/>
      <c r="M353" s="8" t="s">
        <v>916</v>
      </c>
      <c r="N353" s="8" t="s">
        <v>994</v>
      </c>
      <c r="O353" s="9" t="s">
        <v>1185</v>
      </c>
      <c r="P353" s="8"/>
      <c r="Q353" s="8" t="s">
        <v>1186</v>
      </c>
      <c r="R353" s="8" t="s">
        <v>65</v>
      </c>
      <c r="S353" s="8">
        <v>2</v>
      </c>
      <c r="T353" s="8">
        <v>24</v>
      </c>
      <c r="U353" s="21">
        <v>660</v>
      </c>
      <c r="V353" s="21">
        <v>2100</v>
      </c>
      <c r="W353" s="10">
        <v>0</v>
      </c>
      <c r="X353" s="11">
        <f t="shared" si="77"/>
        <v>2760</v>
      </c>
      <c r="Y353" s="12">
        <f t="shared" si="78"/>
        <v>660</v>
      </c>
      <c r="Z353" s="12">
        <f t="shared" si="79"/>
        <v>2100</v>
      </c>
      <c r="AA353" s="20"/>
      <c r="AB353" s="11">
        <f t="shared" si="80"/>
        <v>2760</v>
      </c>
      <c r="AC353" s="20" t="s">
        <v>141</v>
      </c>
      <c r="AD353" s="20" t="s">
        <v>141</v>
      </c>
      <c r="AE353" s="20" t="s">
        <v>141</v>
      </c>
      <c r="AF353" s="11">
        <f t="shared" si="81"/>
        <v>0</v>
      </c>
      <c r="AG353" s="11">
        <f t="shared" si="82"/>
        <v>5520</v>
      </c>
      <c r="AH353" s="13" t="s">
        <v>587</v>
      </c>
      <c r="AI353" s="13" t="s">
        <v>60</v>
      </c>
      <c r="AJ353" s="13" t="s">
        <v>919</v>
      </c>
      <c r="AK353" s="13" t="s">
        <v>62</v>
      </c>
      <c r="AL353" s="13" t="s">
        <v>63</v>
      </c>
      <c r="AM353" s="22">
        <v>46022</v>
      </c>
      <c r="AN353" s="8" t="s">
        <v>63</v>
      </c>
      <c r="AO353" s="22">
        <v>46023</v>
      </c>
      <c r="AP353" s="22">
        <v>46752</v>
      </c>
      <c r="AQ353" s="16"/>
    </row>
    <row r="354" spans="1:43">
      <c r="A354" s="8">
        <v>108</v>
      </c>
      <c r="B354" s="8" t="s">
        <v>910</v>
      </c>
      <c r="C354" s="8" t="s">
        <v>911</v>
      </c>
      <c r="D354" s="8" t="s">
        <v>912</v>
      </c>
      <c r="E354" s="8" t="s">
        <v>910</v>
      </c>
      <c r="F354" s="8" t="s">
        <v>912</v>
      </c>
      <c r="G354" s="8" t="s">
        <v>913</v>
      </c>
      <c r="H354" s="8" t="s">
        <v>994</v>
      </c>
      <c r="I354" s="8" t="s">
        <v>1187</v>
      </c>
      <c r="J354" s="8"/>
      <c r="K354" s="8"/>
      <c r="L354" s="8"/>
      <c r="M354" s="8" t="s">
        <v>916</v>
      </c>
      <c r="N354" s="8" t="s">
        <v>994</v>
      </c>
      <c r="O354" s="9" t="s">
        <v>1188</v>
      </c>
      <c r="P354" s="8"/>
      <c r="Q354" s="8" t="s">
        <v>1189</v>
      </c>
      <c r="R354" s="8" t="s">
        <v>65</v>
      </c>
      <c r="S354" s="8">
        <v>3</v>
      </c>
      <c r="T354" s="8">
        <v>24</v>
      </c>
      <c r="U354" s="21">
        <v>130</v>
      </c>
      <c r="V354" s="21">
        <v>650</v>
      </c>
      <c r="W354" s="10">
        <v>0</v>
      </c>
      <c r="X354" s="11">
        <f t="shared" si="77"/>
        <v>780</v>
      </c>
      <c r="Y354" s="12">
        <f t="shared" si="78"/>
        <v>130</v>
      </c>
      <c r="Z354" s="12">
        <f t="shared" si="79"/>
        <v>650</v>
      </c>
      <c r="AA354" s="20"/>
      <c r="AB354" s="11">
        <f t="shared" si="80"/>
        <v>780</v>
      </c>
      <c r="AC354" s="20" t="s">
        <v>141</v>
      </c>
      <c r="AD354" s="20" t="s">
        <v>141</v>
      </c>
      <c r="AE354" s="20" t="s">
        <v>141</v>
      </c>
      <c r="AF354" s="11">
        <f t="shared" si="81"/>
        <v>0</v>
      </c>
      <c r="AG354" s="11">
        <f t="shared" si="82"/>
        <v>1560</v>
      </c>
      <c r="AH354" s="13" t="s">
        <v>587</v>
      </c>
      <c r="AI354" s="13" t="s">
        <v>60</v>
      </c>
      <c r="AJ354" s="13" t="s">
        <v>919</v>
      </c>
      <c r="AK354" s="13" t="s">
        <v>62</v>
      </c>
      <c r="AL354" s="13" t="s">
        <v>63</v>
      </c>
      <c r="AM354" s="22">
        <v>46022</v>
      </c>
      <c r="AN354" s="8" t="s">
        <v>63</v>
      </c>
      <c r="AO354" s="22">
        <v>46023</v>
      </c>
      <c r="AP354" s="22">
        <v>46752</v>
      </c>
      <c r="AQ354" s="16"/>
    </row>
    <row r="355" spans="1:43">
      <c r="A355" s="8">
        <v>109</v>
      </c>
      <c r="B355" s="8" t="s">
        <v>910</v>
      </c>
      <c r="C355" s="8" t="s">
        <v>911</v>
      </c>
      <c r="D355" s="8" t="s">
        <v>912</v>
      </c>
      <c r="E355" s="8" t="s">
        <v>910</v>
      </c>
      <c r="F355" s="8" t="s">
        <v>912</v>
      </c>
      <c r="G355" s="8" t="s">
        <v>913</v>
      </c>
      <c r="H355" s="8" t="s">
        <v>982</v>
      </c>
      <c r="I355" s="8" t="s">
        <v>448</v>
      </c>
      <c r="J355" s="8"/>
      <c r="K355" s="8"/>
      <c r="L355" s="8"/>
      <c r="M355" s="8" t="s">
        <v>916</v>
      </c>
      <c r="N355" s="8" t="s">
        <v>982</v>
      </c>
      <c r="O355" s="9" t="s">
        <v>1190</v>
      </c>
      <c r="P355" s="8"/>
      <c r="Q355" s="8" t="s">
        <v>1191</v>
      </c>
      <c r="R355" s="8" t="s">
        <v>65</v>
      </c>
      <c r="S355" s="8">
        <v>3</v>
      </c>
      <c r="T355" s="8">
        <v>24</v>
      </c>
      <c r="U355" s="21">
        <v>920</v>
      </c>
      <c r="V355" s="21">
        <v>3900</v>
      </c>
      <c r="W355" s="10">
        <v>0</v>
      </c>
      <c r="X355" s="11">
        <f t="shared" si="77"/>
        <v>4820</v>
      </c>
      <c r="Y355" s="12">
        <f t="shared" si="78"/>
        <v>920</v>
      </c>
      <c r="Z355" s="12">
        <f t="shared" si="79"/>
        <v>3900</v>
      </c>
      <c r="AA355" s="20"/>
      <c r="AB355" s="11">
        <f t="shared" si="80"/>
        <v>4820</v>
      </c>
      <c r="AC355" s="20" t="s">
        <v>141</v>
      </c>
      <c r="AD355" s="20" t="s">
        <v>141</v>
      </c>
      <c r="AE355" s="20" t="s">
        <v>141</v>
      </c>
      <c r="AF355" s="11">
        <f t="shared" si="81"/>
        <v>0</v>
      </c>
      <c r="AG355" s="11">
        <f t="shared" si="82"/>
        <v>9640</v>
      </c>
      <c r="AH355" s="13" t="s">
        <v>587</v>
      </c>
      <c r="AI355" s="13" t="s">
        <v>60</v>
      </c>
      <c r="AJ355" s="13" t="s">
        <v>919</v>
      </c>
      <c r="AK355" s="13" t="s">
        <v>62</v>
      </c>
      <c r="AL355" s="13" t="s">
        <v>63</v>
      </c>
      <c r="AM355" s="22">
        <v>46022</v>
      </c>
      <c r="AN355" s="8" t="s">
        <v>63</v>
      </c>
      <c r="AO355" s="22">
        <v>46023</v>
      </c>
      <c r="AP355" s="22">
        <v>46752</v>
      </c>
      <c r="AQ355" s="16"/>
    </row>
    <row r="356" spans="1:43">
      <c r="A356" s="8">
        <v>110</v>
      </c>
      <c r="B356" s="8" t="s">
        <v>910</v>
      </c>
      <c r="C356" s="8" t="s">
        <v>911</v>
      </c>
      <c r="D356" s="8" t="s">
        <v>912</v>
      </c>
      <c r="E356" s="8" t="s">
        <v>910</v>
      </c>
      <c r="F356" s="8" t="s">
        <v>912</v>
      </c>
      <c r="G356" s="8" t="s">
        <v>913</v>
      </c>
      <c r="H356" s="8" t="s">
        <v>941</v>
      </c>
      <c r="I356" s="8" t="s">
        <v>1192</v>
      </c>
      <c r="J356" s="8"/>
      <c r="K356" s="8"/>
      <c r="L356" s="8"/>
      <c r="M356" s="8" t="s">
        <v>916</v>
      </c>
      <c r="N356" s="8" t="s">
        <v>941</v>
      </c>
      <c r="O356" s="9" t="s">
        <v>1193</v>
      </c>
      <c r="P356" s="8"/>
      <c r="Q356" s="8" t="s">
        <v>1194</v>
      </c>
      <c r="R356" s="8" t="s">
        <v>65</v>
      </c>
      <c r="S356" s="8">
        <v>3</v>
      </c>
      <c r="T356" s="8">
        <v>24</v>
      </c>
      <c r="U356" s="21">
        <v>50</v>
      </c>
      <c r="V356" s="21">
        <v>50</v>
      </c>
      <c r="W356" s="10">
        <v>0</v>
      </c>
      <c r="X356" s="11">
        <f t="shared" si="77"/>
        <v>100</v>
      </c>
      <c r="Y356" s="12">
        <f t="shared" si="78"/>
        <v>50</v>
      </c>
      <c r="Z356" s="12">
        <f t="shared" si="79"/>
        <v>50</v>
      </c>
      <c r="AA356" s="20"/>
      <c r="AB356" s="11">
        <f t="shared" si="80"/>
        <v>100</v>
      </c>
      <c r="AC356" s="20" t="s">
        <v>141</v>
      </c>
      <c r="AD356" s="20" t="s">
        <v>141</v>
      </c>
      <c r="AE356" s="20" t="s">
        <v>141</v>
      </c>
      <c r="AF356" s="11">
        <f t="shared" si="81"/>
        <v>0</v>
      </c>
      <c r="AG356" s="11">
        <f t="shared" si="82"/>
        <v>200</v>
      </c>
      <c r="AH356" s="13" t="s">
        <v>587</v>
      </c>
      <c r="AI356" s="13" t="s">
        <v>60</v>
      </c>
      <c r="AJ356" s="13" t="s">
        <v>919</v>
      </c>
      <c r="AK356" s="13" t="s">
        <v>62</v>
      </c>
      <c r="AL356" s="13" t="s">
        <v>63</v>
      </c>
      <c r="AM356" s="22">
        <v>46022</v>
      </c>
      <c r="AN356" s="8" t="s">
        <v>63</v>
      </c>
      <c r="AO356" s="22">
        <v>46023</v>
      </c>
      <c r="AP356" s="22">
        <v>46752</v>
      </c>
      <c r="AQ356" s="16"/>
    </row>
    <row r="357" spans="1:43">
      <c r="A357" s="8">
        <v>111</v>
      </c>
      <c r="B357" s="8" t="s">
        <v>910</v>
      </c>
      <c r="C357" s="8" t="s">
        <v>911</v>
      </c>
      <c r="D357" s="8" t="s">
        <v>912</v>
      </c>
      <c r="E357" s="8" t="s">
        <v>910</v>
      </c>
      <c r="F357" s="8" t="s">
        <v>912</v>
      </c>
      <c r="G357" s="8" t="s">
        <v>913</v>
      </c>
      <c r="H357" s="8" t="s">
        <v>982</v>
      </c>
      <c r="I357" s="8" t="s">
        <v>448</v>
      </c>
      <c r="J357" s="8"/>
      <c r="K357" s="8"/>
      <c r="L357" s="8"/>
      <c r="M357" s="8" t="s">
        <v>916</v>
      </c>
      <c r="N357" s="8" t="s">
        <v>982</v>
      </c>
      <c r="O357" s="9" t="s">
        <v>1195</v>
      </c>
      <c r="P357" s="8"/>
      <c r="Q357" s="8" t="s">
        <v>1196</v>
      </c>
      <c r="R357" s="8" t="s">
        <v>65</v>
      </c>
      <c r="S357" s="8">
        <v>3</v>
      </c>
      <c r="T357" s="8">
        <v>24</v>
      </c>
      <c r="U357" s="21">
        <v>90</v>
      </c>
      <c r="V357" s="21">
        <v>250</v>
      </c>
      <c r="W357" s="10">
        <v>0</v>
      </c>
      <c r="X357" s="11">
        <f t="shared" si="77"/>
        <v>340</v>
      </c>
      <c r="Y357" s="12">
        <f t="shared" si="78"/>
        <v>90</v>
      </c>
      <c r="Z357" s="12">
        <f t="shared" si="79"/>
        <v>250</v>
      </c>
      <c r="AA357" s="20"/>
      <c r="AB357" s="11">
        <f t="shared" si="80"/>
        <v>340</v>
      </c>
      <c r="AC357" s="20" t="s">
        <v>141</v>
      </c>
      <c r="AD357" s="20" t="s">
        <v>141</v>
      </c>
      <c r="AE357" s="20" t="s">
        <v>141</v>
      </c>
      <c r="AF357" s="11">
        <f t="shared" si="81"/>
        <v>0</v>
      </c>
      <c r="AG357" s="11">
        <f t="shared" si="82"/>
        <v>680</v>
      </c>
      <c r="AH357" s="13" t="s">
        <v>587</v>
      </c>
      <c r="AI357" s="13" t="s">
        <v>60</v>
      </c>
      <c r="AJ357" s="13" t="s">
        <v>919</v>
      </c>
      <c r="AK357" s="13" t="s">
        <v>62</v>
      </c>
      <c r="AL357" s="13" t="s">
        <v>63</v>
      </c>
      <c r="AM357" s="22">
        <v>46022</v>
      </c>
      <c r="AN357" s="8" t="s">
        <v>63</v>
      </c>
      <c r="AO357" s="22">
        <v>46023</v>
      </c>
      <c r="AP357" s="22">
        <v>46752</v>
      </c>
      <c r="AQ357" s="16"/>
    </row>
    <row r="358" spans="1:43">
      <c r="A358" s="8">
        <v>112</v>
      </c>
      <c r="B358" s="8" t="s">
        <v>910</v>
      </c>
      <c r="C358" s="8" t="s">
        <v>911</v>
      </c>
      <c r="D358" s="8" t="s">
        <v>912</v>
      </c>
      <c r="E358" s="8" t="s">
        <v>910</v>
      </c>
      <c r="F358" s="8" t="s">
        <v>912</v>
      </c>
      <c r="G358" s="8" t="s">
        <v>913</v>
      </c>
      <c r="H358" s="8" t="s">
        <v>1122</v>
      </c>
      <c r="I358" s="8"/>
      <c r="J358" s="8">
        <v>1</v>
      </c>
      <c r="K358" s="8"/>
      <c r="L358" s="8"/>
      <c r="M358" s="8" t="s">
        <v>916</v>
      </c>
      <c r="N358" s="8" t="s">
        <v>1122</v>
      </c>
      <c r="O358" s="9" t="s">
        <v>1197</v>
      </c>
      <c r="P358" s="8"/>
      <c r="Q358" s="8" t="s">
        <v>1198</v>
      </c>
      <c r="R358" s="8" t="s">
        <v>74</v>
      </c>
      <c r="S358" s="8">
        <v>10</v>
      </c>
      <c r="T358" s="8">
        <v>24</v>
      </c>
      <c r="U358" s="21">
        <v>50</v>
      </c>
      <c r="V358" s="21">
        <v>50</v>
      </c>
      <c r="W358" s="10">
        <v>0</v>
      </c>
      <c r="X358" s="11">
        <f t="shared" si="77"/>
        <v>100</v>
      </c>
      <c r="Y358" s="12">
        <f t="shared" si="78"/>
        <v>50</v>
      </c>
      <c r="Z358" s="12">
        <f t="shared" si="79"/>
        <v>50</v>
      </c>
      <c r="AA358" s="20"/>
      <c r="AB358" s="11">
        <f t="shared" si="80"/>
        <v>100</v>
      </c>
      <c r="AC358" s="20" t="s">
        <v>141</v>
      </c>
      <c r="AD358" s="20" t="s">
        <v>141</v>
      </c>
      <c r="AE358" s="20" t="s">
        <v>141</v>
      </c>
      <c r="AF358" s="11">
        <f t="shared" si="81"/>
        <v>0</v>
      </c>
      <c r="AG358" s="11">
        <f t="shared" si="82"/>
        <v>200</v>
      </c>
      <c r="AH358" s="13" t="s">
        <v>587</v>
      </c>
      <c r="AI358" s="13" t="s">
        <v>60</v>
      </c>
      <c r="AJ358" s="13" t="s">
        <v>919</v>
      </c>
      <c r="AK358" s="13" t="s">
        <v>62</v>
      </c>
      <c r="AL358" s="13" t="s">
        <v>63</v>
      </c>
      <c r="AM358" s="22">
        <v>46022</v>
      </c>
      <c r="AN358" s="8" t="s">
        <v>63</v>
      </c>
      <c r="AO358" s="22">
        <v>46023</v>
      </c>
      <c r="AP358" s="22">
        <v>46752</v>
      </c>
      <c r="AQ358" s="16"/>
    </row>
    <row r="359" spans="1:43">
      <c r="A359" s="8">
        <v>113</v>
      </c>
      <c r="B359" s="8" t="s">
        <v>910</v>
      </c>
      <c r="C359" s="8" t="s">
        <v>911</v>
      </c>
      <c r="D359" s="8" t="s">
        <v>912</v>
      </c>
      <c r="E359" s="8" t="s">
        <v>910</v>
      </c>
      <c r="F359" s="8" t="s">
        <v>912</v>
      </c>
      <c r="G359" s="8" t="s">
        <v>913</v>
      </c>
      <c r="H359" s="8" t="s">
        <v>1127</v>
      </c>
      <c r="I359" s="8" t="s">
        <v>1011</v>
      </c>
      <c r="J359" s="8"/>
      <c r="K359" s="8"/>
      <c r="L359" s="8"/>
      <c r="M359" s="8" t="s">
        <v>916</v>
      </c>
      <c r="N359" s="8" t="s">
        <v>1127</v>
      </c>
      <c r="O359" s="9" t="s">
        <v>1199</v>
      </c>
      <c r="P359" s="8"/>
      <c r="Q359" s="8" t="s">
        <v>1200</v>
      </c>
      <c r="R359" s="8" t="s">
        <v>65</v>
      </c>
      <c r="S359" s="8">
        <v>3</v>
      </c>
      <c r="T359" s="8">
        <v>24</v>
      </c>
      <c r="U359" s="21">
        <v>340</v>
      </c>
      <c r="V359" s="21">
        <v>1490</v>
      </c>
      <c r="W359" s="10">
        <v>0</v>
      </c>
      <c r="X359" s="11">
        <f t="shared" si="77"/>
        <v>1830</v>
      </c>
      <c r="Y359" s="12">
        <f t="shared" si="78"/>
        <v>340</v>
      </c>
      <c r="Z359" s="12">
        <f t="shared" si="79"/>
        <v>1490</v>
      </c>
      <c r="AA359" s="20"/>
      <c r="AB359" s="11">
        <f t="shared" si="80"/>
        <v>1830</v>
      </c>
      <c r="AC359" s="20" t="s">
        <v>141</v>
      </c>
      <c r="AD359" s="20" t="s">
        <v>141</v>
      </c>
      <c r="AE359" s="20" t="s">
        <v>141</v>
      </c>
      <c r="AF359" s="11">
        <f t="shared" si="81"/>
        <v>0</v>
      </c>
      <c r="AG359" s="11">
        <f t="shared" si="82"/>
        <v>3660</v>
      </c>
      <c r="AH359" s="13" t="s">
        <v>587</v>
      </c>
      <c r="AI359" s="13" t="s">
        <v>60</v>
      </c>
      <c r="AJ359" s="13" t="s">
        <v>919</v>
      </c>
      <c r="AK359" s="13" t="s">
        <v>62</v>
      </c>
      <c r="AL359" s="13" t="s">
        <v>63</v>
      </c>
      <c r="AM359" s="22">
        <v>46022</v>
      </c>
      <c r="AN359" s="8" t="s">
        <v>63</v>
      </c>
      <c r="AO359" s="22">
        <v>46023</v>
      </c>
      <c r="AP359" s="22">
        <v>46752</v>
      </c>
      <c r="AQ359" s="16"/>
    </row>
    <row r="360" spans="1:43">
      <c r="A360" s="8">
        <v>114</v>
      </c>
      <c r="B360" s="8" t="s">
        <v>910</v>
      </c>
      <c r="C360" s="8" t="s">
        <v>911</v>
      </c>
      <c r="D360" s="8" t="s">
        <v>912</v>
      </c>
      <c r="E360" s="8" t="s">
        <v>910</v>
      </c>
      <c r="F360" s="8" t="s">
        <v>912</v>
      </c>
      <c r="G360" s="8" t="s">
        <v>913</v>
      </c>
      <c r="H360" s="8" t="s">
        <v>1044</v>
      </c>
      <c r="I360" s="8" t="s">
        <v>1201</v>
      </c>
      <c r="J360" s="8"/>
      <c r="K360" s="8"/>
      <c r="L360" s="8"/>
      <c r="M360" s="8" t="s">
        <v>916</v>
      </c>
      <c r="N360" s="8" t="s">
        <v>1044</v>
      </c>
      <c r="O360" s="9" t="s">
        <v>1202</v>
      </c>
      <c r="P360" s="8"/>
      <c r="Q360" s="8" t="s">
        <v>1203</v>
      </c>
      <c r="R360" s="8" t="s">
        <v>65</v>
      </c>
      <c r="S360" s="8">
        <v>3</v>
      </c>
      <c r="T360" s="8">
        <v>24</v>
      </c>
      <c r="U360" s="21">
        <v>140</v>
      </c>
      <c r="V360" s="21">
        <v>970</v>
      </c>
      <c r="W360" s="10">
        <v>0</v>
      </c>
      <c r="X360" s="11">
        <f t="shared" si="77"/>
        <v>1110</v>
      </c>
      <c r="Y360" s="12">
        <f t="shared" si="78"/>
        <v>140</v>
      </c>
      <c r="Z360" s="12">
        <f t="shared" si="79"/>
        <v>970</v>
      </c>
      <c r="AA360" s="20"/>
      <c r="AB360" s="11">
        <f t="shared" si="80"/>
        <v>1110</v>
      </c>
      <c r="AC360" s="20" t="s">
        <v>141</v>
      </c>
      <c r="AD360" s="20" t="s">
        <v>141</v>
      </c>
      <c r="AE360" s="20" t="s">
        <v>141</v>
      </c>
      <c r="AF360" s="11">
        <f t="shared" si="81"/>
        <v>0</v>
      </c>
      <c r="AG360" s="11">
        <f t="shared" si="82"/>
        <v>2220</v>
      </c>
      <c r="AH360" s="13" t="s">
        <v>587</v>
      </c>
      <c r="AI360" s="13" t="s">
        <v>60</v>
      </c>
      <c r="AJ360" s="13" t="s">
        <v>919</v>
      </c>
      <c r="AK360" s="13" t="s">
        <v>62</v>
      </c>
      <c r="AL360" s="13" t="s">
        <v>63</v>
      </c>
      <c r="AM360" s="22">
        <v>46022</v>
      </c>
      <c r="AN360" s="8" t="s">
        <v>63</v>
      </c>
      <c r="AO360" s="22">
        <v>46023</v>
      </c>
      <c r="AP360" s="22">
        <v>46752</v>
      </c>
      <c r="AQ360" s="16"/>
    </row>
    <row r="361" spans="1:43">
      <c r="A361" s="8">
        <v>115</v>
      </c>
      <c r="B361" s="8" t="s">
        <v>910</v>
      </c>
      <c r="C361" s="8" t="s">
        <v>911</v>
      </c>
      <c r="D361" s="8" t="s">
        <v>912</v>
      </c>
      <c r="E361" s="8" t="s">
        <v>910</v>
      </c>
      <c r="F361" s="8" t="s">
        <v>912</v>
      </c>
      <c r="G361" s="8" t="s">
        <v>913</v>
      </c>
      <c r="H361" s="8" t="s">
        <v>1044</v>
      </c>
      <c r="I361" s="8" t="s">
        <v>1204</v>
      </c>
      <c r="J361" s="8">
        <v>1</v>
      </c>
      <c r="K361" s="8"/>
      <c r="L361" s="8"/>
      <c r="M361" s="8" t="s">
        <v>916</v>
      </c>
      <c r="N361" s="8" t="s">
        <v>1044</v>
      </c>
      <c r="O361" s="9" t="s">
        <v>1205</v>
      </c>
      <c r="P361" s="8"/>
      <c r="Q361" s="8" t="s">
        <v>1206</v>
      </c>
      <c r="R361" s="8" t="s">
        <v>65</v>
      </c>
      <c r="S361" s="8">
        <v>3</v>
      </c>
      <c r="T361" s="8">
        <v>24</v>
      </c>
      <c r="U361" s="21">
        <v>62</v>
      </c>
      <c r="V361" s="21">
        <v>76</v>
      </c>
      <c r="W361" s="10">
        <v>0</v>
      </c>
      <c r="X361" s="11">
        <f t="shared" si="77"/>
        <v>138</v>
      </c>
      <c r="Y361" s="12">
        <f t="shared" si="78"/>
        <v>62</v>
      </c>
      <c r="Z361" s="12">
        <f t="shared" si="79"/>
        <v>76</v>
      </c>
      <c r="AA361" s="20"/>
      <c r="AB361" s="11">
        <f t="shared" si="80"/>
        <v>138</v>
      </c>
      <c r="AC361" s="20" t="s">
        <v>141</v>
      </c>
      <c r="AD361" s="20" t="s">
        <v>141</v>
      </c>
      <c r="AE361" s="20" t="s">
        <v>141</v>
      </c>
      <c r="AF361" s="11">
        <f t="shared" si="81"/>
        <v>0</v>
      </c>
      <c r="AG361" s="11">
        <f t="shared" si="82"/>
        <v>276</v>
      </c>
      <c r="AH361" s="13" t="s">
        <v>587</v>
      </c>
      <c r="AI361" s="13" t="s">
        <v>60</v>
      </c>
      <c r="AJ361" s="13" t="s">
        <v>919</v>
      </c>
      <c r="AK361" s="13" t="s">
        <v>62</v>
      </c>
      <c r="AL361" s="13" t="s">
        <v>63</v>
      </c>
      <c r="AM361" s="22">
        <v>46022</v>
      </c>
      <c r="AN361" s="8" t="s">
        <v>63</v>
      </c>
      <c r="AO361" s="22">
        <v>46023</v>
      </c>
      <c r="AP361" s="22">
        <v>46752</v>
      </c>
      <c r="AQ361" s="16"/>
    </row>
    <row r="362" spans="1:43">
      <c r="A362" s="8">
        <v>116</v>
      </c>
      <c r="B362" s="8" t="s">
        <v>910</v>
      </c>
      <c r="C362" s="8" t="s">
        <v>911</v>
      </c>
      <c r="D362" s="8" t="s">
        <v>912</v>
      </c>
      <c r="E362" s="8" t="s">
        <v>910</v>
      </c>
      <c r="F362" s="8" t="s">
        <v>912</v>
      </c>
      <c r="G362" s="8" t="s">
        <v>913</v>
      </c>
      <c r="H362" s="8" t="s">
        <v>1153</v>
      </c>
      <c r="I362" s="8" t="s">
        <v>318</v>
      </c>
      <c r="J362" s="8"/>
      <c r="K362" s="8"/>
      <c r="L362" s="8" t="s">
        <v>1207</v>
      </c>
      <c r="M362" s="8" t="s">
        <v>916</v>
      </c>
      <c r="N362" s="8" t="s">
        <v>1153</v>
      </c>
      <c r="O362" s="9" t="s">
        <v>1208</v>
      </c>
      <c r="P362" s="8"/>
      <c r="Q362" s="8" t="s">
        <v>1209</v>
      </c>
      <c r="R362" s="8" t="s">
        <v>57</v>
      </c>
      <c r="S362" s="8">
        <v>2</v>
      </c>
      <c r="T362" s="8">
        <v>24</v>
      </c>
      <c r="U362" s="21">
        <v>540</v>
      </c>
      <c r="V362" s="21">
        <v>0</v>
      </c>
      <c r="W362" s="10"/>
      <c r="X362" s="11">
        <f t="shared" si="77"/>
        <v>540</v>
      </c>
      <c r="Y362" s="12">
        <f t="shared" si="78"/>
        <v>540</v>
      </c>
      <c r="Z362" s="12">
        <f t="shared" si="79"/>
        <v>0</v>
      </c>
      <c r="AA362" s="20"/>
      <c r="AB362" s="11">
        <f t="shared" si="80"/>
        <v>540</v>
      </c>
      <c r="AC362" s="20" t="s">
        <v>141</v>
      </c>
      <c r="AD362" s="20" t="s">
        <v>141</v>
      </c>
      <c r="AE362" s="20" t="s">
        <v>141</v>
      </c>
      <c r="AF362" s="11">
        <f t="shared" si="81"/>
        <v>0</v>
      </c>
      <c r="AG362" s="11">
        <f t="shared" si="82"/>
        <v>1080</v>
      </c>
      <c r="AH362" s="13" t="s">
        <v>587</v>
      </c>
      <c r="AI362" s="13" t="s">
        <v>60</v>
      </c>
      <c r="AJ362" s="13" t="s">
        <v>919</v>
      </c>
      <c r="AK362" s="13" t="s">
        <v>62</v>
      </c>
      <c r="AL362" s="13" t="s">
        <v>63</v>
      </c>
      <c r="AM362" s="22">
        <v>46022</v>
      </c>
      <c r="AN362" s="8" t="s">
        <v>63</v>
      </c>
      <c r="AO362" s="22">
        <v>46023</v>
      </c>
      <c r="AP362" s="22">
        <v>46752</v>
      </c>
      <c r="AQ362" s="16"/>
    </row>
    <row r="363" spans="1:43">
      <c r="A363" s="8">
        <v>117</v>
      </c>
      <c r="B363" s="8" t="s">
        <v>910</v>
      </c>
      <c r="C363" s="8" t="s">
        <v>911</v>
      </c>
      <c r="D363" s="8" t="s">
        <v>912</v>
      </c>
      <c r="E363" s="8" t="s">
        <v>910</v>
      </c>
      <c r="F363" s="8" t="s">
        <v>912</v>
      </c>
      <c r="G363" s="8" t="s">
        <v>913</v>
      </c>
      <c r="H363" s="8" t="s">
        <v>1119</v>
      </c>
      <c r="I363" s="8"/>
      <c r="J363" s="8"/>
      <c r="K363" s="8"/>
      <c r="L363" s="8" t="s">
        <v>1210</v>
      </c>
      <c r="M363" s="8" t="s">
        <v>916</v>
      </c>
      <c r="N363" s="8" t="s">
        <v>1119</v>
      </c>
      <c r="O363" s="9" t="s">
        <v>1211</v>
      </c>
      <c r="P363" s="8"/>
      <c r="Q363" s="8" t="s">
        <v>1212</v>
      </c>
      <c r="R363" s="8" t="s">
        <v>57</v>
      </c>
      <c r="S363" s="8">
        <v>3</v>
      </c>
      <c r="T363" s="8">
        <v>24</v>
      </c>
      <c r="U363" s="21">
        <v>1270</v>
      </c>
      <c r="V363" s="21">
        <v>0</v>
      </c>
      <c r="W363" s="10"/>
      <c r="X363" s="11">
        <f t="shared" si="77"/>
        <v>1270</v>
      </c>
      <c r="Y363" s="12">
        <f t="shared" si="78"/>
        <v>1270</v>
      </c>
      <c r="Z363" s="12">
        <f t="shared" si="79"/>
        <v>0</v>
      </c>
      <c r="AA363" s="20"/>
      <c r="AB363" s="11">
        <f t="shared" si="80"/>
        <v>1270</v>
      </c>
      <c r="AC363" s="20" t="s">
        <v>141</v>
      </c>
      <c r="AD363" s="20" t="s">
        <v>141</v>
      </c>
      <c r="AE363" s="20" t="s">
        <v>141</v>
      </c>
      <c r="AF363" s="11">
        <f t="shared" si="81"/>
        <v>0</v>
      </c>
      <c r="AG363" s="11">
        <f t="shared" si="82"/>
        <v>2540</v>
      </c>
      <c r="AH363" s="13" t="s">
        <v>587</v>
      </c>
      <c r="AI363" s="13" t="s">
        <v>60</v>
      </c>
      <c r="AJ363" s="13" t="s">
        <v>919</v>
      </c>
      <c r="AK363" s="13" t="s">
        <v>62</v>
      </c>
      <c r="AL363" s="13" t="s">
        <v>63</v>
      </c>
      <c r="AM363" s="22">
        <v>46022</v>
      </c>
      <c r="AN363" s="8" t="s">
        <v>63</v>
      </c>
      <c r="AO363" s="22">
        <v>46023</v>
      </c>
      <c r="AP363" s="22">
        <v>46752</v>
      </c>
      <c r="AQ363" s="16"/>
    </row>
    <row r="364" spans="1:43">
      <c r="A364" s="8">
        <v>118</v>
      </c>
      <c r="B364" s="8" t="s">
        <v>910</v>
      </c>
      <c r="C364" s="8" t="s">
        <v>911</v>
      </c>
      <c r="D364" s="8" t="s">
        <v>912</v>
      </c>
      <c r="E364" s="8" t="s">
        <v>910</v>
      </c>
      <c r="F364" s="8" t="s">
        <v>912</v>
      </c>
      <c r="G364" s="8" t="s">
        <v>913</v>
      </c>
      <c r="H364" s="8" t="s">
        <v>1213</v>
      </c>
      <c r="I364" s="8" t="s">
        <v>1214</v>
      </c>
      <c r="J364" s="8"/>
      <c r="K364" s="8"/>
      <c r="L364" s="8"/>
      <c r="M364" s="8" t="s">
        <v>916</v>
      </c>
      <c r="N364" s="8" t="s">
        <v>1213</v>
      </c>
      <c r="O364" s="9" t="s">
        <v>1215</v>
      </c>
      <c r="P364" s="8"/>
      <c r="Q364" s="8" t="s">
        <v>1216</v>
      </c>
      <c r="R364" s="8" t="s">
        <v>65</v>
      </c>
      <c r="S364" s="8">
        <v>3</v>
      </c>
      <c r="T364" s="8">
        <v>24</v>
      </c>
      <c r="U364" s="21">
        <v>1800</v>
      </c>
      <c r="V364" s="21">
        <v>2300</v>
      </c>
      <c r="W364" s="10">
        <v>0</v>
      </c>
      <c r="X364" s="11">
        <f t="shared" si="77"/>
        <v>4100</v>
      </c>
      <c r="Y364" s="12">
        <f t="shared" si="78"/>
        <v>1800</v>
      </c>
      <c r="Z364" s="12">
        <f t="shared" si="79"/>
        <v>2300</v>
      </c>
      <c r="AA364" s="20"/>
      <c r="AB364" s="11">
        <f t="shared" si="80"/>
        <v>4100</v>
      </c>
      <c r="AC364" s="20" t="s">
        <v>141</v>
      </c>
      <c r="AD364" s="20" t="s">
        <v>141</v>
      </c>
      <c r="AE364" s="20" t="s">
        <v>141</v>
      </c>
      <c r="AF364" s="11">
        <f t="shared" si="81"/>
        <v>0</v>
      </c>
      <c r="AG364" s="11">
        <f t="shared" si="82"/>
        <v>8200</v>
      </c>
      <c r="AH364" s="13" t="s">
        <v>587</v>
      </c>
      <c r="AI364" s="13" t="s">
        <v>60</v>
      </c>
      <c r="AJ364" s="13" t="s">
        <v>919</v>
      </c>
      <c r="AK364" s="13" t="s">
        <v>62</v>
      </c>
      <c r="AL364" s="13" t="s">
        <v>63</v>
      </c>
      <c r="AM364" s="22">
        <v>46022</v>
      </c>
      <c r="AN364" s="8" t="s">
        <v>63</v>
      </c>
      <c r="AO364" s="22">
        <v>46023</v>
      </c>
      <c r="AP364" s="22">
        <v>46752</v>
      </c>
      <c r="AQ364" s="16"/>
    </row>
    <row r="365" spans="1:43">
      <c r="A365" s="8">
        <v>119</v>
      </c>
      <c r="B365" s="8" t="s">
        <v>910</v>
      </c>
      <c r="C365" s="8" t="s">
        <v>911</v>
      </c>
      <c r="D365" s="8" t="s">
        <v>912</v>
      </c>
      <c r="E365" s="8" t="s">
        <v>910</v>
      </c>
      <c r="F365" s="8" t="s">
        <v>912</v>
      </c>
      <c r="G365" s="8" t="s">
        <v>913</v>
      </c>
      <c r="H365" s="8" t="s">
        <v>1217</v>
      </c>
      <c r="I365" s="8"/>
      <c r="J365" s="8"/>
      <c r="K365" s="8"/>
      <c r="L365" s="8"/>
      <c r="M365" s="8" t="s">
        <v>916</v>
      </c>
      <c r="N365" s="8" t="s">
        <v>1217</v>
      </c>
      <c r="O365" s="9" t="s">
        <v>1218</v>
      </c>
      <c r="P365" s="8"/>
      <c r="Q365" s="8" t="s">
        <v>1219</v>
      </c>
      <c r="R365" s="8" t="s">
        <v>65</v>
      </c>
      <c r="S365" s="8">
        <v>7</v>
      </c>
      <c r="T365" s="8">
        <v>24</v>
      </c>
      <c r="U365" s="21">
        <v>50</v>
      </c>
      <c r="V365" s="21">
        <v>0</v>
      </c>
      <c r="W365" s="10"/>
      <c r="X365" s="11">
        <f t="shared" si="77"/>
        <v>50</v>
      </c>
      <c r="Y365" s="12">
        <f t="shared" si="78"/>
        <v>50</v>
      </c>
      <c r="Z365" s="12">
        <f t="shared" si="79"/>
        <v>0</v>
      </c>
      <c r="AA365" s="20"/>
      <c r="AB365" s="11">
        <f t="shared" si="80"/>
        <v>50</v>
      </c>
      <c r="AC365" s="20" t="s">
        <v>141</v>
      </c>
      <c r="AD365" s="20" t="s">
        <v>141</v>
      </c>
      <c r="AE365" s="20" t="s">
        <v>141</v>
      </c>
      <c r="AF365" s="11">
        <f t="shared" si="81"/>
        <v>0</v>
      </c>
      <c r="AG365" s="11">
        <f t="shared" si="82"/>
        <v>100</v>
      </c>
      <c r="AH365" s="13" t="s">
        <v>587</v>
      </c>
      <c r="AI365" s="13" t="s">
        <v>60</v>
      </c>
      <c r="AJ365" s="13" t="s">
        <v>919</v>
      </c>
      <c r="AK365" s="13" t="s">
        <v>62</v>
      </c>
      <c r="AL365" s="13" t="s">
        <v>63</v>
      </c>
      <c r="AM365" s="22">
        <v>46022</v>
      </c>
      <c r="AN365" s="8" t="s">
        <v>63</v>
      </c>
      <c r="AO365" s="22">
        <v>46023</v>
      </c>
      <c r="AP365" s="22">
        <v>46752</v>
      </c>
      <c r="AQ365" s="16"/>
    </row>
    <row r="366" spans="1:43">
      <c r="A366" s="8">
        <v>120</v>
      </c>
      <c r="B366" s="8" t="s">
        <v>910</v>
      </c>
      <c r="C366" s="8" t="s">
        <v>911</v>
      </c>
      <c r="D366" s="8" t="s">
        <v>912</v>
      </c>
      <c r="E366" s="8" t="s">
        <v>910</v>
      </c>
      <c r="F366" s="8" t="s">
        <v>912</v>
      </c>
      <c r="G366" s="8" t="s">
        <v>913</v>
      </c>
      <c r="H366" s="8" t="s">
        <v>975</v>
      </c>
      <c r="I366" s="8" t="s">
        <v>1220</v>
      </c>
      <c r="J366" s="8"/>
      <c r="K366" s="8"/>
      <c r="L366" s="8"/>
      <c r="M366" s="8" t="s">
        <v>916</v>
      </c>
      <c r="N366" s="8" t="s">
        <v>975</v>
      </c>
      <c r="O366" s="9" t="s">
        <v>1221</v>
      </c>
      <c r="P366" s="8"/>
      <c r="Q366" s="8" t="s">
        <v>1222</v>
      </c>
      <c r="R366" s="8" t="s">
        <v>1223</v>
      </c>
      <c r="S366" s="8">
        <v>6</v>
      </c>
      <c r="T366" s="8">
        <v>24</v>
      </c>
      <c r="U366" s="21">
        <v>10000</v>
      </c>
      <c r="V366" s="21">
        <v>0</v>
      </c>
      <c r="W366" s="10"/>
      <c r="X366" s="11">
        <f t="shared" si="77"/>
        <v>10000</v>
      </c>
      <c r="Y366" s="12">
        <f t="shared" si="78"/>
        <v>10000</v>
      </c>
      <c r="Z366" s="12">
        <f t="shared" si="79"/>
        <v>0</v>
      </c>
      <c r="AA366" s="20"/>
      <c r="AB366" s="11">
        <f t="shared" si="80"/>
        <v>10000</v>
      </c>
      <c r="AC366" s="20" t="s">
        <v>141</v>
      </c>
      <c r="AD366" s="20" t="s">
        <v>141</v>
      </c>
      <c r="AE366" s="20" t="s">
        <v>141</v>
      </c>
      <c r="AF366" s="11">
        <f t="shared" si="81"/>
        <v>0</v>
      </c>
      <c r="AG366" s="11">
        <f t="shared" si="82"/>
        <v>20000</v>
      </c>
      <c r="AH366" s="13" t="s">
        <v>587</v>
      </c>
      <c r="AI366" s="13" t="s">
        <v>60</v>
      </c>
      <c r="AJ366" s="13" t="s">
        <v>919</v>
      </c>
      <c r="AK366" s="13" t="s">
        <v>62</v>
      </c>
      <c r="AL366" s="13" t="s">
        <v>63</v>
      </c>
      <c r="AM366" s="22">
        <v>46022</v>
      </c>
      <c r="AN366" s="8" t="s">
        <v>63</v>
      </c>
      <c r="AO366" s="22">
        <v>46023</v>
      </c>
      <c r="AP366" s="22">
        <v>46752</v>
      </c>
      <c r="AQ366" s="16"/>
    </row>
    <row r="367" spans="1:43">
      <c r="A367" s="8">
        <v>121</v>
      </c>
      <c r="B367" s="8" t="s">
        <v>910</v>
      </c>
      <c r="C367" s="8" t="s">
        <v>911</v>
      </c>
      <c r="D367" s="8" t="s">
        <v>912</v>
      </c>
      <c r="E367" s="8" t="s">
        <v>910</v>
      </c>
      <c r="F367" s="8" t="s">
        <v>912</v>
      </c>
      <c r="G367" s="8" t="s">
        <v>913</v>
      </c>
      <c r="H367" s="8" t="s">
        <v>1217</v>
      </c>
      <c r="I367" s="8"/>
      <c r="J367" s="8"/>
      <c r="K367" s="8"/>
      <c r="L367" s="8"/>
      <c r="M367" s="8" t="s">
        <v>916</v>
      </c>
      <c r="N367" s="8" t="s">
        <v>1217</v>
      </c>
      <c r="O367" s="9" t="s">
        <v>1224</v>
      </c>
      <c r="P367" s="8"/>
      <c r="Q367" s="8" t="s">
        <v>1225</v>
      </c>
      <c r="R367" s="8" t="s">
        <v>57</v>
      </c>
      <c r="S367" s="8">
        <v>6</v>
      </c>
      <c r="T367" s="8">
        <v>24</v>
      </c>
      <c r="U367" s="21">
        <v>10000</v>
      </c>
      <c r="V367" s="21">
        <v>4300</v>
      </c>
      <c r="W367" s="10">
        <v>0</v>
      </c>
      <c r="X367" s="11">
        <f t="shared" si="77"/>
        <v>14300</v>
      </c>
      <c r="Y367" s="12">
        <f t="shared" si="78"/>
        <v>10000</v>
      </c>
      <c r="Z367" s="12">
        <f t="shared" si="79"/>
        <v>4300</v>
      </c>
      <c r="AA367" s="20"/>
      <c r="AB367" s="11">
        <f t="shared" si="80"/>
        <v>14300</v>
      </c>
      <c r="AC367" s="20" t="s">
        <v>141</v>
      </c>
      <c r="AD367" s="20" t="s">
        <v>141</v>
      </c>
      <c r="AE367" s="20" t="s">
        <v>141</v>
      </c>
      <c r="AF367" s="11">
        <f t="shared" si="81"/>
        <v>0</v>
      </c>
      <c r="AG367" s="11">
        <f t="shared" si="82"/>
        <v>28600</v>
      </c>
      <c r="AH367" s="13" t="s">
        <v>587</v>
      </c>
      <c r="AI367" s="13" t="s">
        <v>60</v>
      </c>
      <c r="AJ367" s="13" t="s">
        <v>919</v>
      </c>
      <c r="AK367" s="13" t="s">
        <v>62</v>
      </c>
      <c r="AL367" s="13" t="s">
        <v>63</v>
      </c>
      <c r="AM367" s="22">
        <v>46022</v>
      </c>
      <c r="AN367" s="8" t="s">
        <v>63</v>
      </c>
      <c r="AO367" s="22">
        <v>46023</v>
      </c>
      <c r="AP367" s="22">
        <v>46752</v>
      </c>
      <c r="AQ367" s="16"/>
    </row>
    <row r="368" spans="1:43">
      <c r="A368" s="8">
        <v>122</v>
      </c>
      <c r="B368" s="8" t="s">
        <v>910</v>
      </c>
      <c r="C368" s="8" t="s">
        <v>911</v>
      </c>
      <c r="D368" s="8" t="s">
        <v>912</v>
      </c>
      <c r="E368" s="8" t="s">
        <v>910</v>
      </c>
      <c r="F368" s="8" t="s">
        <v>912</v>
      </c>
      <c r="G368" s="8" t="s">
        <v>913</v>
      </c>
      <c r="H368" s="8" t="s">
        <v>955</v>
      </c>
      <c r="I368" s="8" t="s">
        <v>448</v>
      </c>
      <c r="J368" s="8"/>
      <c r="K368" s="8"/>
      <c r="L368" s="8"/>
      <c r="M368" s="8" t="s">
        <v>916</v>
      </c>
      <c r="N368" s="8" t="s">
        <v>955</v>
      </c>
      <c r="O368" s="9" t="s">
        <v>1226</v>
      </c>
      <c r="P368" s="8"/>
      <c r="Q368" s="8" t="s">
        <v>1227</v>
      </c>
      <c r="R368" s="8" t="s">
        <v>65</v>
      </c>
      <c r="S368" s="8">
        <v>3</v>
      </c>
      <c r="T368" s="8">
        <v>24</v>
      </c>
      <c r="U368" s="21">
        <v>560</v>
      </c>
      <c r="V368" s="21">
        <v>1890</v>
      </c>
      <c r="W368" s="10">
        <v>0</v>
      </c>
      <c r="X368" s="11">
        <f t="shared" si="77"/>
        <v>2450</v>
      </c>
      <c r="Y368" s="12">
        <f t="shared" si="78"/>
        <v>560</v>
      </c>
      <c r="Z368" s="12">
        <f t="shared" si="79"/>
        <v>1890</v>
      </c>
      <c r="AA368" s="20"/>
      <c r="AB368" s="11">
        <f t="shared" si="80"/>
        <v>2450</v>
      </c>
      <c r="AC368" s="20" t="s">
        <v>141</v>
      </c>
      <c r="AD368" s="20" t="s">
        <v>141</v>
      </c>
      <c r="AE368" s="20" t="s">
        <v>141</v>
      </c>
      <c r="AF368" s="11">
        <f t="shared" si="81"/>
        <v>0</v>
      </c>
      <c r="AG368" s="11">
        <f t="shared" si="82"/>
        <v>4900</v>
      </c>
      <c r="AH368" s="13" t="s">
        <v>587</v>
      </c>
      <c r="AI368" s="13" t="s">
        <v>60</v>
      </c>
      <c r="AJ368" s="13" t="s">
        <v>919</v>
      </c>
      <c r="AK368" s="13" t="s">
        <v>62</v>
      </c>
      <c r="AL368" s="13" t="s">
        <v>63</v>
      </c>
      <c r="AM368" s="22">
        <v>46022</v>
      </c>
      <c r="AN368" s="8" t="s">
        <v>63</v>
      </c>
      <c r="AO368" s="22">
        <v>46023</v>
      </c>
      <c r="AP368" s="22">
        <v>46752</v>
      </c>
      <c r="AQ368" s="16"/>
    </row>
    <row r="369" spans="1:43">
      <c r="A369" s="8">
        <v>123</v>
      </c>
      <c r="B369" s="8" t="s">
        <v>910</v>
      </c>
      <c r="C369" s="8" t="s">
        <v>911</v>
      </c>
      <c r="D369" s="8" t="s">
        <v>912</v>
      </c>
      <c r="E369" s="8" t="s">
        <v>910</v>
      </c>
      <c r="F369" s="8" t="s">
        <v>912</v>
      </c>
      <c r="G369" s="8" t="s">
        <v>913</v>
      </c>
      <c r="H369" s="8" t="s">
        <v>923</v>
      </c>
      <c r="I369" s="8" t="s">
        <v>262</v>
      </c>
      <c r="J369" s="8"/>
      <c r="K369" s="8"/>
      <c r="L369" s="8"/>
      <c r="M369" s="8" t="s">
        <v>916</v>
      </c>
      <c r="N369" s="8" t="s">
        <v>923</v>
      </c>
      <c r="O369" s="9" t="s">
        <v>1228</v>
      </c>
      <c r="P369" s="8"/>
      <c r="Q369" s="8" t="s">
        <v>1229</v>
      </c>
      <c r="R369" s="8" t="s">
        <v>65</v>
      </c>
      <c r="S369" s="8">
        <v>3</v>
      </c>
      <c r="T369" s="8">
        <v>24</v>
      </c>
      <c r="U369" s="21">
        <v>100</v>
      </c>
      <c r="V369" s="21">
        <v>680</v>
      </c>
      <c r="W369" s="10">
        <v>0</v>
      </c>
      <c r="X369" s="11">
        <f t="shared" si="77"/>
        <v>780</v>
      </c>
      <c r="Y369" s="12">
        <f t="shared" si="78"/>
        <v>100</v>
      </c>
      <c r="Z369" s="12">
        <f t="shared" si="79"/>
        <v>680</v>
      </c>
      <c r="AA369" s="20"/>
      <c r="AB369" s="11">
        <f t="shared" si="80"/>
        <v>780</v>
      </c>
      <c r="AC369" s="20" t="s">
        <v>141</v>
      </c>
      <c r="AD369" s="20" t="s">
        <v>141</v>
      </c>
      <c r="AE369" s="20" t="s">
        <v>141</v>
      </c>
      <c r="AF369" s="11">
        <f t="shared" si="81"/>
        <v>0</v>
      </c>
      <c r="AG369" s="11">
        <f t="shared" si="82"/>
        <v>1560</v>
      </c>
      <c r="AH369" s="13" t="s">
        <v>587</v>
      </c>
      <c r="AI369" s="13" t="s">
        <v>60</v>
      </c>
      <c r="AJ369" s="13" t="s">
        <v>919</v>
      </c>
      <c r="AK369" s="13" t="s">
        <v>62</v>
      </c>
      <c r="AL369" s="13" t="s">
        <v>63</v>
      </c>
      <c r="AM369" s="22">
        <v>46022</v>
      </c>
      <c r="AN369" s="8" t="s">
        <v>63</v>
      </c>
      <c r="AO369" s="22">
        <v>46023</v>
      </c>
      <c r="AP369" s="22">
        <v>46752</v>
      </c>
      <c r="AQ369" s="16"/>
    </row>
    <row r="370" spans="1:43">
      <c r="A370" s="8">
        <v>124</v>
      </c>
      <c r="B370" s="8" t="s">
        <v>910</v>
      </c>
      <c r="C370" s="8" t="s">
        <v>911</v>
      </c>
      <c r="D370" s="8" t="s">
        <v>912</v>
      </c>
      <c r="E370" s="8" t="s">
        <v>910</v>
      </c>
      <c r="F370" s="8" t="s">
        <v>912</v>
      </c>
      <c r="G370" s="8" t="s">
        <v>1230</v>
      </c>
      <c r="H370" s="8" t="s">
        <v>975</v>
      </c>
      <c r="I370" s="8" t="s">
        <v>1231</v>
      </c>
      <c r="J370" s="8">
        <v>25</v>
      </c>
      <c r="K370" s="8"/>
      <c r="L370" s="8"/>
      <c r="M370" s="8" t="s">
        <v>916</v>
      </c>
      <c r="N370" s="8" t="s">
        <v>975</v>
      </c>
      <c r="O370" s="9" t="s">
        <v>1232</v>
      </c>
      <c r="P370" s="8"/>
      <c r="Q370" s="8" t="s">
        <v>1233</v>
      </c>
      <c r="R370" s="8" t="s">
        <v>74</v>
      </c>
      <c r="S370" s="8">
        <v>5</v>
      </c>
      <c r="T370" s="8">
        <v>24</v>
      </c>
      <c r="U370" s="21">
        <v>200</v>
      </c>
      <c r="V370" s="21">
        <v>8300</v>
      </c>
      <c r="W370" s="10">
        <v>0</v>
      </c>
      <c r="X370" s="11">
        <f t="shared" si="77"/>
        <v>8500</v>
      </c>
      <c r="Y370" s="12">
        <f t="shared" si="78"/>
        <v>200</v>
      </c>
      <c r="Z370" s="12">
        <f t="shared" si="79"/>
        <v>8300</v>
      </c>
      <c r="AA370" s="20"/>
      <c r="AB370" s="11">
        <f t="shared" si="80"/>
        <v>8500</v>
      </c>
      <c r="AC370" s="20" t="s">
        <v>141</v>
      </c>
      <c r="AD370" s="20" t="s">
        <v>141</v>
      </c>
      <c r="AE370" s="20" t="s">
        <v>141</v>
      </c>
      <c r="AF370" s="11">
        <f t="shared" si="81"/>
        <v>0</v>
      </c>
      <c r="AG370" s="11">
        <f t="shared" si="82"/>
        <v>17000</v>
      </c>
      <c r="AH370" s="13" t="s">
        <v>587</v>
      </c>
      <c r="AI370" s="13" t="s">
        <v>60</v>
      </c>
      <c r="AJ370" s="13" t="s">
        <v>1234</v>
      </c>
      <c r="AK370" s="13" t="s">
        <v>62</v>
      </c>
      <c r="AL370" s="13" t="s">
        <v>63</v>
      </c>
      <c r="AM370" s="22">
        <v>46022</v>
      </c>
      <c r="AN370" s="8" t="s">
        <v>63</v>
      </c>
      <c r="AO370" s="22">
        <v>46023</v>
      </c>
      <c r="AP370" s="22">
        <v>46752</v>
      </c>
      <c r="AQ370" s="16"/>
    </row>
    <row r="371" spans="1:43">
      <c r="A371" s="8">
        <v>125</v>
      </c>
      <c r="B371" s="8" t="s">
        <v>910</v>
      </c>
      <c r="C371" s="8" t="s">
        <v>911</v>
      </c>
      <c r="D371" s="8" t="s">
        <v>912</v>
      </c>
      <c r="E371" s="8" t="s">
        <v>910</v>
      </c>
      <c r="F371" s="8" t="s">
        <v>912</v>
      </c>
      <c r="G371" s="8" t="s">
        <v>1230</v>
      </c>
      <c r="H371" s="8" t="s">
        <v>975</v>
      </c>
      <c r="I371" s="8" t="s">
        <v>1235</v>
      </c>
      <c r="J371" s="8" t="s">
        <v>1236</v>
      </c>
      <c r="K371" s="8">
        <v>165</v>
      </c>
      <c r="L371" s="8"/>
      <c r="M371" s="8" t="s">
        <v>916</v>
      </c>
      <c r="N371" s="8" t="s">
        <v>975</v>
      </c>
      <c r="O371" s="9" t="s">
        <v>1237</v>
      </c>
      <c r="P371" s="8"/>
      <c r="Q371" s="8" t="s">
        <v>1238</v>
      </c>
      <c r="R371" s="8" t="s">
        <v>65</v>
      </c>
      <c r="S371" s="8">
        <v>3</v>
      </c>
      <c r="T371" s="8">
        <v>24</v>
      </c>
      <c r="U371" s="21">
        <v>700</v>
      </c>
      <c r="V371" s="21">
        <v>3000</v>
      </c>
      <c r="W371" s="10">
        <v>0</v>
      </c>
      <c r="X371" s="11">
        <f t="shared" si="77"/>
        <v>3700</v>
      </c>
      <c r="Y371" s="12">
        <f t="shared" si="78"/>
        <v>700</v>
      </c>
      <c r="Z371" s="12">
        <f t="shared" si="79"/>
        <v>3000</v>
      </c>
      <c r="AA371" s="20"/>
      <c r="AB371" s="11">
        <f t="shared" si="80"/>
        <v>3700</v>
      </c>
      <c r="AC371" s="20" t="s">
        <v>141</v>
      </c>
      <c r="AD371" s="20" t="s">
        <v>141</v>
      </c>
      <c r="AE371" s="20" t="s">
        <v>141</v>
      </c>
      <c r="AF371" s="11">
        <f t="shared" si="81"/>
        <v>0</v>
      </c>
      <c r="AG371" s="11">
        <f t="shared" si="82"/>
        <v>7400</v>
      </c>
      <c r="AH371" s="13" t="s">
        <v>587</v>
      </c>
      <c r="AI371" s="13" t="s">
        <v>60</v>
      </c>
      <c r="AJ371" s="13" t="s">
        <v>1234</v>
      </c>
      <c r="AK371" s="13" t="s">
        <v>62</v>
      </c>
      <c r="AL371" s="13" t="s">
        <v>63</v>
      </c>
      <c r="AM371" s="22">
        <v>46022</v>
      </c>
      <c r="AN371" s="8" t="s">
        <v>63</v>
      </c>
      <c r="AO371" s="22">
        <v>46023</v>
      </c>
      <c r="AP371" s="22">
        <v>46752</v>
      </c>
      <c r="AQ371" s="16"/>
    </row>
    <row r="372" spans="1:43">
      <c r="A372" s="8">
        <v>126</v>
      </c>
      <c r="B372" s="8" t="s">
        <v>910</v>
      </c>
      <c r="C372" s="8" t="s">
        <v>911</v>
      </c>
      <c r="D372" s="8" t="s">
        <v>912</v>
      </c>
      <c r="E372" s="8" t="s">
        <v>910</v>
      </c>
      <c r="F372" s="8" t="s">
        <v>912</v>
      </c>
      <c r="G372" s="8" t="s">
        <v>1230</v>
      </c>
      <c r="H372" s="8" t="s">
        <v>975</v>
      </c>
      <c r="I372" s="8" t="s">
        <v>1239</v>
      </c>
      <c r="J372" s="8"/>
      <c r="K372" s="8">
        <v>5</v>
      </c>
      <c r="L372" s="8" t="s">
        <v>1240</v>
      </c>
      <c r="M372" s="8" t="s">
        <v>916</v>
      </c>
      <c r="N372" s="8" t="s">
        <v>975</v>
      </c>
      <c r="O372" s="9" t="s">
        <v>1241</v>
      </c>
      <c r="P372" s="8"/>
      <c r="Q372" s="8" t="s">
        <v>1242</v>
      </c>
      <c r="R372" s="8" t="s">
        <v>57</v>
      </c>
      <c r="S372" s="8">
        <v>4</v>
      </c>
      <c r="T372" s="8">
        <v>24</v>
      </c>
      <c r="U372" s="21">
        <v>2800</v>
      </c>
      <c r="V372" s="21">
        <v>0</v>
      </c>
      <c r="W372" s="10"/>
      <c r="X372" s="11">
        <f t="shared" si="77"/>
        <v>2800</v>
      </c>
      <c r="Y372" s="12">
        <f t="shared" si="78"/>
        <v>2800</v>
      </c>
      <c r="Z372" s="12">
        <f t="shared" si="79"/>
        <v>0</v>
      </c>
      <c r="AA372" s="20"/>
      <c r="AB372" s="11">
        <f t="shared" si="80"/>
        <v>2800</v>
      </c>
      <c r="AC372" s="20" t="s">
        <v>141</v>
      </c>
      <c r="AD372" s="20" t="s">
        <v>141</v>
      </c>
      <c r="AE372" s="20" t="s">
        <v>141</v>
      </c>
      <c r="AF372" s="11">
        <f t="shared" si="81"/>
        <v>0</v>
      </c>
      <c r="AG372" s="11">
        <f t="shared" si="82"/>
        <v>5600</v>
      </c>
      <c r="AH372" s="13" t="s">
        <v>587</v>
      </c>
      <c r="AI372" s="13" t="s">
        <v>60</v>
      </c>
      <c r="AJ372" s="13" t="s">
        <v>1234</v>
      </c>
      <c r="AK372" s="13" t="s">
        <v>62</v>
      </c>
      <c r="AL372" s="13" t="s">
        <v>63</v>
      </c>
      <c r="AM372" s="22">
        <v>46022</v>
      </c>
      <c r="AN372" s="8" t="s">
        <v>63</v>
      </c>
      <c r="AO372" s="22">
        <v>46023</v>
      </c>
      <c r="AP372" s="22">
        <v>46752</v>
      </c>
      <c r="AQ372" s="16"/>
    </row>
    <row r="373" spans="1:43">
      <c r="A373" s="8">
        <v>127</v>
      </c>
      <c r="B373" s="8" t="s">
        <v>910</v>
      </c>
      <c r="C373" s="8" t="s">
        <v>911</v>
      </c>
      <c r="D373" s="8" t="s">
        <v>912</v>
      </c>
      <c r="E373" s="8" t="s">
        <v>910</v>
      </c>
      <c r="F373" s="8" t="s">
        <v>912</v>
      </c>
      <c r="G373" s="8" t="s">
        <v>1230</v>
      </c>
      <c r="H373" s="8" t="s">
        <v>1078</v>
      </c>
      <c r="I373" s="8" t="s">
        <v>392</v>
      </c>
      <c r="J373" s="8"/>
      <c r="K373" s="8"/>
      <c r="L373" s="8" t="s">
        <v>1243</v>
      </c>
      <c r="M373" s="8" t="s">
        <v>916</v>
      </c>
      <c r="N373" s="8" t="s">
        <v>975</v>
      </c>
      <c r="O373" s="9" t="s">
        <v>1244</v>
      </c>
      <c r="P373" s="8"/>
      <c r="Q373" s="8" t="s">
        <v>1245</v>
      </c>
      <c r="R373" s="8" t="s">
        <v>65</v>
      </c>
      <c r="S373" s="8">
        <v>2</v>
      </c>
      <c r="T373" s="8">
        <v>24</v>
      </c>
      <c r="U373" s="21">
        <v>100</v>
      </c>
      <c r="V373" s="21">
        <v>440</v>
      </c>
      <c r="W373" s="10">
        <v>0</v>
      </c>
      <c r="X373" s="11">
        <f t="shared" si="77"/>
        <v>540</v>
      </c>
      <c r="Y373" s="12">
        <f t="shared" si="78"/>
        <v>100</v>
      </c>
      <c r="Z373" s="12">
        <f t="shared" si="79"/>
        <v>440</v>
      </c>
      <c r="AA373" s="20"/>
      <c r="AB373" s="11">
        <f t="shared" si="80"/>
        <v>540</v>
      </c>
      <c r="AC373" s="20" t="s">
        <v>141</v>
      </c>
      <c r="AD373" s="20" t="s">
        <v>141</v>
      </c>
      <c r="AE373" s="20" t="s">
        <v>141</v>
      </c>
      <c r="AF373" s="11">
        <f t="shared" si="81"/>
        <v>0</v>
      </c>
      <c r="AG373" s="11">
        <f t="shared" si="82"/>
        <v>1080</v>
      </c>
      <c r="AH373" s="13" t="s">
        <v>587</v>
      </c>
      <c r="AI373" s="13" t="s">
        <v>60</v>
      </c>
      <c r="AJ373" s="13" t="s">
        <v>1234</v>
      </c>
      <c r="AK373" s="13" t="s">
        <v>62</v>
      </c>
      <c r="AL373" s="13" t="s">
        <v>63</v>
      </c>
      <c r="AM373" s="22">
        <v>46022</v>
      </c>
      <c r="AN373" s="8" t="s">
        <v>63</v>
      </c>
      <c r="AO373" s="22">
        <v>46023</v>
      </c>
      <c r="AP373" s="22">
        <v>46752</v>
      </c>
      <c r="AQ373" s="16"/>
    </row>
    <row r="374" spans="1:43">
      <c r="A374" s="8">
        <v>128</v>
      </c>
      <c r="B374" s="8" t="s">
        <v>910</v>
      </c>
      <c r="C374" s="8" t="s">
        <v>911</v>
      </c>
      <c r="D374" s="8" t="s">
        <v>912</v>
      </c>
      <c r="E374" s="8" t="s">
        <v>910</v>
      </c>
      <c r="F374" s="8" t="s">
        <v>912</v>
      </c>
      <c r="G374" s="8" t="s">
        <v>1230</v>
      </c>
      <c r="H374" s="8" t="s">
        <v>982</v>
      </c>
      <c r="I374" s="8" t="s">
        <v>1246</v>
      </c>
      <c r="J374" s="8"/>
      <c r="K374" s="8"/>
      <c r="L374" s="8" t="s">
        <v>1247</v>
      </c>
      <c r="M374" s="8" t="s">
        <v>916</v>
      </c>
      <c r="N374" s="8" t="s">
        <v>975</v>
      </c>
      <c r="O374" s="9" t="s">
        <v>1248</v>
      </c>
      <c r="P374" s="8"/>
      <c r="Q374" s="8" t="s">
        <v>1249</v>
      </c>
      <c r="R374" s="8" t="s">
        <v>65</v>
      </c>
      <c r="S374" s="8">
        <v>3</v>
      </c>
      <c r="T374" s="8">
        <v>24</v>
      </c>
      <c r="U374" s="21">
        <v>290</v>
      </c>
      <c r="V374" s="21">
        <v>260</v>
      </c>
      <c r="W374" s="10">
        <v>0</v>
      </c>
      <c r="X374" s="11">
        <f t="shared" si="77"/>
        <v>550</v>
      </c>
      <c r="Y374" s="12">
        <f t="shared" si="78"/>
        <v>290</v>
      </c>
      <c r="Z374" s="12">
        <f t="shared" si="79"/>
        <v>260</v>
      </c>
      <c r="AA374" s="20"/>
      <c r="AB374" s="11">
        <f t="shared" si="80"/>
        <v>550</v>
      </c>
      <c r="AC374" s="20" t="s">
        <v>141</v>
      </c>
      <c r="AD374" s="20" t="s">
        <v>141</v>
      </c>
      <c r="AE374" s="20" t="s">
        <v>141</v>
      </c>
      <c r="AF374" s="11">
        <f t="shared" si="81"/>
        <v>0</v>
      </c>
      <c r="AG374" s="11">
        <f t="shared" si="82"/>
        <v>1100</v>
      </c>
      <c r="AH374" s="13" t="s">
        <v>587</v>
      </c>
      <c r="AI374" s="13" t="s">
        <v>60</v>
      </c>
      <c r="AJ374" s="13" t="s">
        <v>1234</v>
      </c>
      <c r="AK374" s="13" t="s">
        <v>62</v>
      </c>
      <c r="AL374" s="13" t="s">
        <v>63</v>
      </c>
      <c r="AM374" s="22">
        <v>46022</v>
      </c>
      <c r="AN374" s="8" t="s">
        <v>63</v>
      </c>
      <c r="AO374" s="22">
        <v>46023</v>
      </c>
      <c r="AP374" s="22">
        <v>46752</v>
      </c>
      <c r="AQ374" s="16"/>
    </row>
    <row r="375" spans="1:43">
      <c r="A375" s="8">
        <v>129</v>
      </c>
      <c r="B375" s="8" t="s">
        <v>910</v>
      </c>
      <c r="C375" s="8" t="s">
        <v>911</v>
      </c>
      <c r="D375" s="8" t="s">
        <v>912</v>
      </c>
      <c r="E375" s="8" t="s">
        <v>910</v>
      </c>
      <c r="F375" s="8" t="s">
        <v>912</v>
      </c>
      <c r="G375" s="8" t="s">
        <v>1230</v>
      </c>
      <c r="H375" s="8" t="s">
        <v>1044</v>
      </c>
      <c r="I375" s="8" t="s">
        <v>505</v>
      </c>
      <c r="J375" s="8"/>
      <c r="K375" s="8"/>
      <c r="L375" s="8" t="s">
        <v>1250</v>
      </c>
      <c r="M375" s="8" t="s">
        <v>916</v>
      </c>
      <c r="N375" s="8" t="s">
        <v>975</v>
      </c>
      <c r="O375" s="9" t="s">
        <v>1251</v>
      </c>
      <c r="P375" s="8"/>
      <c r="Q375" s="8" t="s">
        <v>1252</v>
      </c>
      <c r="R375" s="8" t="s">
        <v>65</v>
      </c>
      <c r="S375" s="8">
        <v>3</v>
      </c>
      <c r="T375" s="8">
        <v>24</v>
      </c>
      <c r="U375" s="21">
        <v>367</v>
      </c>
      <c r="V375" s="21">
        <v>200</v>
      </c>
      <c r="W375" s="10"/>
      <c r="X375" s="11">
        <f t="shared" ref="X375:X390" si="83">SUM(U375:W375)</f>
        <v>567</v>
      </c>
      <c r="Y375" s="12">
        <f t="shared" ref="Y375:Y390" si="84">U375</f>
        <v>367</v>
      </c>
      <c r="Z375" s="12">
        <f t="shared" ref="Z375:Z390" si="85">V375</f>
        <v>200</v>
      </c>
      <c r="AA375" s="20"/>
      <c r="AB375" s="11">
        <f t="shared" ref="AB375:AB390" si="86">SUM(Y375:AA375)</f>
        <v>567</v>
      </c>
      <c r="AC375" s="20" t="s">
        <v>141</v>
      </c>
      <c r="AD375" s="20" t="s">
        <v>141</v>
      </c>
      <c r="AE375" s="20" t="s">
        <v>141</v>
      </c>
      <c r="AF375" s="11">
        <f t="shared" ref="AF375:AF390" si="87">SUM(AC375:AE375)</f>
        <v>0</v>
      </c>
      <c r="AG375" s="11">
        <f t="shared" ref="AG375:AG390" si="88">X375+AB375+AF375</f>
        <v>1134</v>
      </c>
      <c r="AH375" s="13" t="s">
        <v>587</v>
      </c>
      <c r="AI375" s="13" t="s">
        <v>60</v>
      </c>
      <c r="AJ375" s="13" t="s">
        <v>1234</v>
      </c>
      <c r="AK375" s="13" t="s">
        <v>62</v>
      </c>
      <c r="AL375" s="13" t="s">
        <v>63</v>
      </c>
      <c r="AM375" s="22">
        <v>46022</v>
      </c>
      <c r="AN375" s="8" t="s">
        <v>63</v>
      </c>
      <c r="AO375" s="22">
        <v>46023</v>
      </c>
      <c r="AP375" s="22">
        <v>46752</v>
      </c>
      <c r="AQ375" s="16"/>
    </row>
    <row r="376" spans="1:43">
      <c r="A376" s="8">
        <v>130</v>
      </c>
      <c r="B376" s="8" t="s">
        <v>910</v>
      </c>
      <c r="C376" s="8" t="s">
        <v>911</v>
      </c>
      <c r="D376" s="8" t="s">
        <v>912</v>
      </c>
      <c r="E376" s="8" t="s">
        <v>910</v>
      </c>
      <c r="F376" s="8" t="s">
        <v>912</v>
      </c>
      <c r="G376" s="8" t="s">
        <v>1230</v>
      </c>
      <c r="H376" s="8" t="s">
        <v>1127</v>
      </c>
      <c r="I376" s="8" t="s">
        <v>1253</v>
      </c>
      <c r="J376" s="8"/>
      <c r="K376" s="8"/>
      <c r="L376" s="8" t="s">
        <v>1254</v>
      </c>
      <c r="M376" s="8" t="s">
        <v>916</v>
      </c>
      <c r="N376" s="8" t="s">
        <v>975</v>
      </c>
      <c r="O376" s="9" t="s">
        <v>1255</v>
      </c>
      <c r="P376" s="8"/>
      <c r="Q376" s="8" t="s">
        <v>1256</v>
      </c>
      <c r="R376" s="8" t="s">
        <v>65</v>
      </c>
      <c r="S376" s="8">
        <v>3</v>
      </c>
      <c r="T376" s="8">
        <v>24</v>
      </c>
      <c r="U376" s="21">
        <v>190</v>
      </c>
      <c r="V376" s="21">
        <v>600</v>
      </c>
      <c r="W376" s="10">
        <v>0</v>
      </c>
      <c r="X376" s="11">
        <f t="shared" si="83"/>
        <v>790</v>
      </c>
      <c r="Y376" s="12">
        <f t="shared" si="84"/>
        <v>190</v>
      </c>
      <c r="Z376" s="12">
        <f t="shared" si="85"/>
        <v>600</v>
      </c>
      <c r="AA376" s="20"/>
      <c r="AB376" s="11">
        <f t="shared" si="86"/>
        <v>790</v>
      </c>
      <c r="AC376" s="20" t="s">
        <v>141</v>
      </c>
      <c r="AD376" s="20" t="s">
        <v>141</v>
      </c>
      <c r="AE376" s="20" t="s">
        <v>141</v>
      </c>
      <c r="AF376" s="11">
        <f t="shared" si="87"/>
        <v>0</v>
      </c>
      <c r="AG376" s="11">
        <f t="shared" si="88"/>
        <v>1580</v>
      </c>
      <c r="AH376" s="13" t="s">
        <v>587</v>
      </c>
      <c r="AI376" s="13" t="s">
        <v>60</v>
      </c>
      <c r="AJ376" s="13" t="s">
        <v>1234</v>
      </c>
      <c r="AK376" s="13" t="s">
        <v>62</v>
      </c>
      <c r="AL376" s="13" t="s">
        <v>63</v>
      </c>
      <c r="AM376" s="22">
        <v>46022</v>
      </c>
      <c r="AN376" s="8" t="s">
        <v>63</v>
      </c>
      <c r="AO376" s="22">
        <v>46023</v>
      </c>
      <c r="AP376" s="22">
        <v>46752</v>
      </c>
      <c r="AQ376" s="16"/>
    </row>
    <row r="377" spans="1:43">
      <c r="A377" s="8">
        <v>131</v>
      </c>
      <c r="B377" s="8" t="s">
        <v>910</v>
      </c>
      <c r="C377" s="8" t="s">
        <v>911</v>
      </c>
      <c r="D377" s="8" t="s">
        <v>912</v>
      </c>
      <c r="E377" s="8" t="s">
        <v>910</v>
      </c>
      <c r="F377" s="8" t="s">
        <v>912</v>
      </c>
      <c r="G377" s="8" t="s">
        <v>1230</v>
      </c>
      <c r="H377" s="8" t="s">
        <v>1044</v>
      </c>
      <c r="I377" s="8" t="s">
        <v>1257</v>
      </c>
      <c r="J377" s="8"/>
      <c r="K377" s="8"/>
      <c r="L377" s="8" t="s">
        <v>1258</v>
      </c>
      <c r="M377" s="8" t="s">
        <v>916</v>
      </c>
      <c r="N377" s="8" t="s">
        <v>975</v>
      </c>
      <c r="O377" s="9" t="s">
        <v>1259</v>
      </c>
      <c r="P377" s="8"/>
      <c r="Q377" s="8" t="s">
        <v>1260</v>
      </c>
      <c r="R377" s="8" t="s">
        <v>65</v>
      </c>
      <c r="S377" s="8">
        <v>3</v>
      </c>
      <c r="T377" s="8">
        <v>24</v>
      </c>
      <c r="U377" s="21">
        <v>400</v>
      </c>
      <c r="V377" s="21">
        <v>1680</v>
      </c>
      <c r="W377" s="10">
        <v>0</v>
      </c>
      <c r="X377" s="11">
        <f t="shared" si="83"/>
        <v>2080</v>
      </c>
      <c r="Y377" s="12">
        <f t="shared" si="84"/>
        <v>400</v>
      </c>
      <c r="Z377" s="12">
        <f t="shared" si="85"/>
        <v>1680</v>
      </c>
      <c r="AA377" s="20"/>
      <c r="AB377" s="11">
        <f t="shared" si="86"/>
        <v>2080</v>
      </c>
      <c r="AC377" s="20" t="s">
        <v>141</v>
      </c>
      <c r="AD377" s="20" t="s">
        <v>141</v>
      </c>
      <c r="AE377" s="20" t="s">
        <v>141</v>
      </c>
      <c r="AF377" s="11">
        <f t="shared" si="87"/>
        <v>0</v>
      </c>
      <c r="AG377" s="11">
        <f t="shared" si="88"/>
        <v>4160</v>
      </c>
      <c r="AH377" s="13" t="s">
        <v>587</v>
      </c>
      <c r="AI377" s="13" t="s">
        <v>60</v>
      </c>
      <c r="AJ377" s="13" t="s">
        <v>1234</v>
      </c>
      <c r="AK377" s="13" t="s">
        <v>62</v>
      </c>
      <c r="AL377" s="13" t="s">
        <v>63</v>
      </c>
      <c r="AM377" s="22">
        <v>46022</v>
      </c>
      <c r="AN377" s="8" t="s">
        <v>63</v>
      </c>
      <c r="AO377" s="22">
        <v>46023</v>
      </c>
      <c r="AP377" s="22">
        <v>46752</v>
      </c>
      <c r="AQ377" s="16"/>
    </row>
    <row r="378" spans="1:43">
      <c r="A378" s="8">
        <v>132</v>
      </c>
      <c r="B378" s="8" t="s">
        <v>910</v>
      </c>
      <c r="C378" s="8" t="s">
        <v>911</v>
      </c>
      <c r="D378" s="8" t="s">
        <v>912</v>
      </c>
      <c r="E378" s="8" t="s">
        <v>910</v>
      </c>
      <c r="F378" s="8" t="s">
        <v>912</v>
      </c>
      <c r="G378" s="8" t="s">
        <v>1230</v>
      </c>
      <c r="H378" s="8" t="s">
        <v>975</v>
      </c>
      <c r="I378" s="8" t="s">
        <v>1261</v>
      </c>
      <c r="J378" s="8"/>
      <c r="K378" s="8"/>
      <c r="L378" s="8" t="s">
        <v>1262</v>
      </c>
      <c r="M378" s="8" t="s">
        <v>916</v>
      </c>
      <c r="N378" s="8" t="s">
        <v>975</v>
      </c>
      <c r="O378" s="9" t="s">
        <v>1263</v>
      </c>
      <c r="P378" s="8"/>
      <c r="Q378" s="8" t="s">
        <v>1264</v>
      </c>
      <c r="R378" s="8" t="s">
        <v>65</v>
      </c>
      <c r="S378" s="8">
        <v>5</v>
      </c>
      <c r="T378" s="8">
        <v>24</v>
      </c>
      <c r="U378" s="21">
        <v>100</v>
      </c>
      <c r="V378" s="21">
        <v>400</v>
      </c>
      <c r="W378" s="10">
        <v>0</v>
      </c>
      <c r="X378" s="11">
        <f t="shared" si="83"/>
        <v>500</v>
      </c>
      <c r="Y378" s="12">
        <f t="shared" si="84"/>
        <v>100</v>
      </c>
      <c r="Z378" s="12">
        <f t="shared" si="85"/>
        <v>400</v>
      </c>
      <c r="AA378" s="20"/>
      <c r="AB378" s="11">
        <f t="shared" si="86"/>
        <v>500</v>
      </c>
      <c r="AC378" s="20" t="s">
        <v>141</v>
      </c>
      <c r="AD378" s="20" t="s">
        <v>141</v>
      </c>
      <c r="AE378" s="20" t="s">
        <v>141</v>
      </c>
      <c r="AF378" s="11">
        <f t="shared" si="87"/>
        <v>0</v>
      </c>
      <c r="AG378" s="11">
        <f t="shared" si="88"/>
        <v>1000</v>
      </c>
      <c r="AH378" s="13" t="s">
        <v>587</v>
      </c>
      <c r="AI378" s="13" t="s">
        <v>60</v>
      </c>
      <c r="AJ378" s="13" t="s">
        <v>1234</v>
      </c>
      <c r="AK378" s="13" t="s">
        <v>62</v>
      </c>
      <c r="AL378" s="13" t="s">
        <v>63</v>
      </c>
      <c r="AM378" s="22">
        <v>46022</v>
      </c>
      <c r="AN378" s="8" t="s">
        <v>63</v>
      </c>
      <c r="AO378" s="22">
        <v>46023</v>
      </c>
      <c r="AP378" s="22">
        <v>46752</v>
      </c>
      <c r="AQ378" s="16"/>
    </row>
    <row r="379" spans="1:43">
      <c r="A379" s="8">
        <v>133</v>
      </c>
      <c r="B379" s="8" t="s">
        <v>910</v>
      </c>
      <c r="C379" s="8" t="s">
        <v>911</v>
      </c>
      <c r="D379" s="8" t="s">
        <v>912</v>
      </c>
      <c r="E379" s="8" t="s">
        <v>910</v>
      </c>
      <c r="F379" s="8" t="s">
        <v>912</v>
      </c>
      <c r="G379" s="8" t="s">
        <v>913</v>
      </c>
      <c r="H379" s="8" t="s">
        <v>914</v>
      </c>
      <c r="I379" s="8"/>
      <c r="J379" s="8"/>
      <c r="K379" s="8"/>
      <c r="L379" s="8"/>
      <c r="M379" s="8" t="s">
        <v>916</v>
      </c>
      <c r="N379" s="8" t="s">
        <v>914</v>
      </c>
      <c r="O379" s="9" t="s">
        <v>1265</v>
      </c>
      <c r="P379" s="8"/>
      <c r="Q379" s="8">
        <v>96640910</v>
      </c>
      <c r="R379" s="8" t="s">
        <v>74</v>
      </c>
      <c r="S379" s="8">
        <v>1</v>
      </c>
      <c r="T379" s="8">
        <v>24</v>
      </c>
      <c r="U379" s="21">
        <v>90</v>
      </c>
      <c r="V379" s="21">
        <v>4000</v>
      </c>
      <c r="W379" s="10">
        <v>0</v>
      </c>
      <c r="X379" s="11">
        <f t="shared" si="83"/>
        <v>4090</v>
      </c>
      <c r="Y379" s="12">
        <f t="shared" si="84"/>
        <v>90</v>
      </c>
      <c r="Z379" s="12">
        <f t="shared" si="85"/>
        <v>4000</v>
      </c>
      <c r="AA379" s="20"/>
      <c r="AB379" s="11">
        <f t="shared" si="86"/>
        <v>4090</v>
      </c>
      <c r="AC379" s="20" t="s">
        <v>141</v>
      </c>
      <c r="AD379" s="20" t="s">
        <v>141</v>
      </c>
      <c r="AE379" s="20" t="s">
        <v>141</v>
      </c>
      <c r="AF379" s="11">
        <f t="shared" si="87"/>
        <v>0</v>
      </c>
      <c r="AG379" s="11">
        <f t="shared" si="88"/>
        <v>8180</v>
      </c>
      <c r="AH379" s="13" t="s">
        <v>587</v>
      </c>
      <c r="AI379" s="13" t="s">
        <v>60</v>
      </c>
      <c r="AJ379" s="13" t="s">
        <v>1234</v>
      </c>
      <c r="AK379" s="13" t="s">
        <v>62</v>
      </c>
      <c r="AL379" s="13" t="s">
        <v>63</v>
      </c>
      <c r="AM379" s="22">
        <v>46022</v>
      </c>
      <c r="AN379" s="8" t="s">
        <v>63</v>
      </c>
      <c r="AO379" s="22">
        <v>46023</v>
      </c>
      <c r="AP379" s="22">
        <v>46752</v>
      </c>
      <c r="AQ379" s="16"/>
    </row>
    <row r="380" spans="1:43">
      <c r="A380" s="8">
        <v>134</v>
      </c>
      <c r="B380" s="8" t="s">
        <v>910</v>
      </c>
      <c r="C380" s="8" t="s">
        <v>911</v>
      </c>
      <c r="D380" s="8" t="s">
        <v>912</v>
      </c>
      <c r="E380" s="8" t="s">
        <v>910</v>
      </c>
      <c r="F380" s="8" t="s">
        <v>912</v>
      </c>
      <c r="G380" s="8" t="s">
        <v>913</v>
      </c>
      <c r="H380" s="8" t="s">
        <v>955</v>
      </c>
      <c r="I380" s="8"/>
      <c r="J380" s="8"/>
      <c r="K380" s="8"/>
      <c r="L380" s="8"/>
      <c r="M380" s="8" t="s">
        <v>916</v>
      </c>
      <c r="N380" s="8" t="s">
        <v>955</v>
      </c>
      <c r="O380" s="9" t="s">
        <v>1266</v>
      </c>
      <c r="P380" s="8"/>
      <c r="Q380" s="8">
        <v>92368050</v>
      </c>
      <c r="R380" s="8" t="s">
        <v>74</v>
      </c>
      <c r="S380" s="8">
        <v>3</v>
      </c>
      <c r="T380" s="8">
        <v>24</v>
      </c>
      <c r="U380" s="21">
        <v>100</v>
      </c>
      <c r="V380" s="21">
        <v>1500</v>
      </c>
      <c r="W380" s="10">
        <v>0</v>
      </c>
      <c r="X380" s="11">
        <f t="shared" si="83"/>
        <v>1600</v>
      </c>
      <c r="Y380" s="12">
        <f t="shared" si="84"/>
        <v>100</v>
      </c>
      <c r="Z380" s="12">
        <f t="shared" si="85"/>
        <v>1500</v>
      </c>
      <c r="AA380" s="20"/>
      <c r="AB380" s="11">
        <f t="shared" si="86"/>
        <v>1600</v>
      </c>
      <c r="AC380" s="20" t="s">
        <v>141</v>
      </c>
      <c r="AD380" s="20" t="s">
        <v>141</v>
      </c>
      <c r="AE380" s="20" t="s">
        <v>141</v>
      </c>
      <c r="AF380" s="11">
        <f t="shared" si="87"/>
        <v>0</v>
      </c>
      <c r="AG380" s="11">
        <f t="shared" si="88"/>
        <v>3200</v>
      </c>
      <c r="AH380" s="13" t="s">
        <v>587</v>
      </c>
      <c r="AI380" s="13" t="s">
        <v>60</v>
      </c>
      <c r="AJ380" s="13" t="s">
        <v>1234</v>
      </c>
      <c r="AK380" s="13" t="s">
        <v>62</v>
      </c>
      <c r="AL380" s="13" t="s">
        <v>63</v>
      </c>
      <c r="AM380" s="22">
        <v>46022</v>
      </c>
      <c r="AN380" s="8" t="s">
        <v>63</v>
      </c>
      <c r="AO380" s="22">
        <v>46023</v>
      </c>
      <c r="AP380" s="22">
        <v>46752</v>
      </c>
      <c r="AQ380" s="16"/>
    </row>
    <row r="381" spans="1:43">
      <c r="A381" s="8">
        <v>135</v>
      </c>
      <c r="B381" s="8" t="s">
        <v>910</v>
      </c>
      <c r="C381" s="8" t="s">
        <v>911</v>
      </c>
      <c r="D381" s="8" t="s">
        <v>912</v>
      </c>
      <c r="E381" s="8" t="s">
        <v>910</v>
      </c>
      <c r="F381" s="8" t="s">
        <v>912</v>
      </c>
      <c r="G381" s="8" t="s">
        <v>1230</v>
      </c>
      <c r="H381" s="8" t="s">
        <v>975</v>
      </c>
      <c r="I381" s="8" t="s">
        <v>976</v>
      </c>
      <c r="J381" s="8"/>
      <c r="K381" s="8"/>
      <c r="L381" s="8"/>
      <c r="M381" s="8" t="s">
        <v>916</v>
      </c>
      <c r="N381" s="8" t="s">
        <v>975</v>
      </c>
      <c r="O381" s="9" t="s">
        <v>1267</v>
      </c>
      <c r="P381" s="8"/>
      <c r="Q381" s="8">
        <v>97651526</v>
      </c>
      <c r="R381" s="8" t="s">
        <v>74</v>
      </c>
      <c r="S381" s="8">
        <v>3</v>
      </c>
      <c r="T381" s="8">
        <v>24</v>
      </c>
      <c r="U381" s="21">
        <v>600</v>
      </c>
      <c r="V381" s="21">
        <v>5000</v>
      </c>
      <c r="W381" s="10">
        <v>0</v>
      </c>
      <c r="X381" s="11">
        <f t="shared" si="83"/>
        <v>5600</v>
      </c>
      <c r="Y381" s="12">
        <f t="shared" si="84"/>
        <v>600</v>
      </c>
      <c r="Z381" s="12">
        <f t="shared" si="85"/>
        <v>5000</v>
      </c>
      <c r="AA381" s="20"/>
      <c r="AB381" s="11">
        <f t="shared" si="86"/>
        <v>5600</v>
      </c>
      <c r="AC381" s="20" t="s">
        <v>141</v>
      </c>
      <c r="AD381" s="20" t="s">
        <v>141</v>
      </c>
      <c r="AE381" s="20" t="s">
        <v>141</v>
      </c>
      <c r="AF381" s="11">
        <f t="shared" si="87"/>
        <v>0</v>
      </c>
      <c r="AG381" s="11">
        <f t="shared" si="88"/>
        <v>11200</v>
      </c>
      <c r="AH381" s="13" t="s">
        <v>587</v>
      </c>
      <c r="AI381" s="13" t="s">
        <v>60</v>
      </c>
      <c r="AJ381" s="13" t="s">
        <v>1234</v>
      </c>
      <c r="AK381" s="13" t="s">
        <v>62</v>
      </c>
      <c r="AL381" s="13" t="s">
        <v>63</v>
      </c>
      <c r="AM381" s="22">
        <v>46022</v>
      </c>
      <c r="AN381" s="8" t="s">
        <v>63</v>
      </c>
      <c r="AO381" s="22">
        <v>46023</v>
      </c>
      <c r="AP381" s="22">
        <v>46752</v>
      </c>
      <c r="AQ381" s="16"/>
    </row>
    <row r="382" spans="1:43">
      <c r="A382" s="8">
        <v>136</v>
      </c>
      <c r="B382" s="8" t="s">
        <v>910</v>
      </c>
      <c r="C382" s="8" t="s">
        <v>911</v>
      </c>
      <c r="D382" s="8" t="s">
        <v>912</v>
      </c>
      <c r="E382" s="8" t="s">
        <v>910</v>
      </c>
      <c r="F382" s="8" t="s">
        <v>912</v>
      </c>
      <c r="G382" s="8" t="s">
        <v>913</v>
      </c>
      <c r="H382" s="8" t="s">
        <v>1054</v>
      </c>
      <c r="I382" s="8"/>
      <c r="J382" s="8"/>
      <c r="K382" s="8"/>
      <c r="L382" s="8"/>
      <c r="M382" s="8" t="s">
        <v>916</v>
      </c>
      <c r="N382" s="8" t="s">
        <v>1054</v>
      </c>
      <c r="O382" s="9" t="s">
        <v>1268</v>
      </c>
      <c r="P382" s="8"/>
      <c r="Q382" s="8">
        <v>92367122</v>
      </c>
      <c r="R382" s="8" t="s">
        <v>74</v>
      </c>
      <c r="S382" s="8">
        <v>3</v>
      </c>
      <c r="T382" s="8">
        <v>24</v>
      </c>
      <c r="U382" s="21">
        <v>230</v>
      </c>
      <c r="V382" s="21">
        <v>3600</v>
      </c>
      <c r="W382" s="10">
        <v>0</v>
      </c>
      <c r="X382" s="11">
        <f t="shared" si="83"/>
        <v>3830</v>
      </c>
      <c r="Y382" s="12">
        <f t="shared" si="84"/>
        <v>230</v>
      </c>
      <c r="Z382" s="12">
        <f t="shared" si="85"/>
        <v>3600</v>
      </c>
      <c r="AA382" s="20"/>
      <c r="AB382" s="11">
        <f t="shared" si="86"/>
        <v>3830</v>
      </c>
      <c r="AC382" s="20" t="s">
        <v>141</v>
      </c>
      <c r="AD382" s="20" t="s">
        <v>141</v>
      </c>
      <c r="AE382" s="20" t="s">
        <v>141</v>
      </c>
      <c r="AF382" s="11">
        <f t="shared" si="87"/>
        <v>0</v>
      </c>
      <c r="AG382" s="11">
        <f t="shared" si="88"/>
        <v>7660</v>
      </c>
      <c r="AH382" s="13" t="s">
        <v>587</v>
      </c>
      <c r="AI382" s="13" t="s">
        <v>60</v>
      </c>
      <c r="AJ382" s="13" t="s">
        <v>1234</v>
      </c>
      <c r="AK382" s="13" t="s">
        <v>62</v>
      </c>
      <c r="AL382" s="13" t="s">
        <v>63</v>
      </c>
      <c r="AM382" s="22">
        <v>46022</v>
      </c>
      <c r="AN382" s="8" t="s">
        <v>63</v>
      </c>
      <c r="AO382" s="22">
        <v>46023</v>
      </c>
      <c r="AP382" s="22">
        <v>46752</v>
      </c>
      <c r="AQ382" s="16"/>
    </row>
    <row r="383" spans="1:43">
      <c r="A383" s="8">
        <v>137</v>
      </c>
      <c r="B383" s="8" t="s">
        <v>910</v>
      </c>
      <c r="C383" s="8" t="s">
        <v>911</v>
      </c>
      <c r="D383" s="8" t="s">
        <v>912</v>
      </c>
      <c r="E383" s="8" t="s">
        <v>910</v>
      </c>
      <c r="F383" s="8" t="s">
        <v>912</v>
      </c>
      <c r="G383" s="8" t="s">
        <v>913</v>
      </c>
      <c r="H383" s="8" t="s">
        <v>994</v>
      </c>
      <c r="I383" s="8"/>
      <c r="J383" s="8"/>
      <c r="K383" s="8"/>
      <c r="L383" s="8"/>
      <c r="M383" s="8" t="s">
        <v>916</v>
      </c>
      <c r="N383" s="8" t="s">
        <v>994</v>
      </c>
      <c r="O383" s="9" t="s">
        <v>1269</v>
      </c>
      <c r="P383" s="8"/>
      <c r="Q383" s="8">
        <v>96640978</v>
      </c>
      <c r="R383" s="8" t="s">
        <v>74</v>
      </c>
      <c r="S383" s="8">
        <v>1</v>
      </c>
      <c r="T383" s="8">
        <v>24</v>
      </c>
      <c r="U383" s="21">
        <v>130</v>
      </c>
      <c r="V383" s="21">
        <v>2000</v>
      </c>
      <c r="W383" s="10">
        <v>0</v>
      </c>
      <c r="X383" s="11">
        <f t="shared" si="83"/>
        <v>2130</v>
      </c>
      <c r="Y383" s="12">
        <f t="shared" si="84"/>
        <v>130</v>
      </c>
      <c r="Z383" s="12">
        <f t="shared" si="85"/>
        <v>2000</v>
      </c>
      <c r="AA383" s="20"/>
      <c r="AB383" s="11">
        <f t="shared" si="86"/>
        <v>2130</v>
      </c>
      <c r="AC383" s="20" t="s">
        <v>141</v>
      </c>
      <c r="AD383" s="20" t="s">
        <v>141</v>
      </c>
      <c r="AE383" s="20" t="s">
        <v>141</v>
      </c>
      <c r="AF383" s="11">
        <f t="shared" si="87"/>
        <v>0</v>
      </c>
      <c r="AG383" s="11">
        <f t="shared" si="88"/>
        <v>4260</v>
      </c>
      <c r="AH383" s="13" t="s">
        <v>587</v>
      </c>
      <c r="AI383" s="13" t="s">
        <v>60</v>
      </c>
      <c r="AJ383" s="13" t="s">
        <v>1234</v>
      </c>
      <c r="AK383" s="13" t="s">
        <v>62</v>
      </c>
      <c r="AL383" s="13" t="s">
        <v>63</v>
      </c>
      <c r="AM383" s="22">
        <v>46022</v>
      </c>
      <c r="AN383" s="8" t="s">
        <v>63</v>
      </c>
      <c r="AO383" s="22">
        <v>46023</v>
      </c>
      <c r="AP383" s="22">
        <v>46752</v>
      </c>
      <c r="AQ383" s="16"/>
    </row>
    <row r="384" spans="1:43">
      <c r="A384" s="8">
        <v>138</v>
      </c>
      <c r="B384" s="8" t="s">
        <v>910</v>
      </c>
      <c r="C384" s="8" t="s">
        <v>911</v>
      </c>
      <c r="D384" s="8" t="s">
        <v>912</v>
      </c>
      <c r="E384" s="8" t="s">
        <v>910</v>
      </c>
      <c r="F384" s="8" t="s">
        <v>912</v>
      </c>
      <c r="G384" s="8" t="s">
        <v>913</v>
      </c>
      <c r="H384" s="8" t="s">
        <v>1062</v>
      </c>
      <c r="I384" s="8"/>
      <c r="J384" s="8"/>
      <c r="K384" s="8"/>
      <c r="L384" s="8"/>
      <c r="M384" s="8" t="s">
        <v>916</v>
      </c>
      <c r="N384" s="8" t="s">
        <v>1062</v>
      </c>
      <c r="O384" s="9" t="s">
        <v>1270</v>
      </c>
      <c r="P384" s="8"/>
      <c r="Q384" s="8">
        <v>96055195</v>
      </c>
      <c r="R384" s="8" t="s">
        <v>74</v>
      </c>
      <c r="S384" s="8">
        <v>6</v>
      </c>
      <c r="T384" s="8">
        <v>24</v>
      </c>
      <c r="U384" s="21">
        <v>230</v>
      </c>
      <c r="V384" s="21">
        <v>3000</v>
      </c>
      <c r="W384" s="10">
        <v>0</v>
      </c>
      <c r="X384" s="11">
        <f t="shared" si="83"/>
        <v>3230</v>
      </c>
      <c r="Y384" s="12">
        <f t="shared" si="84"/>
        <v>230</v>
      </c>
      <c r="Z384" s="12">
        <f t="shared" si="85"/>
        <v>3000</v>
      </c>
      <c r="AA384" s="20"/>
      <c r="AB384" s="11">
        <f t="shared" si="86"/>
        <v>3230</v>
      </c>
      <c r="AC384" s="20" t="s">
        <v>141</v>
      </c>
      <c r="AD384" s="20" t="s">
        <v>141</v>
      </c>
      <c r="AE384" s="20" t="s">
        <v>141</v>
      </c>
      <c r="AF384" s="11">
        <f t="shared" si="87"/>
        <v>0</v>
      </c>
      <c r="AG384" s="11">
        <f t="shared" si="88"/>
        <v>6460</v>
      </c>
      <c r="AH384" s="13" t="s">
        <v>587</v>
      </c>
      <c r="AI384" s="13" t="s">
        <v>60</v>
      </c>
      <c r="AJ384" s="13" t="s">
        <v>1234</v>
      </c>
      <c r="AK384" s="13" t="s">
        <v>62</v>
      </c>
      <c r="AL384" s="13" t="s">
        <v>63</v>
      </c>
      <c r="AM384" s="22">
        <v>46022</v>
      </c>
      <c r="AN384" s="8" t="s">
        <v>63</v>
      </c>
      <c r="AO384" s="22">
        <v>46023</v>
      </c>
      <c r="AP384" s="22">
        <v>46752</v>
      </c>
      <c r="AQ384" s="16"/>
    </row>
    <row r="385" spans="1:43">
      <c r="A385" s="8">
        <v>139</v>
      </c>
      <c r="B385" s="8" t="s">
        <v>910</v>
      </c>
      <c r="C385" s="8" t="s">
        <v>911</v>
      </c>
      <c r="D385" s="8" t="s">
        <v>912</v>
      </c>
      <c r="E385" s="8" t="s">
        <v>910</v>
      </c>
      <c r="F385" s="8" t="s">
        <v>912</v>
      </c>
      <c r="G385" s="8" t="s">
        <v>913</v>
      </c>
      <c r="H385" s="8" t="s">
        <v>994</v>
      </c>
      <c r="I385" s="8" t="s">
        <v>1271</v>
      </c>
      <c r="J385" s="8"/>
      <c r="K385" s="8"/>
      <c r="L385" s="8" t="s">
        <v>1272</v>
      </c>
      <c r="M385" s="8" t="s">
        <v>916</v>
      </c>
      <c r="N385" s="8" t="s">
        <v>994</v>
      </c>
      <c r="O385" s="9" t="s">
        <v>1273</v>
      </c>
      <c r="P385" s="8"/>
      <c r="Q385" s="8" t="s">
        <v>1274</v>
      </c>
      <c r="R385" s="8" t="s">
        <v>74</v>
      </c>
      <c r="S385" s="8">
        <v>1</v>
      </c>
      <c r="T385" s="8">
        <v>24</v>
      </c>
      <c r="U385" s="21">
        <v>60</v>
      </c>
      <c r="V385" s="21">
        <v>280</v>
      </c>
      <c r="W385" s="10">
        <v>0</v>
      </c>
      <c r="X385" s="11">
        <f t="shared" si="83"/>
        <v>340</v>
      </c>
      <c r="Y385" s="12">
        <f t="shared" si="84"/>
        <v>60</v>
      </c>
      <c r="Z385" s="12">
        <f t="shared" si="85"/>
        <v>280</v>
      </c>
      <c r="AA385" s="20"/>
      <c r="AB385" s="11">
        <f t="shared" si="86"/>
        <v>340</v>
      </c>
      <c r="AC385" s="20" t="s">
        <v>141</v>
      </c>
      <c r="AD385" s="20" t="s">
        <v>141</v>
      </c>
      <c r="AE385" s="20" t="s">
        <v>141</v>
      </c>
      <c r="AF385" s="11">
        <f t="shared" si="87"/>
        <v>0</v>
      </c>
      <c r="AG385" s="11">
        <f t="shared" si="88"/>
        <v>680</v>
      </c>
      <c r="AH385" s="13" t="s">
        <v>587</v>
      </c>
      <c r="AI385" s="13" t="s">
        <v>60</v>
      </c>
      <c r="AJ385" s="13" t="s">
        <v>1234</v>
      </c>
      <c r="AK385" s="13" t="s">
        <v>62</v>
      </c>
      <c r="AL385" s="13" t="s">
        <v>63</v>
      </c>
      <c r="AM385" s="22">
        <v>46022</v>
      </c>
      <c r="AN385" s="8" t="s">
        <v>63</v>
      </c>
      <c r="AO385" s="22">
        <v>46023</v>
      </c>
      <c r="AP385" s="22">
        <v>46752</v>
      </c>
      <c r="AQ385" s="16"/>
    </row>
    <row r="386" spans="1:43">
      <c r="A386" s="8">
        <v>140</v>
      </c>
      <c r="B386" s="8" t="s">
        <v>910</v>
      </c>
      <c r="C386" s="8" t="s">
        <v>911</v>
      </c>
      <c r="D386" s="8" t="s">
        <v>912</v>
      </c>
      <c r="E386" s="8" t="s">
        <v>910</v>
      </c>
      <c r="F386" s="8" t="s">
        <v>912</v>
      </c>
      <c r="G386" s="8" t="s">
        <v>1230</v>
      </c>
      <c r="H386" s="8" t="s">
        <v>975</v>
      </c>
      <c r="I386" s="8"/>
      <c r="J386" s="8"/>
      <c r="K386" s="8"/>
      <c r="L386" s="8"/>
      <c r="M386" s="8" t="s">
        <v>916</v>
      </c>
      <c r="N386" s="8" t="s">
        <v>975</v>
      </c>
      <c r="O386" s="9" t="s">
        <v>1275</v>
      </c>
      <c r="P386" s="8"/>
      <c r="Q386" s="8">
        <v>97651539</v>
      </c>
      <c r="R386" s="8" t="s">
        <v>74</v>
      </c>
      <c r="S386" s="8">
        <v>3</v>
      </c>
      <c r="T386" s="8">
        <v>24</v>
      </c>
      <c r="U386" s="21">
        <v>160</v>
      </c>
      <c r="V386" s="21">
        <v>1800</v>
      </c>
      <c r="W386" s="10">
        <v>0</v>
      </c>
      <c r="X386" s="11">
        <f t="shared" si="83"/>
        <v>1960</v>
      </c>
      <c r="Y386" s="12">
        <f t="shared" si="84"/>
        <v>160</v>
      </c>
      <c r="Z386" s="12">
        <f t="shared" si="85"/>
        <v>1800</v>
      </c>
      <c r="AA386" s="20"/>
      <c r="AB386" s="11">
        <f t="shared" si="86"/>
        <v>1960</v>
      </c>
      <c r="AC386" s="20" t="s">
        <v>141</v>
      </c>
      <c r="AD386" s="20" t="s">
        <v>141</v>
      </c>
      <c r="AE386" s="20" t="s">
        <v>141</v>
      </c>
      <c r="AF386" s="11">
        <f t="shared" si="87"/>
        <v>0</v>
      </c>
      <c r="AG386" s="11">
        <f t="shared" si="88"/>
        <v>3920</v>
      </c>
      <c r="AH386" s="13" t="s">
        <v>587</v>
      </c>
      <c r="AI386" s="13" t="s">
        <v>60</v>
      </c>
      <c r="AJ386" s="13" t="s">
        <v>1234</v>
      </c>
      <c r="AK386" s="13" t="s">
        <v>62</v>
      </c>
      <c r="AL386" s="13" t="s">
        <v>63</v>
      </c>
      <c r="AM386" s="22">
        <v>46022</v>
      </c>
      <c r="AN386" s="8" t="s">
        <v>63</v>
      </c>
      <c r="AO386" s="22">
        <v>46023</v>
      </c>
      <c r="AP386" s="22">
        <v>46752</v>
      </c>
      <c r="AQ386" s="16"/>
    </row>
    <row r="387" spans="1:43">
      <c r="A387" s="8">
        <v>141</v>
      </c>
      <c r="B387" s="8" t="s">
        <v>910</v>
      </c>
      <c r="C387" s="8" t="s">
        <v>911</v>
      </c>
      <c r="D387" s="8" t="s">
        <v>912</v>
      </c>
      <c r="E387" s="8" t="s">
        <v>910</v>
      </c>
      <c r="F387" s="8" t="s">
        <v>912</v>
      </c>
      <c r="G387" s="8" t="s">
        <v>913</v>
      </c>
      <c r="H387" s="8" t="s">
        <v>929</v>
      </c>
      <c r="I387" s="8"/>
      <c r="J387" s="8"/>
      <c r="K387" s="8"/>
      <c r="L387" s="8"/>
      <c r="M387" s="8" t="s">
        <v>916</v>
      </c>
      <c r="N387" s="8" t="s">
        <v>929</v>
      </c>
      <c r="O387" s="9" t="s">
        <v>1276</v>
      </c>
      <c r="P387" s="8"/>
      <c r="Q387" s="8">
        <v>92366964</v>
      </c>
      <c r="R387" s="8" t="s">
        <v>74</v>
      </c>
      <c r="S387" s="8">
        <v>3</v>
      </c>
      <c r="T387" s="8">
        <v>24</v>
      </c>
      <c r="U387" s="21">
        <v>200</v>
      </c>
      <c r="V387" s="21">
        <v>3000</v>
      </c>
      <c r="W387" s="10">
        <v>0</v>
      </c>
      <c r="X387" s="11">
        <f t="shared" si="83"/>
        <v>3200</v>
      </c>
      <c r="Y387" s="12">
        <f t="shared" si="84"/>
        <v>200</v>
      </c>
      <c r="Z387" s="12">
        <f t="shared" si="85"/>
        <v>3000</v>
      </c>
      <c r="AA387" s="20"/>
      <c r="AB387" s="11">
        <f t="shared" si="86"/>
        <v>3200</v>
      </c>
      <c r="AC387" s="20" t="s">
        <v>141</v>
      </c>
      <c r="AD387" s="20" t="s">
        <v>141</v>
      </c>
      <c r="AE387" s="20" t="s">
        <v>141</v>
      </c>
      <c r="AF387" s="11">
        <f t="shared" si="87"/>
        <v>0</v>
      </c>
      <c r="AG387" s="11">
        <f t="shared" si="88"/>
        <v>6400</v>
      </c>
      <c r="AH387" s="13" t="s">
        <v>587</v>
      </c>
      <c r="AI387" s="13" t="s">
        <v>60</v>
      </c>
      <c r="AJ387" s="13" t="s">
        <v>1234</v>
      </c>
      <c r="AK387" s="13" t="s">
        <v>62</v>
      </c>
      <c r="AL387" s="13" t="s">
        <v>63</v>
      </c>
      <c r="AM387" s="22">
        <v>46022</v>
      </c>
      <c r="AN387" s="8" t="s">
        <v>63</v>
      </c>
      <c r="AO387" s="22">
        <v>46023</v>
      </c>
      <c r="AP387" s="22">
        <v>46752</v>
      </c>
      <c r="AQ387" s="16"/>
    </row>
    <row r="388" spans="1:43">
      <c r="A388" s="8">
        <v>142</v>
      </c>
      <c r="B388" s="8" t="s">
        <v>910</v>
      </c>
      <c r="C388" s="8" t="s">
        <v>911</v>
      </c>
      <c r="D388" s="8" t="s">
        <v>912</v>
      </c>
      <c r="E388" s="8" t="s">
        <v>910</v>
      </c>
      <c r="F388" s="8" t="s">
        <v>912</v>
      </c>
      <c r="G388" s="8" t="s">
        <v>913</v>
      </c>
      <c r="H388" s="8" t="s">
        <v>920</v>
      </c>
      <c r="I388" s="8" t="s">
        <v>1277</v>
      </c>
      <c r="J388" s="8"/>
      <c r="K388" s="8"/>
      <c r="L388" s="8"/>
      <c r="M388" s="8" t="s">
        <v>916</v>
      </c>
      <c r="N388" s="8" t="s">
        <v>920</v>
      </c>
      <c r="O388" s="9" t="s">
        <v>1278</v>
      </c>
      <c r="P388" s="8" t="s">
        <v>1279</v>
      </c>
      <c r="Q388" s="8" t="s">
        <v>1280</v>
      </c>
      <c r="R388" s="8" t="s">
        <v>74</v>
      </c>
      <c r="S388" s="8">
        <v>1</v>
      </c>
      <c r="T388" s="8">
        <v>24</v>
      </c>
      <c r="U388" s="21">
        <v>300</v>
      </c>
      <c r="V388" s="21">
        <v>1000</v>
      </c>
      <c r="W388" s="10">
        <v>0</v>
      </c>
      <c r="X388" s="11">
        <f t="shared" si="83"/>
        <v>1300</v>
      </c>
      <c r="Y388" s="12">
        <f t="shared" si="84"/>
        <v>300</v>
      </c>
      <c r="Z388" s="12">
        <f t="shared" si="85"/>
        <v>1000</v>
      </c>
      <c r="AA388" s="20"/>
      <c r="AB388" s="11">
        <f t="shared" si="86"/>
        <v>1300</v>
      </c>
      <c r="AC388" s="20" t="s">
        <v>141</v>
      </c>
      <c r="AD388" s="20" t="s">
        <v>141</v>
      </c>
      <c r="AE388" s="20" t="s">
        <v>141</v>
      </c>
      <c r="AF388" s="11">
        <f t="shared" si="87"/>
        <v>0</v>
      </c>
      <c r="AG388" s="11">
        <f t="shared" si="88"/>
        <v>2600</v>
      </c>
      <c r="AH388" s="13" t="s">
        <v>587</v>
      </c>
      <c r="AI388" s="13" t="s">
        <v>385</v>
      </c>
      <c r="AJ388" s="13" t="s">
        <v>1234</v>
      </c>
      <c r="AK388" s="13" t="s">
        <v>387</v>
      </c>
      <c r="AL388" s="13" t="s">
        <v>1281</v>
      </c>
      <c r="AM388" s="22" t="s">
        <v>389</v>
      </c>
      <c r="AN388" s="8" t="s">
        <v>390</v>
      </c>
      <c r="AO388" s="22">
        <v>46023</v>
      </c>
      <c r="AP388" s="22">
        <v>46752</v>
      </c>
      <c r="AQ388" s="16"/>
    </row>
    <row r="389" spans="1:43">
      <c r="A389" s="8">
        <v>143</v>
      </c>
      <c r="B389" s="8" t="s">
        <v>910</v>
      </c>
      <c r="C389" s="8" t="s">
        <v>911</v>
      </c>
      <c r="D389" s="8" t="s">
        <v>912</v>
      </c>
      <c r="E389" s="8" t="s">
        <v>910</v>
      </c>
      <c r="F389" s="8" t="s">
        <v>912</v>
      </c>
      <c r="G389" s="8" t="s">
        <v>913</v>
      </c>
      <c r="H389" s="8" t="s">
        <v>1003</v>
      </c>
      <c r="I389" s="8" t="s">
        <v>1282</v>
      </c>
      <c r="J389" s="8"/>
      <c r="K389" s="8"/>
      <c r="L389" s="8"/>
      <c r="M389" s="8" t="s">
        <v>916</v>
      </c>
      <c r="N389" s="8" t="s">
        <v>1003</v>
      </c>
      <c r="O389" s="9" t="s">
        <v>1283</v>
      </c>
      <c r="P389" s="8" t="s">
        <v>1284</v>
      </c>
      <c r="Q389" s="8" t="s">
        <v>1285</v>
      </c>
      <c r="R389" s="8" t="s">
        <v>74</v>
      </c>
      <c r="S389" s="8">
        <v>3</v>
      </c>
      <c r="T389" s="8">
        <v>24</v>
      </c>
      <c r="U389" s="21">
        <v>200</v>
      </c>
      <c r="V389" s="21">
        <v>1000</v>
      </c>
      <c r="W389" s="10">
        <v>0</v>
      </c>
      <c r="X389" s="11">
        <f t="shared" si="83"/>
        <v>1200</v>
      </c>
      <c r="Y389" s="12">
        <f t="shared" si="84"/>
        <v>200</v>
      </c>
      <c r="Z389" s="12">
        <f t="shared" si="85"/>
        <v>1000</v>
      </c>
      <c r="AA389" s="20"/>
      <c r="AB389" s="11">
        <f t="shared" si="86"/>
        <v>1200</v>
      </c>
      <c r="AC389" s="20" t="s">
        <v>141</v>
      </c>
      <c r="AD389" s="20" t="s">
        <v>141</v>
      </c>
      <c r="AE389" s="20" t="s">
        <v>141</v>
      </c>
      <c r="AF389" s="11">
        <f t="shared" si="87"/>
        <v>0</v>
      </c>
      <c r="AG389" s="11">
        <f t="shared" si="88"/>
        <v>2400</v>
      </c>
      <c r="AH389" s="13" t="s">
        <v>587</v>
      </c>
      <c r="AI389" s="13" t="s">
        <v>385</v>
      </c>
      <c r="AJ389" s="13" t="s">
        <v>1234</v>
      </c>
      <c r="AK389" s="13" t="s">
        <v>387</v>
      </c>
      <c r="AL389" s="13" t="s">
        <v>1281</v>
      </c>
      <c r="AM389" s="22" t="s">
        <v>389</v>
      </c>
      <c r="AN389" s="8" t="s">
        <v>390</v>
      </c>
      <c r="AO389" s="22">
        <v>46023</v>
      </c>
      <c r="AP389" s="22">
        <v>46752</v>
      </c>
      <c r="AQ389" s="16"/>
    </row>
    <row r="390" spans="1:43">
      <c r="A390" s="8">
        <v>144</v>
      </c>
      <c r="B390" s="8" t="s">
        <v>910</v>
      </c>
      <c r="C390" s="8" t="s">
        <v>911</v>
      </c>
      <c r="D390" s="8" t="s">
        <v>912</v>
      </c>
      <c r="E390" s="8" t="s">
        <v>910</v>
      </c>
      <c r="F390" s="8" t="s">
        <v>912</v>
      </c>
      <c r="G390" s="8" t="s">
        <v>913</v>
      </c>
      <c r="H390" s="8" t="s">
        <v>914</v>
      </c>
      <c r="I390" s="8" t="s">
        <v>915</v>
      </c>
      <c r="J390" s="8" t="s">
        <v>1286</v>
      </c>
      <c r="K390" s="8"/>
      <c r="L390" s="8"/>
      <c r="M390" s="8" t="s">
        <v>916</v>
      </c>
      <c r="N390" s="8" t="s">
        <v>914</v>
      </c>
      <c r="O390" s="9" t="s">
        <v>917</v>
      </c>
      <c r="P390" s="8"/>
      <c r="Q390" s="8" t="s">
        <v>918</v>
      </c>
      <c r="R390" s="8" t="s">
        <v>74</v>
      </c>
      <c r="S390" s="8">
        <v>3</v>
      </c>
      <c r="T390" s="8">
        <v>24</v>
      </c>
      <c r="U390" s="21">
        <v>300</v>
      </c>
      <c r="V390" s="21">
        <v>1000</v>
      </c>
      <c r="W390" s="10">
        <v>0</v>
      </c>
      <c r="X390" s="11">
        <f t="shared" si="83"/>
        <v>1300</v>
      </c>
      <c r="Y390" s="12">
        <f t="shared" si="84"/>
        <v>300</v>
      </c>
      <c r="Z390" s="12">
        <f t="shared" si="85"/>
        <v>1000</v>
      </c>
      <c r="AA390" s="20"/>
      <c r="AB390" s="11">
        <f t="shared" si="86"/>
        <v>1300</v>
      </c>
      <c r="AC390" s="20" t="s">
        <v>141</v>
      </c>
      <c r="AD390" s="20" t="s">
        <v>141</v>
      </c>
      <c r="AE390" s="20" t="s">
        <v>141</v>
      </c>
      <c r="AF390" s="11">
        <f t="shared" si="87"/>
        <v>0</v>
      </c>
      <c r="AG390" s="11">
        <f t="shared" si="88"/>
        <v>2600</v>
      </c>
      <c r="AH390" s="13" t="s">
        <v>587</v>
      </c>
      <c r="AI390" s="13" t="s">
        <v>385</v>
      </c>
      <c r="AJ390" s="13" t="s">
        <v>1234</v>
      </c>
      <c r="AK390" s="13" t="s">
        <v>387</v>
      </c>
      <c r="AL390" s="13" t="s">
        <v>1281</v>
      </c>
      <c r="AM390" s="22" t="s">
        <v>389</v>
      </c>
      <c r="AN390" s="8" t="s">
        <v>390</v>
      </c>
      <c r="AO390" s="22">
        <v>46023</v>
      </c>
      <c r="AP390" s="22">
        <v>46752</v>
      </c>
      <c r="AQ390" s="16"/>
    </row>
    <row r="391" spans="1:43">
      <c r="A391" s="17"/>
      <c r="B391" s="18" t="s">
        <v>910</v>
      </c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9">
        <f t="shared" ref="U391:AG391" si="89">SUM(U247:U390)</f>
        <v>88801</v>
      </c>
      <c r="V391" s="19">
        <f t="shared" si="89"/>
        <v>407309</v>
      </c>
      <c r="W391" s="19">
        <f t="shared" si="89"/>
        <v>0</v>
      </c>
      <c r="X391" s="19">
        <f t="shared" si="89"/>
        <v>496110</v>
      </c>
      <c r="Y391" s="19">
        <f t="shared" si="89"/>
        <v>88801</v>
      </c>
      <c r="Z391" s="19">
        <f t="shared" si="89"/>
        <v>407309</v>
      </c>
      <c r="AA391" s="19">
        <f t="shared" si="89"/>
        <v>0</v>
      </c>
      <c r="AB391" s="19">
        <f t="shared" si="89"/>
        <v>496110</v>
      </c>
      <c r="AC391" s="19">
        <f t="shared" si="89"/>
        <v>0</v>
      </c>
      <c r="AD391" s="19">
        <f t="shared" si="89"/>
        <v>0</v>
      </c>
      <c r="AE391" s="19">
        <f t="shared" si="89"/>
        <v>0</v>
      </c>
      <c r="AF391" s="19">
        <f t="shared" si="89"/>
        <v>0</v>
      </c>
      <c r="AG391" s="19">
        <f t="shared" si="89"/>
        <v>992220</v>
      </c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</row>
    <row r="392" spans="1:43">
      <c r="A392" s="8">
        <v>1</v>
      </c>
      <c r="B392" s="8" t="s">
        <v>1287</v>
      </c>
      <c r="C392" s="8" t="s">
        <v>1288</v>
      </c>
      <c r="D392" s="8" t="s">
        <v>1289</v>
      </c>
      <c r="E392" s="8" t="s">
        <v>1287</v>
      </c>
      <c r="F392" s="8" t="s">
        <v>1289</v>
      </c>
      <c r="G392" s="8" t="s">
        <v>136</v>
      </c>
      <c r="H392" s="8" t="s">
        <v>1290</v>
      </c>
      <c r="I392" s="8" t="s">
        <v>1291</v>
      </c>
      <c r="J392" s="8"/>
      <c r="K392" s="8"/>
      <c r="L392" s="8" t="s">
        <v>1292</v>
      </c>
      <c r="M392" s="8" t="s">
        <v>1293</v>
      </c>
      <c r="N392" s="8" t="s">
        <v>1290</v>
      </c>
      <c r="O392" s="9" t="s">
        <v>1294</v>
      </c>
      <c r="P392" s="8"/>
      <c r="Q392" s="8">
        <v>94553419</v>
      </c>
      <c r="R392" s="8" t="s">
        <v>65</v>
      </c>
      <c r="S392" s="8">
        <v>8</v>
      </c>
      <c r="T392" s="8">
        <v>24</v>
      </c>
      <c r="U392" s="21">
        <v>12000</v>
      </c>
      <c r="V392" s="21">
        <v>22000</v>
      </c>
      <c r="W392" s="10"/>
      <c r="X392" s="11">
        <f t="shared" ref="X392:X432" si="90">SUM(U392:W392)</f>
        <v>34000</v>
      </c>
      <c r="Y392" s="12">
        <f t="shared" ref="Y392:Y432" si="91">U392</f>
        <v>12000</v>
      </c>
      <c r="Z392" s="12">
        <f t="shared" ref="Z392:Z432" si="92">V392</f>
        <v>22000</v>
      </c>
      <c r="AA392" s="20"/>
      <c r="AB392" s="11">
        <f t="shared" ref="AB392:AB432" si="93">SUM(Y392:AA392)</f>
        <v>34000</v>
      </c>
      <c r="AC392" s="20" t="s">
        <v>141</v>
      </c>
      <c r="AD392" s="20" t="s">
        <v>141</v>
      </c>
      <c r="AE392" s="20" t="s">
        <v>141</v>
      </c>
      <c r="AF392" s="11">
        <f t="shared" ref="AF392:AF432" si="94">SUM(AC392:AE392)</f>
        <v>0</v>
      </c>
      <c r="AG392" s="11">
        <f t="shared" ref="AG392:AG432" si="95">X392+AB392+AF392</f>
        <v>68000</v>
      </c>
      <c r="AH392" s="13" t="s">
        <v>142</v>
      </c>
      <c r="AI392" s="13" t="s">
        <v>60</v>
      </c>
      <c r="AJ392" s="13" t="s">
        <v>386</v>
      </c>
      <c r="AK392" s="13" t="s">
        <v>62</v>
      </c>
      <c r="AL392" s="13" t="s">
        <v>63</v>
      </c>
      <c r="AM392" s="22">
        <v>46022</v>
      </c>
      <c r="AN392" s="8" t="s">
        <v>63</v>
      </c>
      <c r="AO392" s="22">
        <v>46023</v>
      </c>
      <c r="AP392" s="22">
        <v>46752</v>
      </c>
      <c r="AQ392" s="16"/>
    </row>
    <row r="393" spans="1:43">
      <c r="A393" s="8">
        <v>2</v>
      </c>
      <c r="B393" s="8" t="s">
        <v>1287</v>
      </c>
      <c r="C393" s="8" t="s">
        <v>1288</v>
      </c>
      <c r="D393" s="8" t="s">
        <v>1289</v>
      </c>
      <c r="E393" s="8" t="s">
        <v>1287</v>
      </c>
      <c r="F393" s="8" t="s">
        <v>1289</v>
      </c>
      <c r="G393" s="8" t="s">
        <v>136</v>
      </c>
      <c r="H393" s="8" t="s">
        <v>1290</v>
      </c>
      <c r="I393" s="8" t="s">
        <v>1295</v>
      </c>
      <c r="J393" s="8"/>
      <c r="K393" s="8"/>
      <c r="L393" s="8" t="s">
        <v>1296</v>
      </c>
      <c r="M393" s="8" t="s">
        <v>1293</v>
      </c>
      <c r="N393" s="8" t="s">
        <v>1290</v>
      </c>
      <c r="O393" s="9" t="s">
        <v>1297</v>
      </c>
      <c r="P393" s="8"/>
      <c r="Q393" s="8">
        <v>94610291</v>
      </c>
      <c r="R393" s="8" t="s">
        <v>65</v>
      </c>
      <c r="S393" s="8">
        <v>2</v>
      </c>
      <c r="T393" s="8">
        <v>24</v>
      </c>
      <c r="U393" s="21">
        <v>5500</v>
      </c>
      <c r="V393" s="21">
        <v>13000</v>
      </c>
      <c r="W393" s="10"/>
      <c r="X393" s="11">
        <f t="shared" si="90"/>
        <v>18500</v>
      </c>
      <c r="Y393" s="12">
        <f t="shared" si="91"/>
        <v>5500</v>
      </c>
      <c r="Z393" s="12">
        <f t="shared" si="92"/>
        <v>13000</v>
      </c>
      <c r="AA393" s="20"/>
      <c r="AB393" s="11">
        <f t="shared" si="93"/>
        <v>18500</v>
      </c>
      <c r="AC393" s="20" t="s">
        <v>141</v>
      </c>
      <c r="AD393" s="20" t="s">
        <v>141</v>
      </c>
      <c r="AE393" s="20" t="s">
        <v>141</v>
      </c>
      <c r="AF393" s="11">
        <f t="shared" si="94"/>
        <v>0</v>
      </c>
      <c r="AG393" s="11">
        <f t="shared" si="95"/>
        <v>37000</v>
      </c>
      <c r="AH393" s="13" t="s">
        <v>142</v>
      </c>
      <c r="AI393" s="13" t="s">
        <v>60</v>
      </c>
      <c r="AJ393" s="13" t="s">
        <v>386</v>
      </c>
      <c r="AK393" s="13" t="s">
        <v>62</v>
      </c>
      <c r="AL393" s="13" t="s">
        <v>63</v>
      </c>
      <c r="AM393" s="22">
        <v>46022</v>
      </c>
      <c r="AN393" s="8" t="s">
        <v>63</v>
      </c>
      <c r="AO393" s="22">
        <v>46023</v>
      </c>
      <c r="AP393" s="22">
        <v>46752</v>
      </c>
      <c r="AQ393" s="16"/>
    </row>
    <row r="394" spans="1:43">
      <c r="A394" s="8">
        <v>3</v>
      </c>
      <c r="B394" s="8" t="s">
        <v>1287</v>
      </c>
      <c r="C394" s="8" t="s">
        <v>1288</v>
      </c>
      <c r="D394" s="8" t="s">
        <v>1289</v>
      </c>
      <c r="E394" s="8" t="s">
        <v>1287</v>
      </c>
      <c r="F394" s="8" t="s">
        <v>1289</v>
      </c>
      <c r="G394" s="8" t="s">
        <v>136</v>
      </c>
      <c r="H394" s="8" t="s">
        <v>1290</v>
      </c>
      <c r="I394" s="8" t="s">
        <v>1298</v>
      </c>
      <c r="J394" s="8"/>
      <c r="K394" s="8"/>
      <c r="L394" s="8"/>
      <c r="M394" s="8" t="s">
        <v>1293</v>
      </c>
      <c r="N394" s="8" t="s">
        <v>1290</v>
      </c>
      <c r="O394" s="9" t="s">
        <v>1299</v>
      </c>
      <c r="P394" s="8"/>
      <c r="Q394" s="8">
        <v>89059214</v>
      </c>
      <c r="R394" s="8" t="s">
        <v>65</v>
      </c>
      <c r="S394" s="8">
        <v>2</v>
      </c>
      <c r="T394" s="8">
        <v>24</v>
      </c>
      <c r="U394" s="21">
        <v>1000</v>
      </c>
      <c r="V394" s="21">
        <v>2000</v>
      </c>
      <c r="W394" s="10"/>
      <c r="X394" s="11">
        <f t="shared" si="90"/>
        <v>3000</v>
      </c>
      <c r="Y394" s="12">
        <f t="shared" si="91"/>
        <v>1000</v>
      </c>
      <c r="Z394" s="12">
        <f t="shared" si="92"/>
        <v>2000</v>
      </c>
      <c r="AA394" s="20"/>
      <c r="AB394" s="11">
        <f t="shared" si="93"/>
        <v>3000</v>
      </c>
      <c r="AC394" s="20" t="s">
        <v>141</v>
      </c>
      <c r="AD394" s="20" t="s">
        <v>141</v>
      </c>
      <c r="AE394" s="20" t="s">
        <v>141</v>
      </c>
      <c r="AF394" s="11">
        <f t="shared" si="94"/>
        <v>0</v>
      </c>
      <c r="AG394" s="11">
        <f t="shared" si="95"/>
        <v>6000</v>
      </c>
      <c r="AH394" s="13" t="s">
        <v>142</v>
      </c>
      <c r="AI394" s="13" t="s">
        <v>60</v>
      </c>
      <c r="AJ394" s="13" t="s">
        <v>386</v>
      </c>
      <c r="AK394" s="13" t="s">
        <v>62</v>
      </c>
      <c r="AL394" s="13" t="s">
        <v>63</v>
      </c>
      <c r="AM394" s="22">
        <v>46022</v>
      </c>
      <c r="AN394" s="8" t="s">
        <v>63</v>
      </c>
      <c r="AO394" s="22">
        <v>46023</v>
      </c>
      <c r="AP394" s="22">
        <v>46752</v>
      </c>
      <c r="AQ394" s="16"/>
    </row>
    <row r="395" spans="1:43">
      <c r="A395" s="8">
        <v>4</v>
      </c>
      <c r="B395" s="8" t="s">
        <v>1287</v>
      </c>
      <c r="C395" s="8" t="s">
        <v>1288</v>
      </c>
      <c r="D395" s="8" t="s">
        <v>1289</v>
      </c>
      <c r="E395" s="8" t="s">
        <v>1287</v>
      </c>
      <c r="F395" s="8" t="s">
        <v>1289</v>
      </c>
      <c r="G395" s="8" t="s">
        <v>136</v>
      </c>
      <c r="H395" s="8" t="s">
        <v>1290</v>
      </c>
      <c r="I395" s="8" t="s">
        <v>1300</v>
      </c>
      <c r="J395" s="8"/>
      <c r="K395" s="8"/>
      <c r="L395" s="8"/>
      <c r="M395" s="8" t="s">
        <v>1293</v>
      </c>
      <c r="N395" s="8" t="s">
        <v>1290</v>
      </c>
      <c r="O395" s="9" t="s">
        <v>1301</v>
      </c>
      <c r="P395" s="8"/>
      <c r="Q395" s="8">
        <v>96483128</v>
      </c>
      <c r="R395" s="8" t="s">
        <v>65</v>
      </c>
      <c r="S395" s="8">
        <v>45</v>
      </c>
      <c r="T395" s="8">
        <v>24</v>
      </c>
      <c r="U395" s="21">
        <v>23000</v>
      </c>
      <c r="V395" s="21">
        <v>10000</v>
      </c>
      <c r="W395" s="10"/>
      <c r="X395" s="11">
        <f t="shared" si="90"/>
        <v>33000</v>
      </c>
      <c r="Y395" s="12">
        <f t="shared" si="91"/>
        <v>23000</v>
      </c>
      <c r="Z395" s="12">
        <f t="shared" si="92"/>
        <v>10000</v>
      </c>
      <c r="AA395" s="20"/>
      <c r="AB395" s="11">
        <f t="shared" si="93"/>
        <v>33000</v>
      </c>
      <c r="AC395" s="20" t="s">
        <v>141</v>
      </c>
      <c r="AD395" s="20" t="s">
        <v>141</v>
      </c>
      <c r="AE395" s="20" t="s">
        <v>141</v>
      </c>
      <c r="AF395" s="11">
        <f t="shared" si="94"/>
        <v>0</v>
      </c>
      <c r="AG395" s="11">
        <f t="shared" si="95"/>
        <v>66000</v>
      </c>
      <c r="AH395" s="13" t="s">
        <v>142</v>
      </c>
      <c r="AI395" s="13" t="s">
        <v>60</v>
      </c>
      <c r="AJ395" s="13" t="s">
        <v>386</v>
      </c>
      <c r="AK395" s="13" t="s">
        <v>62</v>
      </c>
      <c r="AL395" s="13" t="s">
        <v>63</v>
      </c>
      <c r="AM395" s="22">
        <v>46022</v>
      </c>
      <c r="AN395" s="8" t="s">
        <v>63</v>
      </c>
      <c r="AO395" s="22">
        <v>46023</v>
      </c>
      <c r="AP395" s="22">
        <v>46752</v>
      </c>
      <c r="AQ395" s="16"/>
    </row>
    <row r="396" spans="1:43">
      <c r="A396" s="8">
        <v>5</v>
      </c>
      <c r="B396" s="8" t="s">
        <v>1287</v>
      </c>
      <c r="C396" s="8" t="s">
        <v>1288</v>
      </c>
      <c r="D396" s="8" t="s">
        <v>1289</v>
      </c>
      <c r="E396" s="8" t="s">
        <v>1287</v>
      </c>
      <c r="F396" s="8" t="s">
        <v>1289</v>
      </c>
      <c r="G396" s="8" t="s">
        <v>136</v>
      </c>
      <c r="H396" s="8" t="s">
        <v>1290</v>
      </c>
      <c r="I396" s="8" t="s">
        <v>1271</v>
      </c>
      <c r="J396" s="8"/>
      <c r="K396" s="8"/>
      <c r="L396" s="8" t="s">
        <v>1302</v>
      </c>
      <c r="M396" s="8" t="s">
        <v>1293</v>
      </c>
      <c r="N396" s="8" t="s">
        <v>1290</v>
      </c>
      <c r="O396" s="9" t="s">
        <v>1303</v>
      </c>
      <c r="P396" s="8"/>
      <c r="Q396" s="8">
        <v>93780562</v>
      </c>
      <c r="R396" s="8" t="s">
        <v>65</v>
      </c>
      <c r="S396" s="8">
        <v>4</v>
      </c>
      <c r="T396" s="8">
        <v>24</v>
      </c>
      <c r="U396" s="21">
        <v>6500</v>
      </c>
      <c r="V396" s="21">
        <v>13500</v>
      </c>
      <c r="W396" s="10"/>
      <c r="X396" s="11">
        <f t="shared" si="90"/>
        <v>20000</v>
      </c>
      <c r="Y396" s="12">
        <f t="shared" si="91"/>
        <v>6500</v>
      </c>
      <c r="Z396" s="12">
        <f t="shared" si="92"/>
        <v>13500</v>
      </c>
      <c r="AA396" s="20"/>
      <c r="AB396" s="11">
        <f t="shared" si="93"/>
        <v>20000</v>
      </c>
      <c r="AC396" s="20" t="s">
        <v>141</v>
      </c>
      <c r="AD396" s="20" t="s">
        <v>141</v>
      </c>
      <c r="AE396" s="20" t="s">
        <v>141</v>
      </c>
      <c r="AF396" s="11">
        <f t="shared" si="94"/>
        <v>0</v>
      </c>
      <c r="AG396" s="11">
        <f t="shared" si="95"/>
        <v>40000</v>
      </c>
      <c r="AH396" s="13" t="s">
        <v>142</v>
      </c>
      <c r="AI396" s="13" t="s">
        <v>60</v>
      </c>
      <c r="AJ396" s="13" t="s">
        <v>386</v>
      </c>
      <c r="AK396" s="13" t="s">
        <v>62</v>
      </c>
      <c r="AL396" s="13" t="s">
        <v>63</v>
      </c>
      <c r="AM396" s="22">
        <v>46022</v>
      </c>
      <c r="AN396" s="8" t="s">
        <v>63</v>
      </c>
      <c r="AO396" s="22">
        <v>46023</v>
      </c>
      <c r="AP396" s="22">
        <v>46752</v>
      </c>
      <c r="AQ396" s="16"/>
    </row>
    <row r="397" spans="1:43">
      <c r="A397" s="8">
        <v>6</v>
      </c>
      <c r="B397" s="8" t="s">
        <v>1287</v>
      </c>
      <c r="C397" s="8" t="s">
        <v>1288</v>
      </c>
      <c r="D397" s="8" t="s">
        <v>1289</v>
      </c>
      <c r="E397" s="8" t="s">
        <v>1287</v>
      </c>
      <c r="F397" s="8" t="s">
        <v>1289</v>
      </c>
      <c r="G397" s="8" t="s">
        <v>136</v>
      </c>
      <c r="H397" s="8" t="s">
        <v>1290</v>
      </c>
      <c r="I397" s="8" t="s">
        <v>1271</v>
      </c>
      <c r="J397" s="8"/>
      <c r="K397" s="8"/>
      <c r="L397" s="8" t="s">
        <v>1304</v>
      </c>
      <c r="M397" s="8" t="s">
        <v>1293</v>
      </c>
      <c r="N397" s="8" t="s">
        <v>1290</v>
      </c>
      <c r="O397" s="9" t="s">
        <v>1305</v>
      </c>
      <c r="P397" s="8"/>
      <c r="Q397" s="8">
        <v>94308134</v>
      </c>
      <c r="R397" s="8" t="s">
        <v>65</v>
      </c>
      <c r="S397" s="8">
        <v>2</v>
      </c>
      <c r="T397" s="8">
        <v>24</v>
      </c>
      <c r="U397" s="21">
        <v>5600</v>
      </c>
      <c r="V397" s="21">
        <v>10000</v>
      </c>
      <c r="W397" s="10"/>
      <c r="X397" s="11">
        <f t="shared" si="90"/>
        <v>15600</v>
      </c>
      <c r="Y397" s="12">
        <f t="shared" si="91"/>
        <v>5600</v>
      </c>
      <c r="Z397" s="12">
        <f t="shared" si="92"/>
        <v>10000</v>
      </c>
      <c r="AA397" s="20"/>
      <c r="AB397" s="11">
        <f t="shared" si="93"/>
        <v>15600</v>
      </c>
      <c r="AC397" s="20" t="s">
        <v>141</v>
      </c>
      <c r="AD397" s="20" t="s">
        <v>141</v>
      </c>
      <c r="AE397" s="20" t="s">
        <v>141</v>
      </c>
      <c r="AF397" s="11">
        <f t="shared" si="94"/>
        <v>0</v>
      </c>
      <c r="AG397" s="11">
        <f t="shared" si="95"/>
        <v>31200</v>
      </c>
      <c r="AH397" s="13" t="s">
        <v>142</v>
      </c>
      <c r="AI397" s="13" t="s">
        <v>60</v>
      </c>
      <c r="AJ397" s="13" t="s">
        <v>386</v>
      </c>
      <c r="AK397" s="13" t="s">
        <v>62</v>
      </c>
      <c r="AL397" s="13" t="s">
        <v>63</v>
      </c>
      <c r="AM397" s="22">
        <v>46022</v>
      </c>
      <c r="AN397" s="8" t="s">
        <v>63</v>
      </c>
      <c r="AO397" s="22">
        <v>46023</v>
      </c>
      <c r="AP397" s="22">
        <v>46752</v>
      </c>
      <c r="AQ397" s="16"/>
    </row>
    <row r="398" spans="1:43">
      <c r="A398" s="8">
        <v>7</v>
      </c>
      <c r="B398" s="8" t="s">
        <v>1287</v>
      </c>
      <c r="C398" s="8" t="s">
        <v>1288</v>
      </c>
      <c r="D398" s="8" t="s">
        <v>1289</v>
      </c>
      <c r="E398" s="8" t="s">
        <v>1287</v>
      </c>
      <c r="F398" s="8" t="s">
        <v>1289</v>
      </c>
      <c r="G398" s="8" t="s">
        <v>136</v>
      </c>
      <c r="H398" s="8" t="s">
        <v>1290</v>
      </c>
      <c r="I398" s="8" t="s">
        <v>1306</v>
      </c>
      <c r="J398" s="8"/>
      <c r="K398" s="8"/>
      <c r="L398" s="8" t="s">
        <v>1307</v>
      </c>
      <c r="M398" s="8" t="s">
        <v>1293</v>
      </c>
      <c r="N398" s="8" t="s">
        <v>1290</v>
      </c>
      <c r="O398" s="9" t="s">
        <v>1308</v>
      </c>
      <c r="P398" s="8"/>
      <c r="Q398" s="8">
        <v>72166878</v>
      </c>
      <c r="R398" s="8" t="s">
        <v>65</v>
      </c>
      <c r="S398" s="8">
        <v>4</v>
      </c>
      <c r="T398" s="8">
        <v>24</v>
      </c>
      <c r="U398" s="21">
        <v>10000</v>
      </c>
      <c r="V398" s="21">
        <v>16000</v>
      </c>
      <c r="W398" s="10"/>
      <c r="X398" s="11">
        <f t="shared" si="90"/>
        <v>26000</v>
      </c>
      <c r="Y398" s="12">
        <f t="shared" si="91"/>
        <v>10000</v>
      </c>
      <c r="Z398" s="12">
        <f t="shared" si="92"/>
        <v>16000</v>
      </c>
      <c r="AA398" s="20"/>
      <c r="AB398" s="11">
        <f t="shared" si="93"/>
        <v>26000</v>
      </c>
      <c r="AC398" s="20" t="s">
        <v>141</v>
      </c>
      <c r="AD398" s="20" t="s">
        <v>141</v>
      </c>
      <c r="AE398" s="20" t="s">
        <v>141</v>
      </c>
      <c r="AF398" s="11">
        <f t="shared" si="94"/>
        <v>0</v>
      </c>
      <c r="AG398" s="11">
        <f t="shared" si="95"/>
        <v>52000</v>
      </c>
      <c r="AH398" s="13" t="s">
        <v>142</v>
      </c>
      <c r="AI398" s="13" t="s">
        <v>60</v>
      </c>
      <c r="AJ398" s="13" t="s">
        <v>386</v>
      </c>
      <c r="AK398" s="13" t="s">
        <v>62</v>
      </c>
      <c r="AL398" s="13" t="s">
        <v>63</v>
      </c>
      <c r="AM398" s="22">
        <v>46022</v>
      </c>
      <c r="AN398" s="8" t="s">
        <v>63</v>
      </c>
      <c r="AO398" s="22">
        <v>46023</v>
      </c>
      <c r="AP398" s="22">
        <v>46752</v>
      </c>
      <c r="AQ398" s="16"/>
    </row>
    <row r="399" spans="1:43">
      <c r="A399" s="8">
        <v>8</v>
      </c>
      <c r="B399" s="8" t="s">
        <v>1287</v>
      </c>
      <c r="C399" s="8" t="s">
        <v>1288</v>
      </c>
      <c r="D399" s="8" t="s">
        <v>1289</v>
      </c>
      <c r="E399" s="8" t="s">
        <v>1287</v>
      </c>
      <c r="F399" s="8" t="s">
        <v>1289</v>
      </c>
      <c r="G399" s="8" t="s">
        <v>136</v>
      </c>
      <c r="H399" s="8" t="s">
        <v>1290</v>
      </c>
      <c r="I399" s="8" t="s">
        <v>1309</v>
      </c>
      <c r="J399" s="8"/>
      <c r="K399" s="8"/>
      <c r="L399" s="8" t="s">
        <v>1310</v>
      </c>
      <c r="M399" s="8" t="s">
        <v>1293</v>
      </c>
      <c r="N399" s="8" t="s">
        <v>1290</v>
      </c>
      <c r="O399" s="9" t="s">
        <v>1311</v>
      </c>
      <c r="P399" s="8"/>
      <c r="Q399" s="8">
        <v>93780593</v>
      </c>
      <c r="R399" s="8" t="s">
        <v>65</v>
      </c>
      <c r="S399" s="8">
        <v>1</v>
      </c>
      <c r="T399" s="8">
        <v>24</v>
      </c>
      <c r="U399" s="21">
        <v>3000</v>
      </c>
      <c r="V399" s="21">
        <v>5500</v>
      </c>
      <c r="W399" s="10"/>
      <c r="X399" s="11">
        <f t="shared" si="90"/>
        <v>8500</v>
      </c>
      <c r="Y399" s="12">
        <f t="shared" si="91"/>
        <v>3000</v>
      </c>
      <c r="Z399" s="12">
        <f t="shared" si="92"/>
        <v>5500</v>
      </c>
      <c r="AA399" s="20"/>
      <c r="AB399" s="11">
        <f t="shared" si="93"/>
        <v>8500</v>
      </c>
      <c r="AC399" s="20" t="s">
        <v>141</v>
      </c>
      <c r="AD399" s="20" t="s">
        <v>141</v>
      </c>
      <c r="AE399" s="20" t="s">
        <v>141</v>
      </c>
      <c r="AF399" s="11">
        <f t="shared" si="94"/>
        <v>0</v>
      </c>
      <c r="AG399" s="11">
        <f t="shared" si="95"/>
        <v>17000</v>
      </c>
      <c r="AH399" s="13" t="s">
        <v>142</v>
      </c>
      <c r="AI399" s="13" t="s">
        <v>60</v>
      </c>
      <c r="AJ399" s="13" t="s">
        <v>386</v>
      </c>
      <c r="AK399" s="13" t="s">
        <v>62</v>
      </c>
      <c r="AL399" s="13" t="s">
        <v>63</v>
      </c>
      <c r="AM399" s="22">
        <v>46022</v>
      </c>
      <c r="AN399" s="8" t="s">
        <v>63</v>
      </c>
      <c r="AO399" s="22">
        <v>46023</v>
      </c>
      <c r="AP399" s="22">
        <v>46752</v>
      </c>
      <c r="AQ399" s="16"/>
    </row>
    <row r="400" spans="1:43">
      <c r="A400" s="8">
        <v>9</v>
      </c>
      <c r="B400" s="8" t="s">
        <v>1287</v>
      </c>
      <c r="C400" s="8" t="s">
        <v>1288</v>
      </c>
      <c r="D400" s="8" t="s">
        <v>1289</v>
      </c>
      <c r="E400" s="8" t="s">
        <v>1287</v>
      </c>
      <c r="F400" s="8" t="s">
        <v>1289</v>
      </c>
      <c r="G400" s="8" t="s">
        <v>136</v>
      </c>
      <c r="H400" s="8" t="s">
        <v>1290</v>
      </c>
      <c r="I400" s="8" t="s">
        <v>1312</v>
      </c>
      <c r="J400" s="8"/>
      <c r="K400" s="8"/>
      <c r="L400" s="8" t="s">
        <v>1313</v>
      </c>
      <c r="M400" s="8" t="s">
        <v>1293</v>
      </c>
      <c r="N400" s="8" t="s">
        <v>1290</v>
      </c>
      <c r="O400" s="9" t="s">
        <v>1314</v>
      </c>
      <c r="P400" s="8"/>
      <c r="Q400" s="8">
        <v>90192410</v>
      </c>
      <c r="R400" s="8" t="s">
        <v>65</v>
      </c>
      <c r="S400" s="8">
        <v>3</v>
      </c>
      <c r="T400" s="8">
        <v>24</v>
      </c>
      <c r="U400" s="21">
        <v>4800</v>
      </c>
      <c r="V400" s="21">
        <v>5500</v>
      </c>
      <c r="W400" s="10"/>
      <c r="X400" s="11">
        <f t="shared" si="90"/>
        <v>10300</v>
      </c>
      <c r="Y400" s="12">
        <f t="shared" si="91"/>
        <v>4800</v>
      </c>
      <c r="Z400" s="12">
        <f t="shared" si="92"/>
        <v>5500</v>
      </c>
      <c r="AA400" s="20"/>
      <c r="AB400" s="11">
        <f t="shared" si="93"/>
        <v>10300</v>
      </c>
      <c r="AC400" s="20" t="s">
        <v>141</v>
      </c>
      <c r="AD400" s="20" t="s">
        <v>141</v>
      </c>
      <c r="AE400" s="20" t="s">
        <v>141</v>
      </c>
      <c r="AF400" s="11">
        <f t="shared" si="94"/>
        <v>0</v>
      </c>
      <c r="AG400" s="11">
        <f t="shared" si="95"/>
        <v>20600</v>
      </c>
      <c r="AH400" s="13" t="s">
        <v>142</v>
      </c>
      <c r="AI400" s="13" t="s">
        <v>60</v>
      </c>
      <c r="AJ400" s="13" t="s">
        <v>386</v>
      </c>
      <c r="AK400" s="13" t="s">
        <v>62</v>
      </c>
      <c r="AL400" s="13" t="s">
        <v>63</v>
      </c>
      <c r="AM400" s="22">
        <v>46022</v>
      </c>
      <c r="AN400" s="8" t="s">
        <v>63</v>
      </c>
      <c r="AO400" s="22">
        <v>46023</v>
      </c>
      <c r="AP400" s="22">
        <v>46752</v>
      </c>
      <c r="AQ400" s="16"/>
    </row>
    <row r="401" spans="1:43">
      <c r="A401" s="8">
        <v>10</v>
      </c>
      <c r="B401" s="8" t="s">
        <v>1287</v>
      </c>
      <c r="C401" s="8" t="s">
        <v>1288</v>
      </c>
      <c r="D401" s="8" t="s">
        <v>1289</v>
      </c>
      <c r="E401" s="8" t="s">
        <v>1287</v>
      </c>
      <c r="F401" s="8" t="s">
        <v>1289</v>
      </c>
      <c r="G401" s="8" t="s">
        <v>136</v>
      </c>
      <c r="H401" s="8" t="s">
        <v>1290</v>
      </c>
      <c r="I401" s="8" t="s">
        <v>1315</v>
      </c>
      <c r="J401" s="8"/>
      <c r="K401" s="8"/>
      <c r="L401" s="8" t="s">
        <v>1316</v>
      </c>
      <c r="M401" s="8" t="s">
        <v>1293</v>
      </c>
      <c r="N401" s="8" t="s">
        <v>1290</v>
      </c>
      <c r="O401" s="9" t="s">
        <v>1317</v>
      </c>
      <c r="P401" s="8"/>
      <c r="Q401" s="8">
        <v>90740898</v>
      </c>
      <c r="R401" s="8" t="s">
        <v>65</v>
      </c>
      <c r="S401" s="8">
        <v>2</v>
      </c>
      <c r="T401" s="8">
        <v>24</v>
      </c>
      <c r="U401" s="21">
        <v>4800</v>
      </c>
      <c r="V401" s="21">
        <v>10000</v>
      </c>
      <c r="W401" s="10"/>
      <c r="X401" s="11">
        <f t="shared" si="90"/>
        <v>14800</v>
      </c>
      <c r="Y401" s="12">
        <f t="shared" si="91"/>
        <v>4800</v>
      </c>
      <c r="Z401" s="12">
        <f t="shared" si="92"/>
        <v>10000</v>
      </c>
      <c r="AA401" s="20"/>
      <c r="AB401" s="11">
        <f t="shared" si="93"/>
        <v>14800</v>
      </c>
      <c r="AC401" s="20" t="s">
        <v>141</v>
      </c>
      <c r="AD401" s="20" t="s">
        <v>141</v>
      </c>
      <c r="AE401" s="20" t="s">
        <v>141</v>
      </c>
      <c r="AF401" s="11">
        <f t="shared" si="94"/>
        <v>0</v>
      </c>
      <c r="AG401" s="11">
        <f t="shared" si="95"/>
        <v>29600</v>
      </c>
      <c r="AH401" s="13" t="s">
        <v>142</v>
      </c>
      <c r="AI401" s="13" t="s">
        <v>60</v>
      </c>
      <c r="AJ401" s="13" t="s">
        <v>386</v>
      </c>
      <c r="AK401" s="13" t="s">
        <v>62</v>
      </c>
      <c r="AL401" s="13" t="s">
        <v>63</v>
      </c>
      <c r="AM401" s="22">
        <v>46022</v>
      </c>
      <c r="AN401" s="8" t="s">
        <v>63</v>
      </c>
      <c r="AO401" s="22">
        <v>46023</v>
      </c>
      <c r="AP401" s="22">
        <v>46752</v>
      </c>
      <c r="AQ401" s="16"/>
    </row>
    <row r="402" spans="1:43">
      <c r="A402" s="8">
        <v>11</v>
      </c>
      <c r="B402" s="8" t="s">
        <v>1287</v>
      </c>
      <c r="C402" s="8" t="s">
        <v>1288</v>
      </c>
      <c r="D402" s="8" t="s">
        <v>1289</v>
      </c>
      <c r="E402" s="8" t="s">
        <v>1287</v>
      </c>
      <c r="F402" s="8" t="s">
        <v>1289</v>
      </c>
      <c r="G402" s="8" t="s">
        <v>136</v>
      </c>
      <c r="H402" s="8" t="s">
        <v>1290</v>
      </c>
      <c r="I402" s="8" t="s">
        <v>1295</v>
      </c>
      <c r="J402" s="8"/>
      <c r="K402" s="8"/>
      <c r="L402" s="8" t="s">
        <v>1318</v>
      </c>
      <c r="M402" s="8" t="s">
        <v>1293</v>
      </c>
      <c r="N402" s="8" t="s">
        <v>1290</v>
      </c>
      <c r="O402" s="9" t="s">
        <v>1319</v>
      </c>
      <c r="P402" s="8"/>
      <c r="Q402" s="8">
        <v>96511254</v>
      </c>
      <c r="R402" s="8" t="s">
        <v>65</v>
      </c>
      <c r="S402" s="8">
        <v>1</v>
      </c>
      <c r="T402" s="8">
        <v>24</v>
      </c>
      <c r="U402" s="21">
        <v>7700</v>
      </c>
      <c r="V402" s="21">
        <v>7000</v>
      </c>
      <c r="W402" s="10"/>
      <c r="X402" s="11">
        <f t="shared" si="90"/>
        <v>14700</v>
      </c>
      <c r="Y402" s="12">
        <f t="shared" si="91"/>
        <v>7700</v>
      </c>
      <c r="Z402" s="12">
        <f t="shared" si="92"/>
        <v>7000</v>
      </c>
      <c r="AA402" s="20"/>
      <c r="AB402" s="11">
        <f t="shared" si="93"/>
        <v>14700</v>
      </c>
      <c r="AC402" s="20" t="s">
        <v>141</v>
      </c>
      <c r="AD402" s="20" t="s">
        <v>141</v>
      </c>
      <c r="AE402" s="20" t="s">
        <v>141</v>
      </c>
      <c r="AF402" s="11">
        <f t="shared" si="94"/>
        <v>0</v>
      </c>
      <c r="AG402" s="11">
        <f t="shared" si="95"/>
        <v>29400</v>
      </c>
      <c r="AH402" s="13" t="s">
        <v>142</v>
      </c>
      <c r="AI402" s="13" t="s">
        <v>60</v>
      </c>
      <c r="AJ402" s="13" t="s">
        <v>386</v>
      </c>
      <c r="AK402" s="13" t="s">
        <v>62</v>
      </c>
      <c r="AL402" s="13" t="s">
        <v>63</v>
      </c>
      <c r="AM402" s="22">
        <v>46022</v>
      </c>
      <c r="AN402" s="8" t="s">
        <v>63</v>
      </c>
      <c r="AO402" s="22">
        <v>46023</v>
      </c>
      <c r="AP402" s="22">
        <v>46752</v>
      </c>
      <c r="AQ402" s="16"/>
    </row>
    <row r="403" spans="1:43">
      <c r="A403" s="8">
        <v>12</v>
      </c>
      <c r="B403" s="8" t="s">
        <v>1287</v>
      </c>
      <c r="C403" s="8" t="s">
        <v>1288</v>
      </c>
      <c r="D403" s="8" t="s">
        <v>1289</v>
      </c>
      <c r="E403" s="8" t="s">
        <v>1287</v>
      </c>
      <c r="F403" s="8" t="s">
        <v>1289</v>
      </c>
      <c r="G403" s="8" t="s">
        <v>136</v>
      </c>
      <c r="H403" s="8" t="s">
        <v>1290</v>
      </c>
      <c r="I403" s="8" t="s">
        <v>1320</v>
      </c>
      <c r="J403" s="8"/>
      <c r="K403" s="8"/>
      <c r="L403" s="8" t="s">
        <v>1321</v>
      </c>
      <c r="M403" s="8" t="s">
        <v>1293</v>
      </c>
      <c r="N403" s="8" t="s">
        <v>1290</v>
      </c>
      <c r="O403" s="9" t="s">
        <v>1322</v>
      </c>
      <c r="P403" s="8"/>
      <c r="Q403" s="8">
        <v>91441441</v>
      </c>
      <c r="R403" s="8" t="s">
        <v>65</v>
      </c>
      <c r="S403" s="8">
        <v>2</v>
      </c>
      <c r="T403" s="8">
        <v>24</v>
      </c>
      <c r="U403" s="21">
        <v>6100</v>
      </c>
      <c r="V403" s="21">
        <v>12000</v>
      </c>
      <c r="W403" s="10"/>
      <c r="X403" s="11">
        <f t="shared" si="90"/>
        <v>18100</v>
      </c>
      <c r="Y403" s="12">
        <f t="shared" si="91"/>
        <v>6100</v>
      </c>
      <c r="Z403" s="12">
        <f t="shared" si="92"/>
        <v>12000</v>
      </c>
      <c r="AA403" s="20"/>
      <c r="AB403" s="11">
        <f t="shared" si="93"/>
        <v>18100</v>
      </c>
      <c r="AC403" s="20" t="s">
        <v>141</v>
      </c>
      <c r="AD403" s="20" t="s">
        <v>141</v>
      </c>
      <c r="AE403" s="20" t="s">
        <v>141</v>
      </c>
      <c r="AF403" s="11">
        <f t="shared" si="94"/>
        <v>0</v>
      </c>
      <c r="AG403" s="11">
        <f t="shared" si="95"/>
        <v>36200</v>
      </c>
      <c r="AH403" s="13" t="s">
        <v>142</v>
      </c>
      <c r="AI403" s="13" t="s">
        <v>60</v>
      </c>
      <c r="AJ403" s="13" t="s">
        <v>386</v>
      </c>
      <c r="AK403" s="13" t="s">
        <v>62</v>
      </c>
      <c r="AL403" s="13" t="s">
        <v>63</v>
      </c>
      <c r="AM403" s="22">
        <v>46022</v>
      </c>
      <c r="AN403" s="8" t="s">
        <v>63</v>
      </c>
      <c r="AO403" s="22">
        <v>46023</v>
      </c>
      <c r="AP403" s="22">
        <v>46752</v>
      </c>
      <c r="AQ403" s="16"/>
    </row>
    <row r="404" spans="1:43">
      <c r="A404" s="8">
        <v>13</v>
      </c>
      <c r="B404" s="8" t="s">
        <v>1287</v>
      </c>
      <c r="C404" s="8" t="s">
        <v>1288</v>
      </c>
      <c r="D404" s="8" t="s">
        <v>1289</v>
      </c>
      <c r="E404" s="8" t="s">
        <v>1287</v>
      </c>
      <c r="F404" s="8" t="s">
        <v>1289</v>
      </c>
      <c r="G404" s="8" t="s">
        <v>136</v>
      </c>
      <c r="H404" s="8" t="s">
        <v>1290</v>
      </c>
      <c r="I404" s="8" t="s">
        <v>1323</v>
      </c>
      <c r="J404" s="8"/>
      <c r="K404" s="8"/>
      <c r="L404" s="8" t="s">
        <v>1324</v>
      </c>
      <c r="M404" s="8" t="s">
        <v>1293</v>
      </c>
      <c r="N404" s="8" t="s">
        <v>1290</v>
      </c>
      <c r="O404" s="9" t="s">
        <v>1325</v>
      </c>
      <c r="P404" s="8"/>
      <c r="Q404" s="8">
        <v>94505110</v>
      </c>
      <c r="R404" s="8" t="s">
        <v>65</v>
      </c>
      <c r="S404" s="8">
        <v>1</v>
      </c>
      <c r="T404" s="8">
        <v>24</v>
      </c>
      <c r="U404" s="21">
        <v>9000</v>
      </c>
      <c r="V404" s="21">
        <v>15000</v>
      </c>
      <c r="W404" s="10"/>
      <c r="X404" s="11">
        <f t="shared" si="90"/>
        <v>24000</v>
      </c>
      <c r="Y404" s="12">
        <f t="shared" si="91"/>
        <v>9000</v>
      </c>
      <c r="Z404" s="12">
        <f t="shared" si="92"/>
        <v>15000</v>
      </c>
      <c r="AA404" s="20"/>
      <c r="AB404" s="11">
        <f t="shared" si="93"/>
        <v>24000</v>
      </c>
      <c r="AC404" s="20" t="s">
        <v>141</v>
      </c>
      <c r="AD404" s="20" t="s">
        <v>141</v>
      </c>
      <c r="AE404" s="20" t="s">
        <v>141</v>
      </c>
      <c r="AF404" s="11">
        <f t="shared" si="94"/>
        <v>0</v>
      </c>
      <c r="AG404" s="11">
        <f t="shared" si="95"/>
        <v>48000</v>
      </c>
      <c r="AH404" s="13" t="s">
        <v>142</v>
      </c>
      <c r="AI404" s="13" t="s">
        <v>60</v>
      </c>
      <c r="AJ404" s="13" t="s">
        <v>386</v>
      </c>
      <c r="AK404" s="13" t="s">
        <v>62</v>
      </c>
      <c r="AL404" s="13" t="s">
        <v>63</v>
      </c>
      <c r="AM404" s="22">
        <v>46022</v>
      </c>
      <c r="AN404" s="8" t="s">
        <v>63</v>
      </c>
      <c r="AO404" s="22">
        <v>46023</v>
      </c>
      <c r="AP404" s="22">
        <v>46752</v>
      </c>
      <c r="AQ404" s="16"/>
    </row>
    <row r="405" spans="1:43">
      <c r="A405" s="8">
        <v>14</v>
      </c>
      <c r="B405" s="8" t="s">
        <v>1287</v>
      </c>
      <c r="C405" s="8" t="s">
        <v>1288</v>
      </c>
      <c r="D405" s="8" t="s">
        <v>1289</v>
      </c>
      <c r="E405" s="8" t="s">
        <v>1287</v>
      </c>
      <c r="F405" s="8" t="s">
        <v>1289</v>
      </c>
      <c r="G405" s="8" t="s">
        <v>136</v>
      </c>
      <c r="H405" s="8" t="s">
        <v>1290</v>
      </c>
      <c r="I405" s="8" t="s">
        <v>1326</v>
      </c>
      <c r="J405" s="8"/>
      <c r="K405" s="8"/>
      <c r="L405" s="8" t="s">
        <v>1327</v>
      </c>
      <c r="M405" s="8" t="s">
        <v>1293</v>
      </c>
      <c r="N405" s="8" t="s">
        <v>1290</v>
      </c>
      <c r="O405" s="9" t="s">
        <v>1328</v>
      </c>
      <c r="P405" s="8"/>
      <c r="Q405" s="8">
        <v>25378953</v>
      </c>
      <c r="R405" s="8" t="s">
        <v>65</v>
      </c>
      <c r="S405" s="8">
        <v>2</v>
      </c>
      <c r="T405" s="8">
        <v>24</v>
      </c>
      <c r="U405" s="21">
        <v>5600</v>
      </c>
      <c r="V405" s="21">
        <v>4400</v>
      </c>
      <c r="W405" s="10"/>
      <c r="X405" s="11">
        <f t="shared" si="90"/>
        <v>10000</v>
      </c>
      <c r="Y405" s="12">
        <f t="shared" si="91"/>
        <v>5600</v>
      </c>
      <c r="Z405" s="12">
        <f t="shared" si="92"/>
        <v>4400</v>
      </c>
      <c r="AA405" s="20"/>
      <c r="AB405" s="11">
        <f t="shared" si="93"/>
        <v>10000</v>
      </c>
      <c r="AC405" s="20" t="s">
        <v>141</v>
      </c>
      <c r="AD405" s="20" t="s">
        <v>141</v>
      </c>
      <c r="AE405" s="20" t="s">
        <v>141</v>
      </c>
      <c r="AF405" s="11">
        <f t="shared" si="94"/>
        <v>0</v>
      </c>
      <c r="AG405" s="11">
        <f t="shared" si="95"/>
        <v>20000</v>
      </c>
      <c r="AH405" s="13" t="s">
        <v>142</v>
      </c>
      <c r="AI405" s="13" t="s">
        <v>60</v>
      </c>
      <c r="AJ405" s="13" t="s">
        <v>386</v>
      </c>
      <c r="AK405" s="13" t="s">
        <v>62</v>
      </c>
      <c r="AL405" s="13" t="s">
        <v>63</v>
      </c>
      <c r="AM405" s="22">
        <v>46022</v>
      </c>
      <c r="AN405" s="8" t="s">
        <v>63</v>
      </c>
      <c r="AO405" s="22">
        <v>46023</v>
      </c>
      <c r="AP405" s="22">
        <v>46752</v>
      </c>
      <c r="AQ405" s="16"/>
    </row>
    <row r="406" spans="1:43">
      <c r="A406" s="8">
        <v>15</v>
      </c>
      <c r="B406" s="8" t="s">
        <v>1287</v>
      </c>
      <c r="C406" s="8" t="s">
        <v>1288</v>
      </c>
      <c r="D406" s="8" t="s">
        <v>1289</v>
      </c>
      <c r="E406" s="8" t="s">
        <v>1287</v>
      </c>
      <c r="F406" s="8" t="s">
        <v>1289</v>
      </c>
      <c r="G406" s="8" t="s">
        <v>136</v>
      </c>
      <c r="H406" s="8" t="s">
        <v>1290</v>
      </c>
      <c r="I406" s="8" t="s">
        <v>1329</v>
      </c>
      <c r="J406" s="8"/>
      <c r="K406" s="8"/>
      <c r="L406" s="8" t="s">
        <v>1327</v>
      </c>
      <c r="M406" s="8" t="s">
        <v>1293</v>
      </c>
      <c r="N406" s="8" t="s">
        <v>1290</v>
      </c>
      <c r="O406" s="9" t="s">
        <v>1330</v>
      </c>
      <c r="P406" s="8"/>
      <c r="Q406" s="8">
        <v>89223196</v>
      </c>
      <c r="R406" s="8" t="s">
        <v>65</v>
      </c>
      <c r="S406" s="8">
        <v>1</v>
      </c>
      <c r="T406" s="8">
        <v>24</v>
      </c>
      <c r="U406" s="21">
        <v>3200</v>
      </c>
      <c r="V406" s="21">
        <v>5700</v>
      </c>
      <c r="W406" s="10"/>
      <c r="X406" s="11">
        <f t="shared" si="90"/>
        <v>8900</v>
      </c>
      <c r="Y406" s="12">
        <f t="shared" si="91"/>
        <v>3200</v>
      </c>
      <c r="Z406" s="12">
        <f t="shared" si="92"/>
        <v>5700</v>
      </c>
      <c r="AA406" s="20"/>
      <c r="AB406" s="11">
        <f t="shared" si="93"/>
        <v>8900</v>
      </c>
      <c r="AC406" s="20" t="s">
        <v>141</v>
      </c>
      <c r="AD406" s="20" t="s">
        <v>141</v>
      </c>
      <c r="AE406" s="20" t="s">
        <v>141</v>
      </c>
      <c r="AF406" s="11">
        <f t="shared" si="94"/>
        <v>0</v>
      </c>
      <c r="AG406" s="11">
        <f t="shared" si="95"/>
        <v>17800</v>
      </c>
      <c r="AH406" s="13" t="s">
        <v>142</v>
      </c>
      <c r="AI406" s="13" t="s">
        <v>60</v>
      </c>
      <c r="AJ406" s="13" t="s">
        <v>386</v>
      </c>
      <c r="AK406" s="13" t="s">
        <v>62</v>
      </c>
      <c r="AL406" s="13" t="s">
        <v>63</v>
      </c>
      <c r="AM406" s="22">
        <v>46022</v>
      </c>
      <c r="AN406" s="8" t="s">
        <v>63</v>
      </c>
      <c r="AO406" s="22">
        <v>46023</v>
      </c>
      <c r="AP406" s="22">
        <v>46752</v>
      </c>
      <c r="AQ406" s="16"/>
    </row>
    <row r="407" spans="1:43">
      <c r="A407" s="8">
        <v>16</v>
      </c>
      <c r="B407" s="8" t="s">
        <v>1287</v>
      </c>
      <c r="C407" s="8" t="s">
        <v>1288</v>
      </c>
      <c r="D407" s="8" t="s">
        <v>1289</v>
      </c>
      <c r="E407" s="8" t="s">
        <v>1287</v>
      </c>
      <c r="F407" s="8" t="s">
        <v>1289</v>
      </c>
      <c r="G407" s="8" t="s">
        <v>136</v>
      </c>
      <c r="H407" s="8" t="s">
        <v>1290</v>
      </c>
      <c r="I407" s="8" t="s">
        <v>1312</v>
      </c>
      <c r="J407" s="8"/>
      <c r="K407" s="8"/>
      <c r="L407" s="8" t="s">
        <v>1331</v>
      </c>
      <c r="M407" s="8" t="s">
        <v>1293</v>
      </c>
      <c r="N407" s="8" t="s">
        <v>1290</v>
      </c>
      <c r="O407" s="9" t="s">
        <v>1332</v>
      </c>
      <c r="P407" s="8"/>
      <c r="Q407" s="8">
        <v>98706155</v>
      </c>
      <c r="R407" s="8" t="s">
        <v>65</v>
      </c>
      <c r="S407" s="8">
        <v>4</v>
      </c>
      <c r="T407" s="8">
        <v>24</v>
      </c>
      <c r="U407" s="21">
        <v>4200</v>
      </c>
      <c r="V407" s="21">
        <v>8300</v>
      </c>
      <c r="W407" s="10"/>
      <c r="X407" s="11">
        <f t="shared" si="90"/>
        <v>12500</v>
      </c>
      <c r="Y407" s="12">
        <f t="shared" si="91"/>
        <v>4200</v>
      </c>
      <c r="Z407" s="12">
        <f t="shared" si="92"/>
        <v>8300</v>
      </c>
      <c r="AA407" s="20"/>
      <c r="AB407" s="11">
        <f t="shared" si="93"/>
        <v>12500</v>
      </c>
      <c r="AC407" s="20" t="s">
        <v>141</v>
      </c>
      <c r="AD407" s="20" t="s">
        <v>141</v>
      </c>
      <c r="AE407" s="20" t="s">
        <v>141</v>
      </c>
      <c r="AF407" s="11">
        <f t="shared" si="94"/>
        <v>0</v>
      </c>
      <c r="AG407" s="11">
        <f t="shared" si="95"/>
        <v>25000</v>
      </c>
      <c r="AH407" s="13" t="s">
        <v>142</v>
      </c>
      <c r="AI407" s="13" t="s">
        <v>60</v>
      </c>
      <c r="AJ407" s="13" t="s">
        <v>386</v>
      </c>
      <c r="AK407" s="13" t="s">
        <v>62</v>
      </c>
      <c r="AL407" s="13" t="s">
        <v>63</v>
      </c>
      <c r="AM407" s="22">
        <v>46022</v>
      </c>
      <c r="AN407" s="8" t="s">
        <v>63</v>
      </c>
      <c r="AO407" s="22">
        <v>46023</v>
      </c>
      <c r="AP407" s="22">
        <v>46752</v>
      </c>
      <c r="AQ407" s="16"/>
    </row>
    <row r="408" spans="1:43">
      <c r="A408" s="8">
        <v>17</v>
      </c>
      <c r="B408" s="8" t="s">
        <v>1287</v>
      </c>
      <c r="C408" s="8" t="s">
        <v>1288</v>
      </c>
      <c r="D408" s="8" t="s">
        <v>1289</v>
      </c>
      <c r="E408" s="8" t="s">
        <v>1287</v>
      </c>
      <c r="F408" s="8" t="s">
        <v>1289</v>
      </c>
      <c r="G408" s="8" t="s">
        <v>136</v>
      </c>
      <c r="H408" s="8" t="s">
        <v>1333</v>
      </c>
      <c r="I408" s="8"/>
      <c r="J408" s="8">
        <v>5</v>
      </c>
      <c r="K408" s="8"/>
      <c r="L408" s="8" t="s">
        <v>1334</v>
      </c>
      <c r="M408" s="8" t="s">
        <v>1293</v>
      </c>
      <c r="N408" s="8" t="s">
        <v>1290</v>
      </c>
      <c r="O408" s="9" t="s">
        <v>1335</v>
      </c>
      <c r="P408" s="8"/>
      <c r="Q408" s="8">
        <v>83724691</v>
      </c>
      <c r="R408" s="8" t="s">
        <v>65</v>
      </c>
      <c r="S408" s="8">
        <v>1</v>
      </c>
      <c r="T408" s="8">
        <v>24</v>
      </c>
      <c r="U408" s="21">
        <v>2000</v>
      </c>
      <c r="V408" s="21">
        <v>3700</v>
      </c>
      <c r="W408" s="10"/>
      <c r="X408" s="11">
        <f t="shared" si="90"/>
        <v>5700</v>
      </c>
      <c r="Y408" s="12">
        <f t="shared" si="91"/>
        <v>2000</v>
      </c>
      <c r="Z408" s="12">
        <f t="shared" si="92"/>
        <v>3700</v>
      </c>
      <c r="AA408" s="20"/>
      <c r="AB408" s="11">
        <f t="shared" si="93"/>
        <v>5700</v>
      </c>
      <c r="AC408" s="20" t="s">
        <v>141</v>
      </c>
      <c r="AD408" s="20" t="s">
        <v>141</v>
      </c>
      <c r="AE408" s="20" t="s">
        <v>141</v>
      </c>
      <c r="AF408" s="11">
        <f t="shared" si="94"/>
        <v>0</v>
      </c>
      <c r="AG408" s="11">
        <f t="shared" si="95"/>
        <v>11400</v>
      </c>
      <c r="AH408" s="13" t="s">
        <v>142</v>
      </c>
      <c r="AI408" s="13" t="s">
        <v>60</v>
      </c>
      <c r="AJ408" s="13" t="s">
        <v>386</v>
      </c>
      <c r="AK408" s="13" t="s">
        <v>62</v>
      </c>
      <c r="AL408" s="13" t="s">
        <v>63</v>
      </c>
      <c r="AM408" s="22">
        <v>46022</v>
      </c>
      <c r="AN408" s="8" t="s">
        <v>63</v>
      </c>
      <c r="AO408" s="22">
        <v>46023</v>
      </c>
      <c r="AP408" s="22">
        <v>46752</v>
      </c>
      <c r="AQ408" s="16"/>
    </row>
    <row r="409" spans="1:43">
      <c r="A409" s="8">
        <v>18</v>
      </c>
      <c r="B409" s="8" t="s">
        <v>1287</v>
      </c>
      <c r="C409" s="8" t="s">
        <v>1288</v>
      </c>
      <c r="D409" s="8" t="s">
        <v>1289</v>
      </c>
      <c r="E409" s="8" t="s">
        <v>1287</v>
      </c>
      <c r="F409" s="8" t="s">
        <v>1289</v>
      </c>
      <c r="G409" s="8" t="s">
        <v>136</v>
      </c>
      <c r="H409" s="8" t="s">
        <v>1333</v>
      </c>
      <c r="I409" s="8" t="s">
        <v>1336</v>
      </c>
      <c r="J409" s="8">
        <v>6</v>
      </c>
      <c r="K409" s="8"/>
      <c r="L409" s="8" t="s">
        <v>1337</v>
      </c>
      <c r="M409" s="8" t="s">
        <v>1293</v>
      </c>
      <c r="N409" s="8" t="s">
        <v>1290</v>
      </c>
      <c r="O409" s="9" t="s">
        <v>1338</v>
      </c>
      <c r="P409" s="8"/>
      <c r="Q409" s="8">
        <v>40586301</v>
      </c>
      <c r="R409" s="8" t="s">
        <v>65</v>
      </c>
      <c r="S409" s="8">
        <v>1</v>
      </c>
      <c r="T409" s="8">
        <v>24</v>
      </c>
      <c r="U409" s="21">
        <v>850</v>
      </c>
      <c r="V409" s="21">
        <v>1800</v>
      </c>
      <c r="W409" s="10"/>
      <c r="X409" s="11">
        <f t="shared" si="90"/>
        <v>2650</v>
      </c>
      <c r="Y409" s="12">
        <f t="shared" si="91"/>
        <v>850</v>
      </c>
      <c r="Z409" s="12">
        <f t="shared" si="92"/>
        <v>1800</v>
      </c>
      <c r="AA409" s="20"/>
      <c r="AB409" s="11">
        <f t="shared" si="93"/>
        <v>2650</v>
      </c>
      <c r="AC409" s="20" t="s">
        <v>141</v>
      </c>
      <c r="AD409" s="20" t="s">
        <v>141</v>
      </c>
      <c r="AE409" s="20" t="s">
        <v>141</v>
      </c>
      <c r="AF409" s="11">
        <f t="shared" si="94"/>
        <v>0</v>
      </c>
      <c r="AG409" s="11">
        <f t="shared" si="95"/>
        <v>5300</v>
      </c>
      <c r="AH409" s="13" t="s">
        <v>142</v>
      </c>
      <c r="AI409" s="13" t="s">
        <v>60</v>
      </c>
      <c r="AJ409" s="13" t="s">
        <v>386</v>
      </c>
      <c r="AK409" s="13" t="s">
        <v>62</v>
      </c>
      <c r="AL409" s="13" t="s">
        <v>63</v>
      </c>
      <c r="AM409" s="22">
        <v>46022</v>
      </c>
      <c r="AN409" s="8" t="s">
        <v>63</v>
      </c>
      <c r="AO409" s="22">
        <v>46023</v>
      </c>
      <c r="AP409" s="22">
        <v>46752</v>
      </c>
      <c r="AQ409" s="16"/>
    </row>
    <row r="410" spans="1:43">
      <c r="A410" s="8">
        <v>19</v>
      </c>
      <c r="B410" s="8" t="s">
        <v>1287</v>
      </c>
      <c r="C410" s="8" t="s">
        <v>1288</v>
      </c>
      <c r="D410" s="8" t="s">
        <v>1289</v>
      </c>
      <c r="E410" s="8" t="s">
        <v>1287</v>
      </c>
      <c r="F410" s="8" t="s">
        <v>1289</v>
      </c>
      <c r="G410" s="8" t="s">
        <v>136</v>
      </c>
      <c r="H410" s="8" t="s">
        <v>1290</v>
      </c>
      <c r="I410" s="8" t="s">
        <v>1339</v>
      </c>
      <c r="J410" s="8"/>
      <c r="K410" s="8"/>
      <c r="L410" s="8" t="s">
        <v>1340</v>
      </c>
      <c r="M410" s="8" t="s">
        <v>1293</v>
      </c>
      <c r="N410" s="8" t="s">
        <v>1290</v>
      </c>
      <c r="O410" s="9" t="s">
        <v>1341</v>
      </c>
      <c r="P410" s="8"/>
      <c r="Q410" s="8">
        <v>93840653</v>
      </c>
      <c r="R410" s="8" t="s">
        <v>65</v>
      </c>
      <c r="S410" s="8">
        <v>1</v>
      </c>
      <c r="T410" s="8">
        <v>24</v>
      </c>
      <c r="U410" s="21">
        <v>2300</v>
      </c>
      <c r="V410" s="21">
        <v>4500</v>
      </c>
      <c r="W410" s="10"/>
      <c r="X410" s="11">
        <f t="shared" si="90"/>
        <v>6800</v>
      </c>
      <c r="Y410" s="12">
        <f t="shared" si="91"/>
        <v>2300</v>
      </c>
      <c r="Z410" s="12">
        <f t="shared" si="92"/>
        <v>4500</v>
      </c>
      <c r="AA410" s="20"/>
      <c r="AB410" s="11">
        <f t="shared" si="93"/>
        <v>6800</v>
      </c>
      <c r="AC410" s="20" t="s">
        <v>141</v>
      </c>
      <c r="AD410" s="20" t="s">
        <v>141</v>
      </c>
      <c r="AE410" s="20" t="s">
        <v>141</v>
      </c>
      <c r="AF410" s="11">
        <f t="shared" si="94"/>
        <v>0</v>
      </c>
      <c r="AG410" s="11">
        <f t="shared" si="95"/>
        <v>13600</v>
      </c>
      <c r="AH410" s="13" t="s">
        <v>142</v>
      </c>
      <c r="AI410" s="13" t="s">
        <v>60</v>
      </c>
      <c r="AJ410" s="13" t="s">
        <v>386</v>
      </c>
      <c r="AK410" s="13" t="s">
        <v>62</v>
      </c>
      <c r="AL410" s="13" t="s">
        <v>63</v>
      </c>
      <c r="AM410" s="22">
        <v>46022</v>
      </c>
      <c r="AN410" s="8" t="s">
        <v>63</v>
      </c>
      <c r="AO410" s="22">
        <v>46023</v>
      </c>
      <c r="AP410" s="22">
        <v>46752</v>
      </c>
      <c r="AQ410" s="16"/>
    </row>
    <row r="411" spans="1:43">
      <c r="A411" s="8">
        <v>20</v>
      </c>
      <c r="B411" s="8" t="s">
        <v>1287</v>
      </c>
      <c r="C411" s="8" t="s">
        <v>1288</v>
      </c>
      <c r="D411" s="8" t="s">
        <v>1289</v>
      </c>
      <c r="E411" s="8" t="s">
        <v>1287</v>
      </c>
      <c r="F411" s="8" t="s">
        <v>1289</v>
      </c>
      <c r="G411" s="8" t="s">
        <v>136</v>
      </c>
      <c r="H411" s="8" t="s">
        <v>1333</v>
      </c>
      <c r="I411" s="8" t="s">
        <v>1342</v>
      </c>
      <c r="J411" s="8">
        <v>3</v>
      </c>
      <c r="K411" s="8"/>
      <c r="L411" s="8" t="s">
        <v>1343</v>
      </c>
      <c r="M411" s="8" t="s">
        <v>1293</v>
      </c>
      <c r="N411" s="8" t="s">
        <v>1290</v>
      </c>
      <c r="O411" s="9" t="s">
        <v>1344</v>
      </c>
      <c r="P411" s="8"/>
      <c r="Q411" s="8" t="s">
        <v>1345</v>
      </c>
      <c r="R411" s="8" t="s">
        <v>65</v>
      </c>
      <c r="S411" s="8">
        <v>1</v>
      </c>
      <c r="T411" s="8">
        <v>24</v>
      </c>
      <c r="U411" s="21">
        <v>2000</v>
      </c>
      <c r="V411" s="21">
        <v>4500</v>
      </c>
      <c r="W411" s="10"/>
      <c r="X411" s="11">
        <f t="shared" si="90"/>
        <v>6500</v>
      </c>
      <c r="Y411" s="12">
        <f t="shared" si="91"/>
        <v>2000</v>
      </c>
      <c r="Z411" s="12">
        <f t="shared" si="92"/>
        <v>4500</v>
      </c>
      <c r="AA411" s="20"/>
      <c r="AB411" s="11">
        <f t="shared" si="93"/>
        <v>6500</v>
      </c>
      <c r="AC411" s="20" t="s">
        <v>141</v>
      </c>
      <c r="AD411" s="20" t="s">
        <v>141</v>
      </c>
      <c r="AE411" s="20" t="s">
        <v>141</v>
      </c>
      <c r="AF411" s="11">
        <f t="shared" si="94"/>
        <v>0</v>
      </c>
      <c r="AG411" s="11">
        <f t="shared" si="95"/>
        <v>13000</v>
      </c>
      <c r="AH411" s="13" t="s">
        <v>142</v>
      </c>
      <c r="AI411" s="13" t="s">
        <v>60</v>
      </c>
      <c r="AJ411" s="13" t="s">
        <v>386</v>
      </c>
      <c r="AK411" s="13" t="s">
        <v>62</v>
      </c>
      <c r="AL411" s="13" t="s">
        <v>63</v>
      </c>
      <c r="AM411" s="22">
        <v>46022</v>
      </c>
      <c r="AN411" s="8" t="s">
        <v>63</v>
      </c>
      <c r="AO411" s="22">
        <v>46023</v>
      </c>
      <c r="AP411" s="22">
        <v>46752</v>
      </c>
      <c r="AQ411" s="16"/>
    </row>
    <row r="412" spans="1:43">
      <c r="A412" s="8">
        <v>21</v>
      </c>
      <c r="B412" s="8" t="s">
        <v>1287</v>
      </c>
      <c r="C412" s="8" t="s">
        <v>1288</v>
      </c>
      <c r="D412" s="8" t="s">
        <v>1289</v>
      </c>
      <c r="E412" s="8" t="s">
        <v>1287</v>
      </c>
      <c r="F412" s="8" t="s">
        <v>1289</v>
      </c>
      <c r="G412" s="8" t="s">
        <v>136</v>
      </c>
      <c r="H412" s="8" t="s">
        <v>1346</v>
      </c>
      <c r="I412" s="8"/>
      <c r="J412" s="8">
        <v>3</v>
      </c>
      <c r="K412" s="8"/>
      <c r="L412" s="8" t="s">
        <v>1347</v>
      </c>
      <c r="M412" s="8" t="s">
        <v>1293</v>
      </c>
      <c r="N412" s="8" t="s">
        <v>1290</v>
      </c>
      <c r="O412" s="9" t="s">
        <v>1348</v>
      </c>
      <c r="P412" s="8"/>
      <c r="Q412" s="8">
        <v>89223224</v>
      </c>
      <c r="R412" s="8" t="s">
        <v>65</v>
      </c>
      <c r="S412" s="8">
        <v>1</v>
      </c>
      <c r="T412" s="8">
        <v>24</v>
      </c>
      <c r="U412" s="21">
        <v>4000</v>
      </c>
      <c r="V412" s="21">
        <v>7600</v>
      </c>
      <c r="W412" s="10"/>
      <c r="X412" s="11">
        <f t="shared" si="90"/>
        <v>11600</v>
      </c>
      <c r="Y412" s="12">
        <f t="shared" si="91"/>
        <v>4000</v>
      </c>
      <c r="Z412" s="12">
        <f t="shared" si="92"/>
        <v>7600</v>
      </c>
      <c r="AA412" s="20"/>
      <c r="AB412" s="11">
        <f t="shared" si="93"/>
        <v>11600</v>
      </c>
      <c r="AC412" s="20" t="s">
        <v>141</v>
      </c>
      <c r="AD412" s="20" t="s">
        <v>141</v>
      </c>
      <c r="AE412" s="20" t="s">
        <v>141</v>
      </c>
      <c r="AF412" s="11">
        <f t="shared" si="94"/>
        <v>0</v>
      </c>
      <c r="AG412" s="11">
        <f t="shared" si="95"/>
        <v>23200</v>
      </c>
      <c r="AH412" s="13" t="s">
        <v>142</v>
      </c>
      <c r="AI412" s="13" t="s">
        <v>60</v>
      </c>
      <c r="AJ412" s="13" t="s">
        <v>386</v>
      </c>
      <c r="AK412" s="13" t="s">
        <v>62</v>
      </c>
      <c r="AL412" s="13" t="s">
        <v>63</v>
      </c>
      <c r="AM412" s="22">
        <v>46022</v>
      </c>
      <c r="AN412" s="8" t="s">
        <v>63</v>
      </c>
      <c r="AO412" s="22">
        <v>46023</v>
      </c>
      <c r="AP412" s="22">
        <v>46752</v>
      </c>
      <c r="AQ412" s="16"/>
    </row>
    <row r="413" spans="1:43">
      <c r="A413" s="8">
        <v>22</v>
      </c>
      <c r="B413" s="8" t="s">
        <v>1287</v>
      </c>
      <c r="C413" s="8" t="s">
        <v>1288</v>
      </c>
      <c r="D413" s="8" t="s">
        <v>1289</v>
      </c>
      <c r="E413" s="8" t="s">
        <v>1287</v>
      </c>
      <c r="F413" s="8" t="s">
        <v>1289</v>
      </c>
      <c r="G413" s="8" t="s">
        <v>136</v>
      </c>
      <c r="H413" s="8" t="s">
        <v>1290</v>
      </c>
      <c r="I413" s="8" t="s">
        <v>1349</v>
      </c>
      <c r="J413" s="8"/>
      <c r="K413" s="8"/>
      <c r="L413" s="8" t="s">
        <v>1350</v>
      </c>
      <c r="M413" s="8" t="s">
        <v>1293</v>
      </c>
      <c r="N413" s="8" t="s">
        <v>1290</v>
      </c>
      <c r="O413" s="9" t="s">
        <v>1351</v>
      </c>
      <c r="P413" s="8"/>
      <c r="Q413" s="8">
        <v>91441440</v>
      </c>
      <c r="R413" s="8" t="s">
        <v>65</v>
      </c>
      <c r="S413" s="8">
        <v>2</v>
      </c>
      <c r="T413" s="8">
        <v>24</v>
      </c>
      <c r="U413" s="21">
        <v>5000</v>
      </c>
      <c r="V413" s="21">
        <v>10000</v>
      </c>
      <c r="W413" s="10"/>
      <c r="X413" s="11">
        <f t="shared" si="90"/>
        <v>15000</v>
      </c>
      <c r="Y413" s="12">
        <f t="shared" si="91"/>
        <v>5000</v>
      </c>
      <c r="Z413" s="12">
        <f t="shared" si="92"/>
        <v>10000</v>
      </c>
      <c r="AA413" s="20"/>
      <c r="AB413" s="11">
        <f t="shared" si="93"/>
        <v>15000</v>
      </c>
      <c r="AC413" s="20" t="s">
        <v>141</v>
      </c>
      <c r="AD413" s="20" t="s">
        <v>141</v>
      </c>
      <c r="AE413" s="20" t="s">
        <v>141</v>
      </c>
      <c r="AF413" s="11">
        <f t="shared" si="94"/>
        <v>0</v>
      </c>
      <c r="AG413" s="11">
        <f t="shared" si="95"/>
        <v>30000</v>
      </c>
      <c r="AH413" s="13" t="s">
        <v>142</v>
      </c>
      <c r="AI413" s="13" t="s">
        <v>60</v>
      </c>
      <c r="AJ413" s="13" t="s">
        <v>386</v>
      </c>
      <c r="AK413" s="13" t="s">
        <v>62</v>
      </c>
      <c r="AL413" s="13" t="s">
        <v>63</v>
      </c>
      <c r="AM413" s="22">
        <v>46022</v>
      </c>
      <c r="AN413" s="8" t="s">
        <v>63</v>
      </c>
      <c r="AO413" s="22">
        <v>46023</v>
      </c>
      <c r="AP413" s="22">
        <v>46752</v>
      </c>
      <c r="AQ413" s="16"/>
    </row>
    <row r="414" spans="1:43">
      <c r="A414" s="8">
        <v>23</v>
      </c>
      <c r="B414" s="8" t="s">
        <v>1287</v>
      </c>
      <c r="C414" s="8" t="s">
        <v>1288</v>
      </c>
      <c r="D414" s="8" t="s">
        <v>1289</v>
      </c>
      <c r="E414" s="8" t="s">
        <v>1287</v>
      </c>
      <c r="F414" s="8" t="s">
        <v>1289</v>
      </c>
      <c r="G414" s="8" t="s">
        <v>136</v>
      </c>
      <c r="H414" s="8" t="s">
        <v>1290</v>
      </c>
      <c r="I414" s="8" t="s">
        <v>1352</v>
      </c>
      <c r="J414" s="8"/>
      <c r="K414" s="8"/>
      <c r="L414" s="8" t="s">
        <v>1350</v>
      </c>
      <c r="M414" s="8" t="s">
        <v>1293</v>
      </c>
      <c r="N414" s="8" t="s">
        <v>1290</v>
      </c>
      <c r="O414" s="9" t="s">
        <v>1353</v>
      </c>
      <c r="P414" s="8"/>
      <c r="Q414" s="8">
        <v>98706086</v>
      </c>
      <c r="R414" s="8" t="s">
        <v>65</v>
      </c>
      <c r="S414" s="8">
        <v>1</v>
      </c>
      <c r="T414" s="8">
        <v>24</v>
      </c>
      <c r="U414" s="21">
        <v>2800</v>
      </c>
      <c r="V414" s="21">
        <v>5200</v>
      </c>
      <c r="W414" s="10"/>
      <c r="X414" s="11">
        <f t="shared" si="90"/>
        <v>8000</v>
      </c>
      <c r="Y414" s="12">
        <f t="shared" si="91"/>
        <v>2800</v>
      </c>
      <c r="Z414" s="12">
        <f t="shared" si="92"/>
        <v>5200</v>
      </c>
      <c r="AA414" s="20"/>
      <c r="AB414" s="11">
        <f t="shared" si="93"/>
        <v>8000</v>
      </c>
      <c r="AC414" s="20" t="s">
        <v>141</v>
      </c>
      <c r="AD414" s="20" t="s">
        <v>141</v>
      </c>
      <c r="AE414" s="20" t="s">
        <v>141</v>
      </c>
      <c r="AF414" s="11">
        <f t="shared" si="94"/>
        <v>0</v>
      </c>
      <c r="AG414" s="11">
        <f t="shared" si="95"/>
        <v>16000</v>
      </c>
      <c r="AH414" s="13" t="s">
        <v>142</v>
      </c>
      <c r="AI414" s="13" t="s">
        <v>60</v>
      </c>
      <c r="AJ414" s="13" t="s">
        <v>386</v>
      </c>
      <c r="AK414" s="13" t="s">
        <v>62</v>
      </c>
      <c r="AL414" s="13" t="s">
        <v>63</v>
      </c>
      <c r="AM414" s="22">
        <v>46022</v>
      </c>
      <c r="AN414" s="8" t="s">
        <v>63</v>
      </c>
      <c r="AO414" s="22">
        <v>46023</v>
      </c>
      <c r="AP414" s="22">
        <v>46752</v>
      </c>
      <c r="AQ414" s="16"/>
    </row>
    <row r="415" spans="1:43">
      <c r="A415" s="8">
        <v>24</v>
      </c>
      <c r="B415" s="8" t="s">
        <v>1287</v>
      </c>
      <c r="C415" s="8" t="s">
        <v>1288</v>
      </c>
      <c r="D415" s="8" t="s">
        <v>1289</v>
      </c>
      <c r="E415" s="8" t="s">
        <v>1287</v>
      </c>
      <c r="F415" s="8" t="s">
        <v>1289</v>
      </c>
      <c r="G415" s="8" t="s">
        <v>136</v>
      </c>
      <c r="H415" s="8" t="s">
        <v>1333</v>
      </c>
      <c r="I415" s="8" t="s">
        <v>1333</v>
      </c>
      <c r="J415" s="8">
        <v>2</v>
      </c>
      <c r="K415" s="8"/>
      <c r="L415" s="8" t="s">
        <v>1354</v>
      </c>
      <c r="M415" s="8" t="s">
        <v>1293</v>
      </c>
      <c r="N415" s="8" t="s">
        <v>1290</v>
      </c>
      <c r="O415" s="9" t="s">
        <v>1355</v>
      </c>
      <c r="P415" s="8"/>
      <c r="Q415" s="8" t="s">
        <v>1356</v>
      </c>
      <c r="R415" s="8" t="s">
        <v>65</v>
      </c>
      <c r="S415" s="8">
        <v>2</v>
      </c>
      <c r="T415" s="8">
        <v>24</v>
      </c>
      <c r="U415" s="21">
        <v>2000</v>
      </c>
      <c r="V415" s="21">
        <v>3600</v>
      </c>
      <c r="W415" s="10"/>
      <c r="X415" s="11">
        <f t="shared" si="90"/>
        <v>5600</v>
      </c>
      <c r="Y415" s="12">
        <f t="shared" si="91"/>
        <v>2000</v>
      </c>
      <c r="Z415" s="12">
        <f t="shared" si="92"/>
        <v>3600</v>
      </c>
      <c r="AA415" s="20"/>
      <c r="AB415" s="11">
        <f t="shared" si="93"/>
        <v>5600</v>
      </c>
      <c r="AC415" s="20" t="s">
        <v>141</v>
      </c>
      <c r="AD415" s="20" t="s">
        <v>141</v>
      </c>
      <c r="AE415" s="20" t="s">
        <v>141</v>
      </c>
      <c r="AF415" s="11">
        <f t="shared" si="94"/>
        <v>0</v>
      </c>
      <c r="AG415" s="11">
        <f t="shared" si="95"/>
        <v>11200</v>
      </c>
      <c r="AH415" s="13" t="s">
        <v>142</v>
      </c>
      <c r="AI415" s="13" t="s">
        <v>60</v>
      </c>
      <c r="AJ415" s="13" t="s">
        <v>386</v>
      </c>
      <c r="AK415" s="13" t="s">
        <v>62</v>
      </c>
      <c r="AL415" s="13" t="s">
        <v>63</v>
      </c>
      <c r="AM415" s="22">
        <v>46022</v>
      </c>
      <c r="AN415" s="8" t="s">
        <v>63</v>
      </c>
      <c r="AO415" s="22">
        <v>46023</v>
      </c>
      <c r="AP415" s="22">
        <v>46752</v>
      </c>
      <c r="AQ415" s="16"/>
    </row>
    <row r="416" spans="1:43">
      <c r="A416" s="8">
        <v>25</v>
      </c>
      <c r="B416" s="8" t="s">
        <v>1287</v>
      </c>
      <c r="C416" s="8" t="s">
        <v>1288</v>
      </c>
      <c r="D416" s="8" t="s">
        <v>1289</v>
      </c>
      <c r="E416" s="8" t="s">
        <v>1287</v>
      </c>
      <c r="F416" s="8" t="s">
        <v>1289</v>
      </c>
      <c r="G416" s="8" t="s">
        <v>136</v>
      </c>
      <c r="H416" s="8" t="s">
        <v>1333</v>
      </c>
      <c r="I416" s="8" t="s">
        <v>1333</v>
      </c>
      <c r="J416" s="8">
        <v>4</v>
      </c>
      <c r="K416" s="8"/>
      <c r="L416" s="8" t="s">
        <v>1357</v>
      </c>
      <c r="M416" s="8" t="s">
        <v>1293</v>
      </c>
      <c r="N416" s="8" t="s">
        <v>1290</v>
      </c>
      <c r="O416" s="9" t="s">
        <v>1358</v>
      </c>
      <c r="P416" s="8"/>
      <c r="Q416" s="8">
        <v>25638302</v>
      </c>
      <c r="R416" s="8" t="s">
        <v>65</v>
      </c>
      <c r="S416" s="8">
        <v>1</v>
      </c>
      <c r="T416" s="8">
        <v>24</v>
      </c>
      <c r="U416" s="21">
        <v>3500</v>
      </c>
      <c r="V416" s="21">
        <v>7100</v>
      </c>
      <c r="W416" s="10"/>
      <c r="X416" s="11">
        <f t="shared" si="90"/>
        <v>10600</v>
      </c>
      <c r="Y416" s="12">
        <f t="shared" si="91"/>
        <v>3500</v>
      </c>
      <c r="Z416" s="12">
        <f t="shared" si="92"/>
        <v>7100</v>
      </c>
      <c r="AA416" s="20"/>
      <c r="AB416" s="11">
        <f t="shared" si="93"/>
        <v>10600</v>
      </c>
      <c r="AC416" s="20" t="s">
        <v>141</v>
      </c>
      <c r="AD416" s="20" t="s">
        <v>141</v>
      </c>
      <c r="AE416" s="20" t="s">
        <v>141</v>
      </c>
      <c r="AF416" s="11">
        <f t="shared" si="94"/>
        <v>0</v>
      </c>
      <c r="AG416" s="11">
        <f t="shared" si="95"/>
        <v>21200</v>
      </c>
      <c r="AH416" s="13" t="s">
        <v>142</v>
      </c>
      <c r="AI416" s="13" t="s">
        <v>60</v>
      </c>
      <c r="AJ416" s="13" t="s">
        <v>386</v>
      </c>
      <c r="AK416" s="13" t="s">
        <v>62</v>
      </c>
      <c r="AL416" s="13" t="s">
        <v>63</v>
      </c>
      <c r="AM416" s="22">
        <v>46022</v>
      </c>
      <c r="AN416" s="8" t="s">
        <v>63</v>
      </c>
      <c r="AO416" s="22">
        <v>46023</v>
      </c>
      <c r="AP416" s="22">
        <v>46752</v>
      </c>
      <c r="AQ416" s="16"/>
    </row>
    <row r="417" spans="1:43">
      <c r="A417" s="8">
        <v>26</v>
      </c>
      <c r="B417" s="8" t="s">
        <v>1287</v>
      </c>
      <c r="C417" s="8" t="s">
        <v>1288</v>
      </c>
      <c r="D417" s="8" t="s">
        <v>1289</v>
      </c>
      <c r="E417" s="8" t="s">
        <v>1287</v>
      </c>
      <c r="F417" s="8" t="s">
        <v>1289</v>
      </c>
      <c r="G417" s="8" t="s">
        <v>136</v>
      </c>
      <c r="H417" s="8" t="s">
        <v>1290</v>
      </c>
      <c r="I417" s="8" t="s">
        <v>1339</v>
      </c>
      <c r="J417" s="8">
        <v>1</v>
      </c>
      <c r="K417" s="8"/>
      <c r="L417" s="8" t="s">
        <v>1359</v>
      </c>
      <c r="M417" s="8" t="s">
        <v>1293</v>
      </c>
      <c r="N417" s="8" t="s">
        <v>1290</v>
      </c>
      <c r="O417" s="9" t="s">
        <v>1360</v>
      </c>
      <c r="P417" s="8"/>
      <c r="Q417" s="8">
        <v>91484435</v>
      </c>
      <c r="R417" s="8" t="s">
        <v>65</v>
      </c>
      <c r="S417" s="8">
        <v>2</v>
      </c>
      <c r="T417" s="8">
        <v>24</v>
      </c>
      <c r="U417" s="21">
        <v>3300</v>
      </c>
      <c r="V417" s="21">
        <v>7400</v>
      </c>
      <c r="W417" s="10"/>
      <c r="X417" s="11">
        <f t="shared" si="90"/>
        <v>10700</v>
      </c>
      <c r="Y417" s="12">
        <f t="shared" si="91"/>
        <v>3300</v>
      </c>
      <c r="Z417" s="12">
        <f t="shared" si="92"/>
        <v>7400</v>
      </c>
      <c r="AA417" s="20"/>
      <c r="AB417" s="11">
        <f t="shared" si="93"/>
        <v>10700</v>
      </c>
      <c r="AC417" s="20" t="s">
        <v>141</v>
      </c>
      <c r="AD417" s="20" t="s">
        <v>141</v>
      </c>
      <c r="AE417" s="20" t="s">
        <v>141</v>
      </c>
      <c r="AF417" s="11">
        <f t="shared" si="94"/>
        <v>0</v>
      </c>
      <c r="AG417" s="11">
        <f t="shared" si="95"/>
        <v>21400</v>
      </c>
      <c r="AH417" s="13" t="s">
        <v>142</v>
      </c>
      <c r="AI417" s="13" t="s">
        <v>60</v>
      </c>
      <c r="AJ417" s="13" t="s">
        <v>386</v>
      </c>
      <c r="AK417" s="13" t="s">
        <v>62</v>
      </c>
      <c r="AL417" s="13" t="s">
        <v>63</v>
      </c>
      <c r="AM417" s="22">
        <v>46022</v>
      </c>
      <c r="AN417" s="8" t="s">
        <v>63</v>
      </c>
      <c r="AO417" s="22">
        <v>46023</v>
      </c>
      <c r="AP417" s="22">
        <v>46752</v>
      </c>
      <c r="AQ417" s="16"/>
    </row>
    <row r="418" spans="1:43">
      <c r="A418" s="8">
        <v>27</v>
      </c>
      <c r="B418" s="8" t="s">
        <v>1287</v>
      </c>
      <c r="C418" s="8" t="s">
        <v>1288</v>
      </c>
      <c r="D418" s="8" t="s">
        <v>1289</v>
      </c>
      <c r="E418" s="8" t="s">
        <v>1287</v>
      </c>
      <c r="F418" s="8" t="s">
        <v>1289</v>
      </c>
      <c r="G418" s="8" t="s">
        <v>136</v>
      </c>
      <c r="H418" s="8" t="s">
        <v>1290</v>
      </c>
      <c r="I418" s="8" t="s">
        <v>1361</v>
      </c>
      <c r="J418" s="8"/>
      <c r="K418" s="8"/>
      <c r="L418" s="8" t="s">
        <v>1362</v>
      </c>
      <c r="M418" s="8" t="s">
        <v>1293</v>
      </c>
      <c r="N418" s="8" t="s">
        <v>1290</v>
      </c>
      <c r="O418" s="9" t="s">
        <v>1363</v>
      </c>
      <c r="P418" s="8"/>
      <c r="Q418" s="8">
        <v>91484503</v>
      </c>
      <c r="R418" s="8" t="s">
        <v>65</v>
      </c>
      <c r="S418" s="8">
        <v>2</v>
      </c>
      <c r="T418" s="8">
        <v>24</v>
      </c>
      <c r="U418" s="21">
        <v>2600</v>
      </c>
      <c r="V418" s="21">
        <v>4900</v>
      </c>
      <c r="W418" s="10"/>
      <c r="X418" s="11">
        <f t="shared" si="90"/>
        <v>7500</v>
      </c>
      <c r="Y418" s="12">
        <f t="shared" si="91"/>
        <v>2600</v>
      </c>
      <c r="Z418" s="12">
        <f t="shared" si="92"/>
        <v>4900</v>
      </c>
      <c r="AA418" s="20"/>
      <c r="AB418" s="11">
        <f t="shared" si="93"/>
        <v>7500</v>
      </c>
      <c r="AC418" s="20" t="s">
        <v>141</v>
      </c>
      <c r="AD418" s="20" t="s">
        <v>141</v>
      </c>
      <c r="AE418" s="20" t="s">
        <v>141</v>
      </c>
      <c r="AF418" s="11">
        <f t="shared" si="94"/>
        <v>0</v>
      </c>
      <c r="AG418" s="11">
        <f t="shared" si="95"/>
        <v>15000</v>
      </c>
      <c r="AH418" s="13" t="s">
        <v>142</v>
      </c>
      <c r="AI418" s="13" t="s">
        <v>60</v>
      </c>
      <c r="AJ418" s="13" t="s">
        <v>386</v>
      </c>
      <c r="AK418" s="13" t="s">
        <v>62</v>
      </c>
      <c r="AL418" s="13" t="s">
        <v>63</v>
      </c>
      <c r="AM418" s="22">
        <v>46022</v>
      </c>
      <c r="AN418" s="8" t="s">
        <v>63</v>
      </c>
      <c r="AO418" s="22">
        <v>46023</v>
      </c>
      <c r="AP418" s="22">
        <v>46752</v>
      </c>
      <c r="AQ418" s="16"/>
    </row>
    <row r="419" spans="1:43">
      <c r="A419" s="8">
        <v>28</v>
      </c>
      <c r="B419" s="8" t="s">
        <v>1287</v>
      </c>
      <c r="C419" s="8" t="s">
        <v>1288</v>
      </c>
      <c r="D419" s="8" t="s">
        <v>1289</v>
      </c>
      <c r="E419" s="8" t="s">
        <v>1287</v>
      </c>
      <c r="F419" s="8" t="s">
        <v>1289</v>
      </c>
      <c r="G419" s="8" t="s">
        <v>136</v>
      </c>
      <c r="H419" s="8" t="s">
        <v>1333</v>
      </c>
      <c r="I419" s="8"/>
      <c r="J419" s="8"/>
      <c r="K419" s="8"/>
      <c r="L419" s="8" t="s">
        <v>1364</v>
      </c>
      <c r="M419" s="8" t="s">
        <v>1293</v>
      </c>
      <c r="N419" s="8" t="s">
        <v>1290</v>
      </c>
      <c r="O419" s="9" t="s">
        <v>1365</v>
      </c>
      <c r="P419" s="8"/>
      <c r="Q419" s="8">
        <v>97870421</v>
      </c>
      <c r="R419" s="8" t="s">
        <v>65</v>
      </c>
      <c r="S419" s="8">
        <v>1</v>
      </c>
      <c r="T419" s="8">
        <v>24</v>
      </c>
      <c r="U419" s="21">
        <v>300</v>
      </c>
      <c r="V419" s="21">
        <v>600</v>
      </c>
      <c r="W419" s="10"/>
      <c r="X419" s="11">
        <f t="shared" si="90"/>
        <v>900</v>
      </c>
      <c r="Y419" s="12">
        <f t="shared" si="91"/>
        <v>300</v>
      </c>
      <c r="Z419" s="12">
        <f t="shared" si="92"/>
        <v>600</v>
      </c>
      <c r="AA419" s="20"/>
      <c r="AB419" s="11">
        <f t="shared" si="93"/>
        <v>900</v>
      </c>
      <c r="AC419" s="20" t="s">
        <v>141</v>
      </c>
      <c r="AD419" s="20" t="s">
        <v>141</v>
      </c>
      <c r="AE419" s="20" t="s">
        <v>141</v>
      </c>
      <c r="AF419" s="11">
        <f t="shared" si="94"/>
        <v>0</v>
      </c>
      <c r="AG419" s="11">
        <f t="shared" si="95"/>
        <v>1800</v>
      </c>
      <c r="AH419" s="13" t="s">
        <v>142</v>
      </c>
      <c r="AI419" s="13" t="s">
        <v>60</v>
      </c>
      <c r="AJ419" s="13" t="s">
        <v>386</v>
      </c>
      <c r="AK419" s="13" t="s">
        <v>62</v>
      </c>
      <c r="AL419" s="13" t="s">
        <v>63</v>
      </c>
      <c r="AM419" s="22">
        <v>46022</v>
      </c>
      <c r="AN419" s="8" t="s">
        <v>63</v>
      </c>
      <c r="AO419" s="22">
        <v>46023</v>
      </c>
      <c r="AP419" s="22">
        <v>46752</v>
      </c>
      <c r="AQ419" s="16"/>
    </row>
    <row r="420" spans="1:43">
      <c r="A420" s="8">
        <v>29</v>
      </c>
      <c r="B420" s="8" t="s">
        <v>1287</v>
      </c>
      <c r="C420" s="8" t="s">
        <v>1288</v>
      </c>
      <c r="D420" s="8" t="s">
        <v>1289</v>
      </c>
      <c r="E420" s="8" t="s">
        <v>1287</v>
      </c>
      <c r="F420" s="8" t="s">
        <v>1289</v>
      </c>
      <c r="G420" s="8" t="s">
        <v>136</v>
      </c>
      <c r="H420" s="8" t="s">
        <v>1290</v>
      </c>
      <c r="I420" s="8" t="s">
        <v>1366</v>
      </c>
      <c r="J420" s="8"/>
      <c r="K420" s="8"/>
      <c r="L420" s="8" t="s">
        <v>1350</v>
      </c>
      <c r="M420" s="8" t="s">
        <v>1293</v>
      </c>
      <c r="N420" s="8" t="s">
        <v>1290</v>
      </c>
      <c r="O420" s="9" t="s">
        <v>1367</v>
      </c>
      <c r="P420" s="8"/>
      <c r="Q420" s="8">
        <v>91484437</v>
      </c>
      <c r="R420" s="8" t="s">
        <v>65</v>
      </c>
      <c r="S420" s="8">
        <v>1</v>
      </c>
      <c r="T420" s="8">
        <v>24</v>
      </c>
      <c r="U420" s="21">
        <v>2500</v>
      </c>
      <c r="V420" s="21">
        <v>4800</v>
      </c>
      <c r="W420" s="10"/>
      <c r="X420" s="11">
        <f t="shared" si="90"/>
        <v>7300</v>
      </c>
      <c r="Y420" s="12">
        <f t="shared" si="91"/>
        <v>2500</v>
      </c>
      <c r="Z420" s="12">
        <f t="shared" si="92"/>
        <v>4800</v>
      </c>
      <c r="AA420" s="20"/>
      <c r="AB420" s="11">
        <f t="shared" si="93"/>
        <v>7300</v>
      </c>
      <c r="AC420" s="20" t="s">
        <v>141</v>
      </c>
      <c r="AD420" s="20" t="s">
        <v>141</v>
      </c>
      <c r="AE420" s="20" t="s">
        <v>141</v>
      </c>
      <c r="AF420" s="11">
        <f t="shared" si="94"/>
        <v>0</v>
      </c>
      <c r="AG420" s="11">
        <f t="shared" si="95"/>
        <v>14600</v>
      </c>
      <c r="AH420" s="13" t="s">
        <v>142</v>
      </c>
      <c r="AI420" s="13" t="s">
        <v>60</v>
      </c>
      <c r="AJ420" s="13" t="s">
        <v>386</v>
      </c>
      <c r="AK420" s="13" t="s">
        <v>62</v>
      </c>
      <c r="AL420" s="13" t="s">
        <v>63</v>
      </c>
      <c r="AM420" s="22">
        <v>46022</v>
      </c>
      <c r="AN420" s="8" t="s">
        <v>63</v>
      </c>
      <c r="AO420" s="22">
        <v>46023</v>
      </c>
      <c r="AP420" s="22">
        <v>46752</v>
      </c>
      <c r="AQ420" s="16"/>
    </row>
    <row r="421" spans="1:43">
      <c r="A421" s="8">
        <v>30</v>
      </c>
      <c r="B421" s="8" t="s">
        <v>1287</v>
      </c>
      <c r="C421" s="8" t="s">
        <v>1288</v>
      </c>
      <c r="D421" s="8" t="s">
        <v>1289</v>
      </c>
      <c r="E421" s="8" t="s">
        <v>1287</v>
      </c>
      <c r="F421" s="8" t="s">
        <v>1289</v>
      </c>
      <c r="G421" s="8" t="s">
        <v>136</v>
      </c>
      <c r="H421" s="8" t="s">
        <v>1290</v>
      </c>
      <c r="I421" s="8" t="s">
        <v>1368</v>
      </c>
      <c r="J421" s="8"/>
      <c r="K421" s="8"/>
      <c r="L421" s="8" t="s">
        <v>1362</v>
      </c>
      <c r="M421" s="8" t="s">
        <v>1293</v>
      </c>
      <c r="N421" s="8" t="s">
        <v>1290</v>
      </c>
      <c r="O421" s="9" t="s">
        <v>1369</v>
      </c>
      <c r="P421" s="8"/>
      <c r="Q421" s="8">
        <v>89127604</v>
      </c>
      <c r="R421" s="8" t="s">
        <v>65</v>
      </c>
      <c r="S421" s="8">
        <v>2</v>
      </c>
      <c r="T421" s="8">
        <v>24</v>
      </c>
      <c r="U421" s="21">
        <v>2200</v>
      </c>
      <c r="V421" s="21">
        <v>3000</v>
      </c>
      <c r="W421" s="10"/>
      <c r="X421" s="11">
        <f t="shared" si="90"/>
        <v>5200</v>
      </c>
      <c r="Y421" s="12">
        <f t="shared" si="91"/>
        <v>2200</v>
      </c>
      <c r="Z421" s="12">
        <f t="shared" si="92"/>
        <v>3000</v>
      </c>
      <c r="AA421" s="20"/>
      <c r="AB421" s="11">
        <f t="shared" si="93"/>
        <v>5200</v>
      </c>
      <c r="AC421" s="20" t="s">
        <v>141</v>
      </c>
      <c r="AD421" s="20" t="s">
        <v>141</v>
      </c>
      <c r="AE421" s="20" t="s">
        <v>141</v>
      </c>
      <c r="AF421" s="11">
        <f t="shared" si="94"/>
        <v>0</v>
      </c>
      <c r="AG421" s="11">
        <f t="shared" si="95"/>
        <v>10400</v>
      </c>
      <c r="AH421" s="13" t="s">
        <v>142</v>
      </c>
      <c r="AI421" s="13" t="s">
        <v>60</v>
      </c>
      <c r="AJ421" s="13" t="s">
        <v>386</v>
      </c>
      <c r="AK421" s="13" t="s">
        <v>62</v>
      </c>
      <c r="AL421" s="13" t="s">
        <v>63</v>
      </c>
      <c r="AM421" s="22">
        <v>46022</v>
      </c>
      <c r="AN421" s="8" t="s">
        <v>63</v>
      </c>
      <c r="AO421" s="22">
        <v>46023</v>
      </c>
      <c r="AP421" s="22">
        <v>46752</v>
      </c>
      <c r="AQ421" s="16"/>
    </row>
    <row r="422" spans="1:43">
      <c r="A422" s="8">
        <v>31</v>
      </c>
      <c r="B422" s="8" t="s">
        <v>1287</v>
      </c>
      <c r="C422" s="8" t="s">
        <v>1288</v>
      </c>
      <c r="D422" s="8" t="s">
        <v>1289</v>
      </c>
      <c r="E422" s="8" t="s">
        <v>1287</v>
      </c>
      <c r="F422" s="8" t="s">
        <v>1289</v>
      </c>
      <c r="G422" s="8" t="s">
        <v>136</v>
      </c>
      <c r="H422" s="8" t="s">
        <v>1290</v>
      </c>
      <c r="I422" s="8" t="s">
        <v>1370</v>
      </c>
      <c r="J422" s="8">
        <v>2</v>
      </c>
      <c r="K422" s="8"/>
      <c r="L422" s="8" t="s">
        <v>1371</v>
      </c>
      <c r="M422" s="8" t="s">
        <v>1293</v>
      </c>
      <c r="N422" s="8" t="s">
        <v>1290</v>
      </c>
      <c r="O422" s="9" t="s">
        <v>1372</v>
      </c>
      <c r="P422" s="8"/>
      <c r="Q422" s="8" t="s">
        <v>1373</v>
      </c>
      <c r="R422" s="8" t="s">
        <v>65</v>
      </c>
      <c r="S422" s="8">
        <v>1</v>
      </c>
      <c r="T422" s="8">
        <v>24</v>
      </c>
      <c r="U422" s="21">
        <v>900</v>
      </c>
      <c r="V422" s="21">
        <v>1800</v>
      </c>
      <c r="W422" s="10"/>
      <c r="X422" s="11">
        <f t="shared" si="90"/>
        <v>2700</v>
      </c>
      <c r="Y422" s="12">
        <f t="shared" si="91"/>
        <v>900</v>
      </c>
      <c r="Z422" s="12">
        <f t="shared" si="92"/>
        <v>1800</v>
      </c>
      <c r="AA422" s="20"/>
      <c r="AB422" s="11">
        <f t="shared" si="93"/>
        <v>2700</v>
      </c>
      <c r="AC422" s="20" t="s">
        <v>141</v>
      </c>
      <c r="AD422" s="20" t="s">
        <v>141</v>
      </c>
      <c r="AE422" s="20" t="s">
        <v>141</v>
      </c>
      <c r="AF422" s="11">
        <f t="shared" si="94"/>
        <v>0</v>
      </c>
      <c r="AG422" s="11">
        <f t="shared" si="95"/>
        <v>5400</v>
      </c>
      <c r="AH422" s="13" t="s">
        <v>142</v>
      </c>
      <c r="AI422" s="13" t="s">
        <v>60</v>
      </c>
      <c r="AJ422" s="13" t="s">
        <v>386</v>
      </c>
      <c r="AK422" s="13" t="s">
        <v>62</v>
      </c>
      <c r="AL422" s="13" t="s">
        <v>63</v>
      </c>
      <c r="AM422" s="22">
        <v>46022</v>
      </c>
      <c r="AN422" s="8" t="s">
        <v>63</v>
      </c>
      <c r="AO422" s="22">
        <v>46023</v>
      </c>
      <c r="AP422" s="22">
        <v>46752</v>
      </c>
      <c r="AQ422" s="16"/>
    </row>
    <row r="423" spans="1:43">
      <c r="A423" s="8">
        <v>32</v>
      </c>
      <c r="B423" s="8" t="s">
        <v>1287</v>
      </c>
      <c r="C423" s="8" t="s">
        <v>1288</v>
      </c>
      <c r="D423" s="8" t="s">
        <v>1289</v>
      </c>
      <c r="E423" s="8" t="s">
        <v>1287</v>
      </c>
      <c r="F423" s="8" t="s">
        <v>1289</v>
      </c>
      <c r="G423" s="8" t="s">
        <v>136</v>
      </c>
      <c r="H423" s="8" t="s">
        <v>1290</v>
      </c>
      <c r="I423" s="8" t="s">
        <v>1374</v>
      </c>
      <c r="J423" s="8">
        <v>2</v>
      </c>
      <c r="K423" s="8"/>
      <c r="L423" s="8" t="s">
        <v>1354</v>
      </c>
      <c r="M423" s="8" t="s">
        <v>1293</v>
      </c>
      <c r="N423" s="8" t="s">
        <v>1290</v>
      </c>
      <c r="O423" s="9" t="s">
        <v>1375</v>
      </c>
      <c r="P423" s="8"/>
      <c r="Q423" s="8">
        <v>89059406</v>
      </c>
      <c r="R423" s="8" t="s">
        <v>65</v>
      </c>
      <c r="S423" s="8">
        <v>1</v>
      </c>
      <c r="T423" s="8">
        <v>24</v>
      </c>
      <c r="U423" s="21">
        <v>2200</v>
      </c>
      <c r="V423" s="21">
        <v>3000</v>
      </c>
      <c r="W423" s="10"/>
      <c r="X423" s="11">
        <f t="shared" si="90"/>
        <v>5200</v>
      </c>
      <c r="Y423" s="12">
        <f t="shared" si="91"/>
        <v>2200</v>
      </c>
      <c r="Z423" s="12">
        <f t="shared" si="92"/>
        <v>3000</v>
      </c>
      <c r="AA423" s="20"/>
      <c r="AB423" s="11">
        <f t="shared" si="93"/>
        <v>5200</v>
      </c>
      <c r="AC423" s="20" t="s">
        <v>141</v>
      </c>
      <c r="AD423" s="20" t="s">
        <v>141</v>
      </c>
      <c r="AE423" s="20" t="s">
        <v>141</v>
      </c>
      <c r="AF423" s="11">
        <f t="shared" si="94"/>
        <v>0</v>
      </c>
      <c r="AG423" s="11">
        <f t="shared" si="95"/>
        <v>10400</v>
      </c>
      <c r="AH423" s="13" t="s">
        <v>142</v>
      </c>
      <c r="AI423" s="13" t="s">
        <v>60</v>
      </c>
      <c r="AJ423" s="13" t="s">
        <v>386</v>
      </c>
      <c r="AK423" s="13" t="s">
        <v>62</v>
      </c>
      <c r="AL423" s="13" t="s">
        <v>63</v>
      </c>
      <c r="AM423" s="22">
        <v>46022</v>
      </c>
      <c r="AN423" s="8" t="s">
        <v>63</v>
      </c>
      <c r="AO423" s="22">
        <v>46023</v>
      </c>
      <c r="AP423" s="22">
        <v>46752</v>
      </c>
      <c r="AQ423" s="16"/>
    </row>
    <row r="424" spans="1:43">
      <c r="A424" s="8">
        <v>33</v>
      </c>
      <c r="B424" s="8" t="s">
        <v>1287</v>
      </c>
      <c r="C424" s="8" t="s">
        <v>1288</v>
      </c>
      <c r="D424" s="8" t="s">
        <v>1289</v>
      </c>
      <c r="E424" s="8" t="s">
        <v>1287</v>
      </c>
      <c r="F424" s="8" t="s">
        <v>1289</v>
      </c>
      <c r="G424" s="8" t="s">
        <v>136</v>
      </c>
      <c r="H424" s="8" t="s">
        <v>1290</v>
      </c>
      <c r="I424" s="8" t="s">
        <v>1376</v>
      </c>
      <c r="J424" s="8"/>
      <c r="K424" s="8"/>
      <c r="L424" s="8" t="s">
        <v>1376</v>
      </c>
      <c r="M424" s="8" t="s">
        <v>1293</v>
      </c>
      <c r="N424" s="8" t="s">
        <v>1290</v>
      </c>
      <c r="O424" s="9" t="s">
        <v>1377</v>
      </c>
      <c r="P424" s="8"/>
      <c r="Q424" s="8">
        <v>92519744</v>
      </c>
      <c r="R424" s="8" t="s">
        <v>65</v>
      </c>
      <c r="S424" s="8">
        <v>2</v>
      </c>
      <c r="T424" s="8">
        <v>24</v>
      </c>
      <c r="U424" s="21">
        <v>2200</v>
      </c>
      <c r="V424" s="21">
        <v>3800</v>
      </c>
      <c r="W424" s="10"/>
      <c r="X424" s="11">
        <f t="shared" si="90"/>
        <v>6000</v>
      </c>
      <c r="Y424" s="12">
        <f t="shared" si="91"/>
        <v>2200</v>
      </c>
      <c r="Z424" s="12">
        <f t="shared" si="92"/>
        <v>3800</v>
      </c>
      <c r="AA424" s="20"/>
      <c r="AB424" s="11">
        <f t="shared" si="93"/>
        <v>6000</v>
      </c>
      <c r="AC424" s="20" t="s">
        <v>141</v>
      </c>
      <c r="AD424" s="20" t="s">
        <v>141</v>
      </c>
      <c r="AE424" s="20" t="s">
        <v>141</v>
      </c>
      <c r="AF424" s="11">
        <f t="shared" si="94"/>
        <v>0</v>
      </c>
      <c r="AG424" s="11">
        <f t="shared" si="95"/>
        <v>12000</v>
      </c>
      <c r="AH424" s="13" t="s">
        <v>142</v>
      </c>
      <c r="AI424" s="13" t="s">
        <v>60</v>
      </c>
      <c r="AJ424" s="13" t="s">
        <v>386</v>
      </c>
      <c r="AK424" s="13" t="s">
        <v>62</v>
      </c>
      <c r="AL424" s="13" t="s">
        <v>63</v>
      </c>
      <c r="AM424" s="22">
        <v>46022</v>
      </c>
      <c r="AN424" s="8" t="s">
        <v>63</v>
      </c>
      <c r="AO424" s="22">
        <v>46023</v>
      </c>
      <c r="AP424" s="22">
        <v>46752</v>
      </c>
      <c r="AQ424" s="16"/>
    </row>
    <row r="425" spans="1:43">
      <c r="A425" s="8">
        <v>34</v>
      </c>
      <c r="B425" s="8" t="s">
        <v>1287</v>
      </c>
      <c r="C425" s="8" t="s">
        <v>1288</v>
      </c>
      <c r="D425" s="8" t="s">
        <v>1289</v>
      </c>
      <c r="E425" s="8" t="s">
        <v>1287</v>
      </c>
      <c r="F425" s="8" t="s">
        <v>1289</v>
      </c>
      <c r="G425" s="8" t="s">
        <v>136</v>
      </c>
      <c r="H425" s="8" t="s">
        <v>1346</v>
      </c>
      <c r="I425" s="8" t="s">
        <v>1346</v>
      </c>
      <c r="J425" s="8">
        <v>4</v>
      </c>
      <c r="K425" s="8"/>
      <c r="L425" s="8" t="s">
        <v>1357</v>
      </c>
      <c r="M425" s="8" t="s">
        <v>1293</v>
      </c>
      <c r="N425" s="8" t="s">
        <v>1290</v>
      </c>
      <c r="O425" s="9" t="s">
        <v>1378</v>
      </c>
      <c r="P425" s="8"/>
      <c r="Q425" s="8">
        <v>94505161</v>
      </c>
      <c r="R425" s="8" t="s">
        <v>65</v>
      </c>
      <c r="S425" s="8">
        <v>2</v>
      </c>
      <c r="T425" s="8">
        <v>24</v>
      </c>
      <c r="U425" s="21">
        <v>4200</v>
      </c>
      <c r="V425" s="21">
        <v>8500</v>
      </c>
      <c r="W425" s="10"/>
      <c r="X425" s="11">
        <f t="shared" si="90"/>
        <v>12700</v>
      </c>
      <c r="Y425" s="12">
        <f t="shared" si="91"/>
        <v>4200</v>
      </c>
      <c r="Z425" s="12">
        <f t="shared" si="92"/>
        <v>8500</v>
      </c>
      <c r="AA425" s="20"/>
      <c r="AB425" s="11">
        <f t="shared" si="93"/>
        <v>12700</v>
      </c>
      <c r="AC425" s="20" t="s">
        <v>141</v>
      </c>
      <c r="AD425" s="20" t="s">
        <v>141</v>
      </c>
      <c r="AE425" s="20" t="s">
        <v>141</v>
      </c>
      <c r="AF425" s="11">
        <f t="shared" si="94"/>
        <v>0</v>
      </c>
      <c r="AG425" s="11">
        <f t="shared" si="95"/>
        <v>25400</v>
      </c>
      <c r="AH425" s="13" t="s">
        <v>142</v>
      </c>
      <c r="AI425" s="13" t="s">
        <v>60</v>
      </c>
      <c r="AJ425" s="13" t="s">
        <v>386</v>
      </c>
      <c r="AK425" s="13" t="s">
        <v>62</v>
      </c>
      <c r="AL425" s="13" t="s">
        <v>63</v>
      </c>
      <c r="AM425" s="22">
        <v>46022</v>
      </c>
      <c r="AN425" s="8" t="s">
        <v>63</v>
      </c>
      <c r="AO425" s="22">
        <v>46023</v>
      </c>
      <c r="AP425" s="22">
        <v>46752</v>
      </c>
      <c r="AQ425" s="16"/>
    </row>
    <row r="426" spans="1:43">
      <c r="A426" s="8">
        <v>35</v>
      </c>
      <c r="B426" s="8" t="s">
        <v>1287</v>
      </c>
      <c r="C426" s="8" t="s">
        <v>1288</v>
      </c>
      <c r="D426" s="8" t="s">
        <v>1289</v>
      </c>
      <c r="E426" s="8" t="s">
        <v>1287</v>
      </c>
      <c r="F426" s="8" t="s">
        <v>1289</v>
      </c>
      <c r="G426" s="8" t="s">
        <v>136</v>
      </c>
      <c r="H426" s="8" t="s">
        <v>1346</v>
      </c>
      <c r="I426" s="8" t="s">
        <v>1346</v>
      </c>
      <c r="J426" s="8">
        <v>2</v>
      </c>
      <c r="K426" s="8"/>
      <c r="L426" s="8" t="s">
        <v>1379</v>
      </c>
      <c r="M426" s="8" t="s">
        <v>1293</v>
      </c>
      <c r="N426" s="8" t="s">
        <v>1290</v>
      </c>
      <c r="O426" s="9" t="s">
        <v>1380</v>
      </c>
      <c r="P426" s="8"/>
      <c r="Q426" s="8">
        <v>91664287</v>
      </c>
      <c r="R426" s="8" t="s">
        <v>65</v>
      </c>
      <c r="S426" s="8">
        <v>1</v>
      </c>
      <c r="T426" s="8">
        <v>24</v>
      </c>
      <c r="U426" s="21">
        <v>4000</v>
      </c>
      <c r="V426" s="21">
        <v>8500</v>
      </c>
      <c r="W426" s="10"/>
      <c r="X426" s="11">
        <f t="shared" si="90"/>
        <v>12500</v>
      </c>
      <c r="Y426" s="12">
        <f t="shared" si="91"/>
        <v>4000</v>
      </c>
      <c r="Z426" s="12">
        <f t="shared" si="92"/>
        <v>8500</v>
      </c>
      <c r="AA426" s="20"/>
      <c r="AB426" s="11">
        <f t="shared" si="93"/>
        <v>12500</v>
      </c>
      <c r="AC426" s="20" t="s">
        <v>141</v>
      </c>
      <c r="AD426" s="20" t="s">
        <v>141</v>
      </c>
      <c r="AE426" s="20" t="s">
        <v>141</v>
      </c>
      <c r="AF426" s="11">
        <f t="shared" si="94"/>
        <v>0</v>
      </c>
      <c r="AG426" s="11">
        <f t="shared" si="95"/>
        <v>25000</v>
      </c>
      <c r="AH426" s="13" t="s">
        <v>142</v>
      </c>
      <c r="AI426" s="13" t="s">
        <v>60</v>
      </c>
      <c r="AJ426" s="13" t="s">
        <v>386</v>
      </c>
      <c r="AK426" s="13" t="s">
        <v>62</v>
      </c>
      <c r="AL426" s="13" t="s">
        <v>63</v>
      </c>
      <c r="AM426" s="22">
        <v>46022</v>
      </c>
      <c r="AN426" s="8" t="s">
        <v>63</v>
      </c>
      <c r="AO426" s="22">
        <v>46023</v>
      </c>
      <c r="AP426" s="22">
        <v>46752</v>
      </c>
      <c r="AQ426" s="16"/>
    </row>
    <row r="427" spans="1:43">
      <c r="A427" s="8">
        <v>36</v>
      </c>
      <c r="B427" s="8" t="s">
        <v>1287</v>
      </c>
      <c r="C427" s="8" t="s">
        <v>1288</v>
      </c>
      <c r="D427" s="8" t="s">
        <v>1289</v>
      </c>
      <c r="E427" s="8" t="s">
        <v>1287</v>
      </c>
      <c r="F427" s="8" t="s">
        <v>1289</v>
      </c>
      <c r="G427" s="8" t="s">
        <v>136</v>
      </c>
      <c r="H427" s="8" t="s">
        <v>1346</v>
      </c>
      <c r="I427" s="8" t="s">
        <v>1346</v>
      </c>
      <c r="J427" s="8">
        <v>1</v>
      </c>
      <c r="K427" s="8"/>
      <c r="L427" s="8" t="s">
        <v>1359</v>
      </c>
      <c r="M427" s="8" t="s">
        <v>1293</v>
      </c>
      <c r="N427" s="8" t="s">
        <v>1290</v>
      </c>
      <c r="O427" s="9" t="s">
        <v>1381</v>
      </c>
      <c r="P427" s="8"/>
      <c r="Q427" s="8">
        <v>90309561</v>
      </c>
      <c r="R427" s="8" t="s">
        <v>65</v>
      </c>
      <c r="S427" s="8">
        <v>2</v>
      </c>
      <c r="T427" s="8">
        <v>24</v>
      </c>
      <c r="U427" s="21">
        <v>3400</v>
      </c>
      <c r="V427" s="21">
        <v>8000</v>
      </c>
      <c r="W427" s="10"/>
      <c r="X427" s="11">
        <f t="shared" si="90"/>
        <v>11400</v>
      </c>
      <c r="Y427" s="12">
        <f t="shared" si="91"/>
        <v>3400</v>
      </c>
      <c r="Z427" s="12">
        <f t="shared" si="92"/>
        <v>8000</v>
      </c>
      <c r="AA427" s="20"/>
      <c r="AB427" s="11">
        <f t="shared" si="93"/>
        <v>11400</v>
      </c>
      <c r="AC427" s="20" t="s">
        <v>141</v>
      </c>
      <c r="AD427" s="20" t="s">
        <v>141</v>
      </c>
      <c r="AE427" s="20" t="s">
        <v>141</v>
      </c>
      <c r="AF427" s="11">
        <f t="shared" si="94"/>
        <v>0</v>
      </c>
      <c r="AG427" s="11">
        <f t="shared" si="95"/>
        <v>22800</v>
      </c>
      <c r="AH427" s="13" t="s">
        <v>142</v>
      </c>
      <c r="AI427" s="13" t="s">
        <v>60</v>
      </c>
      <c r="AJ427" s="13" t="s">
        <v>386</v>
      </c>
      <c r="AK427" s="13" t="s">
        <v>62</v>
      </c>
      <c r="AL427" s="13" t="s">
        <v>63</v>
      </c>
      <c r="AM427" s="22">
        <v>46022</v>
      </c>
      <c r="AN427" s="8" t="s">
        <v>63</v>
      </c>
      <c r="AO427" s="22">
        <v>46023</v>
      </c>
      <c r="AP427" s="22">
        <v>46752</v>
      </c>
      <c r="AQ427" s="16"/>
    </row>
    <row r="428" spans="1:43">
      <c r="A428" s="8">
        <v>37</v>
      </c>
      <c r="B428" s="8" t="s">
        <v>1287</v>
      </c>
      <c r="C428" s="8" t="s">
        <v>1288</v>
      </c>
      <c r="D428" s="8" t="s">
        <v>1289</v>
      </c>
      <c r="E428" s="8" t="s">
        <v>1287</v>
      </c>
      <c r="F428" s="8" t="s">
        <v>1289</v>
      </c>
      <c r="G428" s="8" t="s">
        <v>136</v>
      </c>
      <c r="H428" s="8" t="s">
        <v>1290</v>
      </c>
      <c r="I428" s="8" t="s">
        <v>1382</v>
      </c>
      <c r="J428" s="8"/>
      <c r="K428" s="8"/>
      <c r="L428" s="8" t="s">
        <v>1383</v>
      </c>
      <c r="M428" s="8" t="s">
        <v>1293</v>
      </c>
      <c r="N428" s="8" t="s">
        <v>1290</v>
      </c>
      <c r="O428" s="9" t="s">
        <v>1384</v>
      </c>
      <c r="P428" s="8"/>
      <c r="Q428" s="8">
        <v>89059246</v>
      </c>
      <c r="R428" s="8" t="s">
        <v>65</v>
      </c>
      <c r="S428" s="8">
        <v>1</v>
      </c>
      <c r="T428" s="8">
        <v>24</v>
      </c>
      <c r="U428" s="21">
        <v>2000</v>
      </c>
      <c r="V428" s="21">
        <v>3200</v>
      </c>
      <c r="W428" s="10"/>
      <c r="X428" s="11">
        <f t="shared" si="90"/>
        <v>5200</v>
      </c>
      <c r="Y428" s="12">
        <f t="shared" si="91"/>
        <v>2000</v>
      </c>
      <c r="Z428" s="12">
        <f t="shared" si="92"/>
        <v>3200</v>
      </c>
      <c r="AA428" s="20"/>
      <c r="AB428" s="11">
        <f t="shared" si="93"/>
        <v>5200</v>
      </c>
      <c r="AC428" s="20" t="s">
        <v>141</v>
      </c>
      <c r="AD428" s="20" t="s">
        <v>141</v>
      </c>
      <c r="AE428" s="20" t="s">
        <v>141</v>
      </c>
      <c r="AF428" s="11">
        <f t="shared" si="94"/>
        <v>0</v>
      </c>
      <c r="AG428" s="11">
        <f t="shared" si="95"/>
        <v>10400</v>
      </c>
      <c r="AH428" s="13" t="s">
        <v>142</v>
      </c>
      <c r="AI428" s="13" t="s">
        <v>60</v>
      </c>
      <c r="AJ428" s="13" t="s">
        <v>386</v>
      </c>
      <c r="AK428" s="13" t="s">
        <v>62</v>
      </c>
      <c r="AL428" s="13" t="s">
        <v>63</v>
      </c>
      <c r="AM428" s="22">
        <v>46022</v>
      </c>
      <c r="AN428" s="8" t="s">
        <v>63</v>
      </c>
      <c r="AO428" s="22">
        <v>46023</v>
      </c>
      <c r="AP428" s="22">
        <v>46752</v>
      </c>
      <c r="AQ428" s="16"/>
    </row>
    <row r="429" spans="1:43">
      <c r="A429" s="8">
        <v>38</v>
      </c>
      <c r="B429" s="8" t="s">
        <v>1287</v>
      </c>
      <c r="C429" s="8" t="s">
        <v>1288</v>
      </c>
      <c r="D429" s="8" t="s">
        <v>1289</v>
      </c>
      <c r="E429" s="8" t="s">
        <v>1287</v>
      </c>
      <c r="F429" s="8" t="s">
        <v>1289</v>
      </c>
      <c r="G429" s="8" t="s">
        <v>136</v>
      </c>
      <c r="H429" s="8" t="s">
        <v>1290</v>
      </c>
      <c r="I429" s="8" t="s">
        <v>1385</v>
      </c>
      <c r="J429" s="8"/>
      <c r="K429" s="8"/>
      <c r="L429" s="8" t="s">
        <v>1386</v>
      </c>
      <c r="M429" s="8" t="s">
        <v>1293</v>
      </c>
      <c r="N429" s="8" t="s">
        <v>1290</v>
      </c>
      <c r="O429" s="9" t="s">
        <v>1387</v>
      </c>
      <c r="P429" s="8"/>
      <c r="Q429" s="8">
        <v>98719705</v>
      </c>
      <c r="R429" s="8" t="s">
        <v>65</v>
      </c>
      <c r="S429" s="8">
        <v>2</v>
      </c>
      <c r="T429" s="8">
        <v>24</v>
      </c>
      <c r="U429" s="21">
        <v>5300</v>
      </c>
      <c r="V429" s="21">
        <v>10000</v>
      </c>
      <c r="W429" s="10"/>
      <c r="X429" s="11">
        <f t="shared" si="90"/>
        <v>15300</v>
      </c>
      <c r="Y429" s="12">
        <f t="shared" si="91"/>
        <v>5300</v>
      </c>
      <c r="Z429" s="12">
        <f t="shared" si="92"/>
        <v>10000</v>
      </c>
      <c r="AA429" s="20"/>
      <c r="AB429" s="11">
        <f t="shared" si="93"/>
        <v>15300</v>
      </c>
      <c r="AC429" s="20" t="s">
        <v>141</v>
      </c>
      <c r="AD429" s="20" t="s">
        <v>141</v>
      </c>
      <c r="AE429" s="20" t="s">
        <v>141</v>
      </c>
      <c r="AF429" s="11">
        <f t="shared" si="94"/>
        <v>0</v>
      </c>
      <c r="AG429" s="11">
        <f t="shared" si="95"/>
        <v>30600</v>
      </c>
      <c r="AH429" s="13" t="s">
        <v>142</v>
      </c>
      <c r="AI429" s="13" t="s">
        <v>60</v>
      </c>
      <c r="AJ429" s="13" t="s">
        <v>386</v>
      </c>
      <c r="AK429" s="13" t="s">
        <v>62</v>
      </c>
      <c r="AL429" s="13" t="s">
        <v>63</v>
      </c>
      <c r="AM429" s="22">
        <v>46022</v>
      </c>
      <c r="AN429" s="8" t="s">
        <v>63</v>
      </c>
      <c r="AO429" s="22">
        <v>46023</v>
      </c>
      <c r="AP429" s="22">
        <v>46752</v>
      </c>
      <c r="AQ429" s="16"/>
    </row>
    <row r="430" spans="1:43">
      <c r="A430" s="8">
        <v>39</v>
      </c>
      <c r="B430" s="8" t="s">
        <v>1287</v>
      </c>
      <c r="C430" s="8" t="s">
        <v>1288</v>
      </c>
      <c r="D430" s="8" t="s">
        <v>1289</v>
      </c>
      <c r="E430" s="8" t="s">
        <v>1287</v>
      </c>
      <c r="F430" s="8" t="s">
        <v>1289</v>
      </c>
      <c r="G430" s="8" t="s">
        <v>136</v>
      </c>
      <c r="H430" s="8" t="s">
        <v>1290</v>
      </c>
      <c r="I430" s="8" t="s">
        <v>1388</v>
      </c>
      <c r="J430" s="8"/>
      <c r="K430" s="8"/>
      <c r="L430" s="8"/>
      <c r="M430" s="8" t="s">
        <v>1293</v>
      </c>
      <c r="N430" s="8" t="s">
        <v>1290</v>
      </c>
      <c r="O430" s="9" t="s">
        <v>1389</v>
      </c>
      <c r="P430" s="8"/>
      <c r="Q430" s="8" t="s">
        <v>1390</v>
      </c>
      <c r="R430" s="8" t="s">
        <v>65</v>
      </c>
      <c r="S430" s="8">
        <v>17</v>
      </c>
      <c r="T430" s="8">
        <v>24</v>
      </c>
      <c r="U430" s="21">
        <v>20000</v>
      </c>
      <c r="V430" s="21">
        <v>15000</v>
      </c>
      <c r="W430" s="10"/>
      <c r="X430" s="11">
        <f t="shared" si="90"/>
        <v>35000</v>
      </c>
      <c r="Y430" s="12">
        <f t="shared" si="91"/>
        <v>20000</v>
      </c>
      <c r="Z430" s="12">
        <f t="shared" si="92"/>
        <v>15000</v>
      </c>
      <c r="AA430" s="20"/>
      <c r="AB430" s="11">
        <f t="shared" si="93"/>
        <v>35000</v>
      </c>
      <c r="AC430" s="20" t="s">
        <v>141</v>
      </c>
      <c r="AD430" s="20" t="s">
        <v>141</v>
      </c>
      <c r="AE430" s="20" t="s">
        <v>141</v>
      </c>
      <c r="AF430" s="11">
        <f t="shared" si="94"/>
        <v>0</v>
      </c>
      <c r="AG430" s="11">
        <f t="shared" si="95"/>
        <v>70000</v>
      </c>
      <c r="AH430" s="13" t="s">
        <v>142</v>
      </c>
      <c r="AI430" s="13" t="s">
        <v>60</v>
      </c>
      <c r="AJ430" s="13" t="s">
        <v>386</v>
      </c>
      <c r="AK430" s="13" t="s">
        <v>62</v>
      </c>
      <c r="AL430" s="13" t="s">
        <v>63</v>
      </c>
      <c r="AM430" s="22">
        <v>46022</v>
      </c>
      <c r="AN430" s="8" t="s">
        <v>63</v>
      </c>
      <c r="AO430" s="22">
        <v>46023</v>
      </c>
      <c r="AP430" s="22">
        <v>46752</v>
      </c>
      <c r="AQ430" s="16"/>
    </row>
    <row r="431" spans="1:43">
      <c r="A431" s="8">
        <v>40</v>
      </c>
      <c r="B431" s="8" t="s">
        <v>1287</v>
      </c>
      <c r="C431" s="8" t="s">
        <v>1288</v>
      </c>
      <c r="D431" s="8" t="s">
        <v>1289</v>
      </c>
      <c r="E431" s="8" t="s">
        <v>1287</v>
      </c>
      <c r="F431" s="8" t="s">
        <v>1289</v>
      </c>
      <c r="G431" s="8" t="s">
        <v>136</v>
      </c>
      <c r="H431" s="8" t="s">
        <v>1346</v>
      </c>
      <c r="I431" s="8" t="s">
        <v>1391</v>
      </c>
      <c r="J431" s="8"/>
      <c r="K431" s="8"/>
      <c r="L431" s="8" t="s">
        <v>1392</v>
      </c>
      <c r="M431" s="8" t="s">
        <v>1293</v>
      </c>
      <c r="N431" s="8" t="s">
        <v>1290</v>
      </c>
      <c r="O431" s="9" t="s">
        <v>1393</v>
      </c>
      <c r="P431" s="8"/>
      <c r="Q431" s="8" t="s">
        <v>1394</v>
      </c>
      <c r="R431" s="8" t="s">
        <v>57</v>
      </c>
      <c r="S431" s="8">
        <v>30</v>
      </c>
      <c r="T431" s="8">
        <v>24</v>
      </c>
      <c r="U431" s="21">
        <v>1000</v>
      </c>
      <c r="V431" s="21"/>
      <c r="W431" s="10"/>
      <c r="X431" s="11">
        <f t="shared" si="90"/>
        <v>1000</v>
      </c>
      <c r="Y431" s="12">
        <f t="shared" si="91"/>
        <v>1000</v>
      </c>
      <c r="Z431" s="12">
        <f t="shared" si="92"/>
        <v>0</v>
      </c>
      <c r="AA431" s="20"/>
      <c r="AB431" s="11">
        <f t="shared" si="93"/>
        <v>1000</v>
      </c>
      <c r="AC431" s="20" t="s">
        <v>141</v>
      </c>
      <c r="AD431" s="20" t="s">
        <v>141</v>
      </c>
      <c r="AE431" s="20" t="s">
        <v>141</v>
      </c>
      <c r="AF431" s="11">
        <f t="shared" si="94"/>
        <v>0</v>
      </c>
      <c r="AG431" s="11">
        <f t="shared" si="95"/>
        <v>2000</v>
      </c>
      <c r="AH431" s="13" t="s">
        <v>142</v>
      </c>
      <c r="AI431" s="13" t="s">
        <v>60</v>
      </c>
      <c r="AJ431" s="13" t="s">
        <v>386</v>
      </c>
      <c r="AK431" s="13" t="s">
        <v>62</v>
      </c>
      <c r="AL431" s="13" t="s">
        <v>63</v>
      </c>
      <c r="AM431" s="22">
        <v>46022</v>
      </c>
      <c r="AN431" s="8" t="s">
        <v>63</v>
      </c>
      <c r="AO431" s="22">
        <v>46023</v>
      </c>
      <c r="AP431" s="22">
        <v>46752</v>
      </c>
      <c r="AQ431" s="16"/>
    </row>
    <row r="432" spans="1:43">
      <c r="A432" s="8">
        <v>41</v>
      </c>
      <c r="B432" s="8" t="s">
        <v>1287</v>
      </c>
      <c r="C432" s="8" t="s">
        <v>1288</v>
      </c>
      <c r="D432" s="8" t="s">
        <v>1289</v>
      </c>
      <c r="E432" s="8" t="s">
        <v>1287</v>
      </c>
      <c r="F432" s="8" t="s">
        <v>1289</v>
      </c>
      <c r="G432" s="8" t="s">
        <v>136</v>
      </c>
      <c r="H432" s="8" t="s">
        <v>1290</v>
      </c>
      <c r="I432" s="8" t="s">
        <v>1271</v>
      </c>
      <c r="J432" s="8"/>
      <c r="K432" s="8"/>
      <c r="L432" s="8" t="s">
        <v>1395</v>
      </c>
      <c r="M432" s="8" t="s">
        <v>1293</v>
      </c>
      <c r="N432" s="8" t="s">
        <v>1290</v>
      </c>
      <c r="O432" s="9" t="s">
        <v>1396</v>
      </c>
      <c r="P432" s="8"/>
      <c r="Q432" s="8"/>
      <c r="R432" s="8" t="s">
        <v>65</v>
      </c>
      <c r="S432" s="8" t="s">
        <v>75</v>
      </c>
      <c r="T432" s="8">
        <v>24</v>
      </c>
      <c r="U432" s="21">
        <v>1000</v>
      </c>
      <c r="V432" s="21">
        <v>1000</v>
      </c>
      <c r="W432" s="10"/>
      <c r="X432" s="11">
        <f t="shared" si="90"/>
        <v>2000</v>
      </c>
      <c r="Y432" s="12">
        <f t="shared" si="91"/>
        <v>1000</v>
      </c>
      <c r="Z432" s="12">
        <f t="shared" si="92"/>
        <v>1000</v>
      </c>
      <c r="AA432" s="20"/>
      <c r="AB432" s="11">
        <f t="shared" si="93"/>
        <v>2000</v>
      </c>
      <c r="AC432" s="20" t="s">
        <v>141</v>
      </c>
      <c r="AD432" s="20" t="s">
        <v>141</v>
      </c>
      <c r="AE432" s="20" t="s">
        <v>141</v>
      </c>
      <c r="AF432" s="11">
        <f t="shared" si="94"/>
        <v>0</v>
      </c>
      <c r="AG432" s="11">
        <f t="shared" si="95"/>
        <v>4000</v>
      </c>
      <c r="AH432" s="13" t="s">
        <v>142</v>
      </c>
      <c r="AI432" s="13" t="s">
        <v>60</v>
      </c>
      <c r="AJ432" s="13" t="s">
        <v>386</v>
      </c>
      <c r="AK432" s="13" t="s">
        <v>62</v>
      </c>
      <c r="AL432" s="13" t="s">
        <v>63</v>
      </c>
      <c r="AM432" s="22">
        <v>46022</v>
      </c>
      <c r="AN432" s="8" t="s">
        <v>63</v>
      </c>
      <c r="AO432" s="22">
        <v>46023</v>
      </c>
      <c r="AP432" s="22">
        <v>46752</v>
      </c>
      <c r="AQ432" s="16"/>
    </row>
    <row r="433" spans="1:43">
      <c r="A433" s="17"/>
      <c r="B433" s="18" t="s">
        <v>1287</v>
      </c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9">
        <f t="shared" ref="U433:AG433" si="96">SUM(U392:U432)</f>
        <v>193550</v>
      </c>
      <c r="V433" s="19">
        <f t="shared" si="96"/>
        <v>291400</v>
      </c>
      <c r="W433" s="19">
        <f t="shared" si="96"/>
        <v>0</v>
      </c>
      <c r="X433" s="19">
        <f t="shared" si="96"/>
        <v>484950</v>
      </c>
      <c r="Y433" s="19">
        <f t="shared" si="96"/>
        <v>193550</v>
      </c>
      <c r="Z433" s="19">
        <f t="shared" si="96"/>
        <v>291400</v>
      </c>
      <c r="AA433" s="19">
        <f t="shared" si="96"/>
        <v>0</v>
      </c>
      <c r="AB433" s="19">
        <f t="shared" si="96"/>
        <v>484950</v>
      </c>
      <c r="AC433" s="19">
        <f t="shared" si="96"/>
        <v>0</v>
      </c>
      <c r="AD433" s="19">
        <f t="shared" si="96"/>
        <v>0</v>
      </c>
      <c r="AE433" s="19">
        <f t="shared" si="96"/>
        <v>0</v>
      </c>
      <c r="AF433" s="19">
        <f t="shared" si="96"/>
        <v>0</v>
      </c>
      <c r="AG433" s="19">
        <f t="shared" si="96"/>
        <v>969900</v>
      </c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</row>
    <row r="434" spans="1:43">
      <c r="A434" s="8">
        <v>1</v>
      </c>
      <c r="B434" s="8" t="s">
        <v>1397</v>
      </c>
      <c r="C434" s="8" t="s">
        <v>1398</v>
      </c>
      <c r="D434" s="8" t="s">
        <v>1399</v>
      </c>
      <c r="E434" s="8" t="s">
        <v>1400</v>
      </c>
      <c r="F434" s="8" t="s">
        <v>1401</v>
      </c>
      <c r="G434" s="8" t="s">
        <v>1402</v>
      </c>
      <c r="H434" s="8" t="s">
        <v>1403</v>
      </c>
      <c r="I434" s="8"/>
      <c r="J434" s="8"/>
      <c r="K434" s="8"/>
      <c r="L434" s="8"/>
      <c r="M434" s="8" t="s">
        <v>1404</v>
      </c>
      <c r="N434" s="8" t="s">
        <v>1405</v>
      </c>
      <c r="O434" s="9" t="s">
        <v>1406</v>
      </c>
      <c r="P434" s="8"/>
      <c r="Q434" s="8" t="s">
        <v>1407</v>
      </c>
      <c r="R434" s="8" t="s">
        <v>65</v>
      </c>
      <c r="S434" s="8" t="s">
        <v>1408</v>
      </c>
      <c r="T434" s="8">
        <v>36</v>
      </c>
      <c r="U434" s="21">
        <v>8008</v>
      </c>
      <c r="V434" s="21">
        <v>16921</v>
      </c>
      <c r="W434" s="10"/>
      <c r="X434" s="11">
        <f t="shared" ref="X434:X497" si="97">SUM(U434:W434)</f>
        <v>24929</v>
      </c>
      <c r="Y434" s="12">
        <f t="shared" ref="Y434:Y497" si="98">U434</f>
        <v>8008</v>
      </c>
      <c r="Z434" s="12">
        <f t="shared" ref="Z434:Z497" si="99">V434</f>
        <v>16921</v>
      </c>
      <c r="AA434" s="20"/>
      <c r="AB434" s="11">
        <f t="shared" ref="AB434:AB497" si="100">SUM(Y434:AA434)</f>
        <v>24929</v>
      </c>
      <c r="AC434" s="12">
        <f t="shared" ref="AC434:AC497" si="101">U434</f>
        <v>8008</v>
      </c>
      <c r="AD434" s="12">
        <f t="shared" ref="AD434:AD497" si="102">V434</f>
        <v>16921</v>
      </c>
      <c r="AE434" s="12">
        <f t="shared" ref="AE434:AE497" si="103">W434</f>
        <v>0</v>
      </c>
      <c r="AF434" s="11">
        <f t="shared" ref="AF434:AF497" si="104">SUM(AC434:AE434)</f>
        <v>24929</v>
      </c>
      <c r="AG434" s="11">
        <f t="shared" ref="AG434:AG497" si="105">X434+AB434+AF434</f>
        <v>74787</v>
      </c>
      <c r="AH434" s="13" t="s">
        <v>142</v>
      </c>
      <c r="AI434" s="13" t="s">
        <v>60</v>
      </c>
      <c r="AJ434" s="13" t="s">
        <v>919</v>
      </c>
      <c r="AK434" s="13" t="s">
        <v>62</v>
      </c>
      <c r="AL434" s="13" t="s">
        <v>63</v>
      </c>
      <c r="AM434" s="22">
        <v>46022</v>
      </c>
      <c r="AN434" s="8" t="s">
        <v>63</v>
      </c>
      <c r="AO434" s="22">
        <v>46023</v>
      </c>
      <c r="AP434" s="22">
        <v>47118</v>
      </c>
      <c r="AQ434" s="16"/>
    </row>
    <row r="435" spans="1:43">
      <c r="A435" s="8">
        <v>2</v>
      </c>
      <c r="B435" s="8" t="s">
        <v>1397</v>
      </c>
      <c r="C435" s="8" t="s">
        <v>1398</v>
      </c>
      <c r="D435" s="8" t="s">
        <v>1399</v>
      </c>
      <c r="E435" s="8" t="s">
        <v>1400</v>
      </c>
      <c r="F435" s="8" t="s">
        <v>1401</v>
      </c>
      <c r="G435" s="8" t="s">
        <v>1402</v>
      </c>
      <c r="H435" s="8" t="s">
        <v>1403</v>
      </c>
      <c r="I435" s="8"/>
      <c r="J435" s="8"/>
      <c r="K435" s="8"/>
      <c r="L435" s="8"/>
      <c r="M435" s="8" t="s">
        <v>1404</v>
      </c>
      <c r="N435" s="8" t="s">
        <v>1405</v>
      </c>
      <c r="O435" s="9" t="s">
        <v>1409</v>
      </c>
      <c r="P435" s="8"/>
      <c r="Q435" s="8" t="s">
        <v>1410</v>
      </c>
      <c r="R435" s="8" t="s">
        <v>65</v>
      </c>
      <c r="S435" s="8" t="s">
        <v>58</v>
      </c>
      <c r="T435" s="8">
        <v>36</v>
      </c>
      <c r="U435" s="21">
        <v>3300</v>
      </c>
      <c r="V435" s="21">
        <v>6388</v>
      </c>
      <c r="W435" s="10"/>
      <c r="X435" s="11">
        <f t="shared" si="97"/>
        <v>9688</v>
      </c>
      <c r="Y435" s="12">
        <f t="shared" si="98"/>
        <v>3300</v>
      </c>
      <c r="Z435" s="12">
        <f t="shared" si="99"/>
        <v>6388</v>
      </c>
      <c r="AA435" s="20"/>
      <c r="AB435" s="11">
        <f t="shared" si="100"/>
        <v>9688</v>
      </c>
      <c r="AC435" s="12">
        <f t="shared" si="101"/>
        <v>3300</v>
      </c>
      <c r="AD435" s="12">
        <f t="shared" si="102"/>
        <v>6388</v>
      </c>
      <c r="AE435" s="12">
        <f t="shared" si="103"/>
        <v>0</v>
      </c>
      <c r="AF435" s="11">
        <f t="shared" si="104"/>
        <v>9688</v>
      </c>
      <c r="AG435" s="11">
        <f t="shared" si="105"/>
        <v>29064</v>
      </c>
      <c r="AH435" s="13" t="s">
        <v>142</v>
      </c>
      <c r="AI435" s="13" t="s">
        <v>60</v>
      </c>
      <c r="AJ435" s="13" t="s">
        <v>919</v>
      </c>
      <c r="AK435" s="13" t="s">
        <v>62</v>
      </c>
      <c r="AL435" s="13" t="s">
        <v>63</v>
      </c>
      <c r="AM435" s="22">
        <v>46022</v>
      </c>
      <c r="AN435" s="8" t="s">
        <v>63</v>
      </c>
      <c r="AO435" s="22">
        <v>46023</v>
      </c>
      <c r="AP435" s="22">
        <v>47118</v>
      </c>
      <c r="AQ435" s="16"/>
    </row>
    <row r="436" spans="1:43">
      <c r="A436" s="8">
        <v>3</v>
      </c>
      <c r="B436" s="8" t="s">
        <v>1397</v>
      </c>
      <c r="C436" s="8" t="s">
        <v>1398</v>
      </c>
      <c r="D436" s="8" t="s">
        <v>1399</v>
      </c>
      <c r="E436" s="8" t="s">
        <v>1400</v>
      </c>
      <c r="F436" s="8" t="s">
        <v>1401</v>
      </c>
      <c r="G436" s="8" t="s">
        <v>1402</v>
      </c>
      <c r="H436" s="8" t="s">
        <v>1411</v>
      </c>
      <c r="I436" s="8"/>
      <c r="J436" s="8"/>
      <c r="K436" s="8"/>
      <c r="L436" s="8"/>
      <c r="M436" s="8" t="s">
        <v>1404</v>
      </c>
      <c r="N436" s="8" t="s">
        <v>1405</v>
      </c>
      <c r="O436" s="9" t="s">
        <v>1412</v>
      </c>
      <c r="P436" s="8"/>
      <c r="Q436" s="8" t="s">
        <v>1413</v>
      </c>
      <c r="R436" s="8" t="s">
        <v>65</v>
      </c>
      <c r="S436" s="8">
        <v>10</v>
      </c>
      <c r="T436" s="8">
        <v>36</v>
      </c>
      <c r="U436" s="21">
        <v>9512</v>
      </c>
      <c r="V436" s="21">
        <v>19268</v>
      </c>
      <c r="W436" s="10"/>
      <c r="X436" s="11">
        <f t="shared" si="97"/>
        <v>28780</v>
      </c>
      <c r="Y436" s="12">
        <f t="shared" si="98"/>
        <v>9512</v>
      </c>
      <c r="Z436" s="12">
        <f t="shared" si="99"/>
        <v>19268</v>
      </c>
      <c r="AA436" s="20"/>
      <c r="AB436" s="11">
        <f t="shared" si="100"/>
        <v>28780</v>
      </c>
      <c r="AC436" s="12">
        <f t="shared" si="101"/>
        <v>9512</v>
      </c>
      <c r="AD436" s="12">
        <f t="shared" si="102"/>
        <v>19268</v>
      </c>
      <c r="AE436" s="12">
        <f t="shared" si="103"/>
        <v>0</v>
      </c>
      <c r="AF436" s="11">
        <f t="shared" si="104"/>
        <v>28780</v>
      </c>
      <c r="AG436" s="11">
        <f t="shared" si="105"/>
        <v>86340</v>
      </c>
      <c r="AH436" s="13" t="s">
        <v>142</v>
      </c>
      <c r="AI436" s="13" t="s">
        <v>60</v>
      </c>
      <c r="AJ436" s="13" t="s">
        <v>919</v>
      </c>
      <c r="AK436" s="13" t="s">
        <v>62</v>
      </c>
      <c r="AL436" s="13" t="s">
        <v>63</v>
      </c>
      <c r="AM436" s="22">
        <v>46022</v>
      </c>
      <c r="AN436" s="8" t="s">
        <v>63</v>
      </c>
      <c r="AO436" s="22">
        <v>46023</v>
      </c>
      <c r="AP436" s="22">
        <v>47118</v>
      </c>
      <c r="AQ436" s="16"/>
    </row>
    <row r="437" spans="1:43">
      <c r="A437" s="8">
        <v>4</v>
      </c>
      <c r="B437" s="8" t="s">
        <v>1397</v>
      </c>
      <c r="C437" s="8" t="s">
        <v>1398</v>
      </c>
      <c r="D437" s="8" t="s">
        <v>1399</v>
      </c>
      <c r="E437" s="8" t="s">
        <v>1400</v>
      </c>
      <c r="F437" s="8" t="s">
        <v>1401</v>
      </c>
      <c r="G437" s="8" t="s">
        <v>1402</v>
      </c>
      <c r="H437" s="8" t="s">
        <v>1403</v>
      </c>
      <c r="I437" s="8"/>
      <c r="J437" s="8"/>
      <c r="K437" s="8"/>
      <c r="L437" s="8"/>
      <c r="M437" s="8" t="s">
        <v>1404</v>
      </c>
      <c r="N437" s="8" t="s">
        <v>1405</v>
      </c>
      <c r="O437" s="9" t="s">
        <v>1414</v>
      </c>
      <c r="P437" s="8"/>
      <c r="Q437" s="8" t="s">
        <v>1415</v>
      </c>
      <c r="R437" s="8" t="s">
        <v>65</v>
      </c>
      <c r="S437" s="8" t="s">
        <v>58</v>
      </c>
      <c r="T437" s="8">
        <v>36</v>
      </c>
      <c r="U437" s="21">
        <v>2897</v>
      </c>
      <c r="V437" s="21">
        <v>5782</v>
      </c>
      <c r="W437" s="10"/>
      <c r="X437" s="11">
        <f t="shared" si="97"/>
        <v>8679</v>
      </c>
      <c r="Y437" s="12">
        <f t="shared" si="98"/>
        <v>2897</v>
      </c>
      <c r="Z437" s="12">
        <f t="shared" si="99"/>
        <v>5782</v>
      </c>
      <c r="AA437" s="20"/>
      <c r="AB437" s="11">
        <f t="shared" si="100"/>
        <v>8679</v>
      </c>
      <c r="AC437" s="12">
        <f t="shared" si="101"/>
        <v>2897</v>
      </c>
      <c r="AD437" s="12">
        <f t="shared" si="102"/>
        <v>5782</v>
      </c>
      <c r="AE437" s="12">
        <f t="shared" si="103"/>
        <v>0</v>
      </c>
      <c r="AF437" s="11">
        <f t="shared" si="104"/>
        <v>8679</v>
      </c>
      <c r="AG437" s="11">
        <f t="shared" si="105"/>
        <v>26037</v>
      </c>
      <c r="AH437" s="13" t="s">
        <v>142</v>
      </c>
      <c r="AI437" s="13" t="s">
        <v>60</v>
      </c>
      <c r="AJ437" s="13" t="s">
        <v>919</v>
      </c>
      <c r="AK437" s="13" t="s">
        <v>62</v>
      </c>
      <c r="AL437" s="13" t="s">
        <v>63</v>
      </c>
      <c r="AM437" s="22">
        <v>46022</v>
      </c>
      <c r="AN437" s="8" t="s">
        <v>63</v>
      </c>
      <c r="AO437" s="22">
        <v>46023</v>
      </c>
      <c r="AP437" s="22">
        <v>47118</v>
      </c>
      <c r="AQ437" s="16"/>
    </row>
    <row r="438" spans="1:43">
      <c r="A438" s="8">
        <v>5</v>
      </c>
      <c r="B438" s="8" t="s">
        <v>1397</v>
      </c>
      <c r="C438" s="8" t="s">
        <v>1398</v>
      </c>
      <c r="D438" s="8" t="s">
        <v>1399</v>
      </c>
      <c r="E438" s="8" t="s">
        <v>1400</v>
      </c>
      <c r="F438" s="8" t="s">
        <v>1401</v>
      </c>
      <c r="G438" s="8" t="s">
        <v>1402</v>
      </c>
      <c r="H438" s="8" t="s">
        <v>1403</v>
      </c>
      <c r="I438" s="8"/>
      <c r="J438" s="8"/>
      <c r="K438" s="8"/>
      <c r="L438" s="8"/>
      <c r="M438" s="8" t="s">
        <v>1404</v>
      </c>
      <c r="N438" s="8" t="s">
        <v>1405</v>
      </c>
      <c r="O438" s="9" t="s">
        <v>1416</v>
      </c>
      <c r="P438" s="8"/>
      <c r="Q438" s="8" t="s">
        <v>1417</v>
      </c>
      <c r="R438" s="8" t="s">
        <v>65</v>
      </c>
      <c r="S438" s="8" t="s">
        <v>354</v>
      </c>
      <c r="T438" s="8">
        <v>36</v>
      </c>
      <c r="U438" s="21">
        <v>9201</v>
      </c>
      <c r="V438" s="21">
        <v>18515</v>
      </c>
      <c r="W438" s="10"/>
      <c r="X438" s="11">
        <f t="shared" si="97"/>
        <v>27716</v>
      </c>
      <c r="Y438" s="12">
        <f t="shared" si="98"/>
        <v>9201</v>
      </c>
      <c r="Z438" s="12">
        <f t="shared" si="99"/>
        <v>18515</v>
      </c>
      <c r="AA438" s="20"/>
      <c r="AB438" s="11">
        <f t="shared" si="100"/>
        <v>27716</v>
      </c>
      <c r="AC438" s="12">
        <f t="shared" si="101"/>
        <v>9201</v>
      </c>
      <c r="AD438" s="12">
        <f t="shared" si="102"/>
        <v>18515</v>
      </c>
      <c r="AE438" s="12">
        <f t="shared" si="103"/>
        <v>0</v>
      </c>
      <c r="AF438" s="11">
        <f t="shared" si="104"/>
        <v>27716</v>
      </c>
      <c r="AG438" s="11">
        <f t="shared" si="105"/>
        <v>83148</v>
      </c>
      <c r="AH438" s="13" t="s">
        <v>142</v>
      </c>
      <c r="AI438" s="13" t="s">
        <v>60</v>
      </c>
      <c r="AJ438" s="13" t="s">
        <v>919</v>
      </c>
      <c r="AK438" s="13" t="s">
        <v>62</v>
      </c>
      <c r="AL438" s="13" t="s">
        <v>63</v>
      </c>
      <c r="AM438" s="22">
        <v>46022</v>
      </c>
      <c r="AN438" s="8" t="s">
        <v>63</v>
      </c>
      <c r="AO438" s="22">
        <v>46023</v>
      </c>
      <c r="AP438" s="22">
        <v>47118</v>
      </c>
      <c r="AQ438" s="16"/>
    </row>
    <row r="439" spans="1:43">
      <c r="A439" s="8">
        <v>6</v>
      </c>
      <c r="B439" s="8" t="s">
        <v>1397</v>
      </c>
      <c r="C439" s="8" t="s">
        <v>1398</v>
      </c>
      <c r="D439" s="8" t="s">
        <v>1399</v>
      </c>
      <c r="E439" s="8" t="s">
        <v>1400</v>
      </c>
      <c r="F439" s="8" t="s">
        <v>1401</v>
      </c>
      <c r="G439" s="8" t="s">
        <v>1402</v>
      </c>
      <c r="H439" s="8" t="s">
        <v>1403</v>
      </c>
      <c r="I439" s="8"/>
      <c r="J439" s="8"/>
      <c r="K439" s="8"/>
      <c r="L439" s="8"/>
      <c r="M439" s="8" t="s">
        <v>1404</v>
      </c>
      <c r="N439" s="8" t="s">
        <v>1405</v>
      </c>
      <c r="O439" s="9" t="s">
        <v>1418</v>
      </c>
      <c r="P439" s="8"/>
      <c r="Q439" s="8" t="s">
        <v>1419</v>
      </c>
      <c r="R439" s="8" t="s">
        <v>65</v>
      </c>
      <c r="S439" s="8" t="s">
        <v>354</v>
      </c>
      <c r="T439" s="8">
        <v>36</v>
      </c>
      <c r="U439" s="21">
        <v>8735</v>
      </c>
      <c r="V439" s="21">
        <v>18895</v>
      </c>
      <c r="W439" s="10"/>
      <c r="X439" s="11">
        <f t="shared" si="97"/>
        <v>27630</v>
      </c>
      <c r="Y439" s="12">
        <f t="shared" si="98"/>
        <v>8735</v>
      </c>
      <c r="Z439" s="12">
        <f t="shared" si="99"/>
        <v>18895</v>
      </c>
      <c r="AA439" s="20"/>
      <c r="AB439" s="11">
        <f t="shared" si="100"/>
        <v>27630</v>
      </c>
      <c r="AC439" s="12">
        <f t="shared" si="101"/>
        <v>8735</v>
      </c>
      <c r="AD439" s="12">
        <f t="shared" si="102"/>
        <v>18895</v>
      </c>
      <c r="AE439" s="12">
        <f t="shared" si="103"/>
        <v>0</v>
      </c>
      <c r="AF439" s="11">
        <f t="shared" si="104"/>
        <v>27630</v>
      </c>
      <c r="AG439" s="11">
        <f t="shared" si="105"/>
        <v>82890</v>
      </c>
      <c r="AH439" s="13" t="s">
        <v>142</v>
      </c>
      <c r="AI439" s="13" t="s">
        <v>60</v>
      </c>
      <c r="AJ439" s="13" t="s">
        <v>919</v>
      </c>
      <c r="AK439" s="13" t="s">
        <v>62</v>
      </c>
      <c r="AL439" s="13" t="s">
        <v>63</v>
      </c>
      <c r="AM439" s="22">
        <v>46022</v>
      </c>
      <c r="AN439" s="8" t="s">
        <v>63</v>
      </c>
      <c r="AO439" s="22">
        <v>46023</v>
      </c>
      <c r="AP439" s="22">
        <v>47118</v>
      </c>
      <c r="AQ439" s="16"/>
    </row>
    <row r="440" spans="1:43">
      <c r="A440" s="8">
        <v>7</v>
      </c>
      <c r="B440" s="8" t="s">
        <v>1397</v>
      </c>
      <c r="C440" s="8" t="s">
        <v>1398</v>
      </c>
      <c r="D440" s="8" t="s">
        <v>1399</v>
      </c>
      <c r="E440" s="8" t="s">
        <v>1400</v>
      </c>
      <c r="F440" s="8" t="s">
        <v>1401</v>
      </c>
      <c r="G440" s="8" t="s">
        <v>1402</v>
      </c>
      <c r="H440" s="8" t="s">
        <v>1403</v>
      </c>
      <c r="I440" s="8"/>
      <c r="J440" s="8"/>
      <c r="K440" s="8"/>
      <c r="L440" s="8"/>
      <c r="M440" s="8" t="s">
        <v>1404</v>
      </c>
      <c r="N440" s="8" t="s">
        <v>1405</v>
      </c>
      <c r="O440" s="9" t="s">
        <v>1420</v>
      </c>
      <c r="P440" s="8"/>
      <c r="Q440" s="8" t="s">
        <v>1421</v>
      </c>
      <c r="R440" s="8" t="s">
        <v>65</v>
      </c>
      <c r="S440" s="8" t="s">
        <v>66</v>
      </c>
      <c r="T440" s="8">
        <v>36</v>
      </c>
      <c r="U440" s="21">
        <v>4780</v>
      </c>
      <c r="V440" s="21">
        <v>10054</v>
      </c>
      <c r="W440" s="10"/>
      <c r="X440" s="11">
        <f t="shared" si="97"/>
        <v>14834</v>
      </c>
      <c r="Y440" s="12">
        <f t="shared" si="98"/>
        <v>4780</v>
      </c>
      <c r="Z440" s="12">
        <f t="shared" si="99"/>
        <v>10054</v>
      </c>
      <c r="AA440" s="20"/>
      <c r="AB440" s="11">
        <f t="shared" si="100"/>
        <v>14834</v>
      </c>
      <c r="AC440" s="12">
        <f t="shared" si="101"/>
        <v>4780</v>
      </c>
      <c r="AD440" s="12">
        <f t="shared" si="102"/>
        <v>10054</v>
      </c>
      <c r="AE440" s="12">
        <f t="shared" si="103"/>
        <v>0</v>
      </c>
      <c r="AF440" s="11">
        <f t="shared" si="104"/>
        <v>14834</v>
      </c>
      <c r="AG440" s="11">
        <f t="shared" si="105"/>
        <v>44502</v>
      </c>
      <c r="AH440" s="13" t="s">
        <v>142</v>
      </c>
      <c r="AI440" s="13" t="s">
        <v>60</v>
      </c>
      <c r="AJ440" s="13" t="s">
        <v>919</v>
      </c>
      <c r="AK440" s="13" t="s">
        <v>62</v>
      </c>
      <c r="AL440" s="13" t="s">
        <v>63</v>
      </c>
      <c r="AM440" s="22">
        <v>46022</v>
      </c>
      <c r="AN440" s="8" t="s">
        <v>63</v>
      </c>
      <c r="AO440" s="22">
        <v>46023</v>
      </c>
      <c r="AP440" s="22">
        <v>47118</v>
      </c>
      <c r="AQ440" s="16"/>
    </row>
    <row r="441" spans="1:43">
      <c r="A441" s="8">
        <v>8</v>
      </c>
      <c r="B441" s="8" t="s">
        <v>1397</v>
      </c>
      <c r="C441" s="8" t="s">
        <v>1398</v>
      </c>
      <c r="D441" s="8" t="s">
        <v>1399</v>
      </c>
      <c r="E441" s="8" t="s">
        <v>1400</v>
      </c>
      <c r="F441" s="8" t="s">
        <v>1401</v>
      </c>
      <c r="G441" s="8" t="s">
        <v>1402</v>
      </c>
      <c r="H441" s="8" t="s">
        <v>1422</v>
      </c>
      <c r="I441" s="8"/>
      <c r="J441" s="8"/>
      <c r="K441" s="8"/>
      <c r="L441" s="8"/>
      <c r="M441" s="8" t="s">
        <v>1404</v>
      </c>
      <c r="N441" s="8" t="s">
        <v>1405</v>
      </c>
      <c r="O441" s="9" t="s">
        <v>1423</v>
      </c>
      <c r="P441" s="8"/>
      <c r="Q441" s="8" t="s">
        <v>1424</v>
      </c>
      <c r="R441" s="8" t="s">
        <v>65</v>
      </c>
      <c r="S441" s="8" t="s">
        <v>70</v>
      </c>
      <c r="T441" s="8">
        <v>36</v>
      </c>
      <c r="U441" s="21">
        <v>5290</v>
      </c>
      <c r="V441" s="21">
        <v>11255</v>
      </c>
      <c r="W441" s="10"/>
      <c r="X441" s="11">
        <f t="shared" si="97"/>
        <v>16545</v>
      </c>
      <c r="Y441" s="12">
        <f t="shared" si="98"/>
        <v>5290</v>
      </c>
      <c r="Z441" s="12">
        <f t="shared" si="99"/>
        <v>11255</v>
      </c>
      <c r="AA441" s="20"/>
      <c r="AB441" s="11">
        <f t="shared" si="100"/>
        <v>16545</v>
      </c>
      <c r="AC441" s="12">
        <f t="shared" si="101"/>
        <v>5290</v>
      </c>
      <c r="AD441" s="12">
        <f t="shared" si="102"/>
        <v>11255</v>
      </c>
      <c r="AE441" s="12">
        <f t="shared" si="103"/>
        <v>0</v>
      </c>
      <c r="AF441" s="11">
        <f t="shared" si="104"/>
        <v>16545</v>
      </c>
      <c r="AG441" s="11">
        <f t="shared" si="105"/>
        <v>49635</v>
      </c>
      <c r="AH441" s="13" t="s">
        <v>142</v>
      </c>
      <c r="AI441" s="13" t="s">
        <v>60</v>
      </c>
      <c r="AJ441" s="13" t="s">
        <v>919</v>
      </c>
      <c r="AK441" s="13" t="s">
        <v>62</v>
      </c>
      <c r="AL441" s="13" t="s">
        <v>63</v>
      </c>
      <c r="AM441" s="22">
        <v>46022</v>
      </c>
      <c r="AN441" s="8" t="s">
        <v>63</v>
      </c>
      <c r="AO441" s="22">
        <v>46023</v>
      </c>
      <c r="AP441" s="22">
        <v>47118</v>
      </c>
      <c r="AQ441" s="16"/>
    </row>
    <row r="442" spans="1:43">
      <c r="A442" s="8">
        <v>9</v>
      </c>
      <c r="B442" s="8" t="s">
        <v>1397</v>
      </c>
      <c r="C442" s="8" t="s">
        <v>1398</v>
      </c>
      <c r="D442" s="8" t="s">
        <v>1399</v>
      </c>
      <c r="E442" s="8" t="s">
        <v>1400</v>
      </c>
      <c r="F442" s="8" t="s">
        <v>1401</v>
      </c>
      <c r="G442" s="8" t="s">
        <v>1402</v>
      </c>
      <c r="H442" s="8" t="s">
        <v>1422</v>
      </c>
      <c r="I442" s="8"/>
      <c r="J442" s="8"/>
      <c r="K442" s="8"/>
      <c r="L442" s="8"/>
      <c r="M442" s="8" t="s">
        <v>1404</v>
      </c>
      <c r="N442" s="8" t="s">
        <v>1405</v>
      </c>
      <c r="O442" s="9" t="s">
        <v>1425</v>
      </c>
      <c r="P442" s="8"/>
      <c r="Q442" s="8" t="s">
        <v>1426</v>
      </c>
      <c r="R442" s="8" t="s">
        <v>65</v>
      </c>
      <c r="S442" s="8" t="s">
        <v>70</v>
      </c>
      <c r="T442" s="8">
        <v>36</v>
      </c>
      <c r="U442" s="21">
        <v>2422</v>
      </c>
      <c r="V442" s="21">
        <v>5253</v>
      </c>
      <c r="W442" s="10"/>
      <c r="X442" s="11">
        <f t="shared" si="97"/>
        <v>7675</v>
      </c>
      <c r="Y442" s="12">
        <f t="shared" si="98"/>
        <v>2422</v>
      </c>
      <c r="Z442" s="12">
        <f t="shared" si="99"/>
        <v>5253</v>
      </c>
      <c r="AA442" s="20"/>
      <c r="AB442" s="11">
        <f t="shared" si="100"/>
        <v>7675</v>
      </c>
      <c r="AC442" s="12">
        <f t="shared" si="101"/>
        <v>2422</v>
      </c>
      <c r="AD442" s="12">
        <f t="shared" si="102"/>
        <v>5253</v>
      </c>
      <c r="AE442" s="12">
        <f t="shared" si="103"/>
        <v>0</v>
      </c>
      <c r="AF442" s="11">
        <f t="shared" si="104"/>
        <v>7675</v>
      </c>
      <c r="AG442" s="11">
        <f t="shared" si="105"/>
        <v>23025</v>
      </c>
      <c r="AH442" s="13" t="s">
        <v>142</v>
      </c>
      <c r="AI442" s="13" t="s">
        <v>60</v>
      </c>
      <c r="AJ442" s="13" t="s">
        <v>919</v>
      </c>
      <c r="AK442" s="13" t="s">
        <v>62</v>
      </c>
      <c r="AL442" s="13" t="s">
        <v>63</v>
      </c>
      <c r="AM442" s="22">
        <v>46022</v>
      </c>
      <c r="AN442" s="8" t="s">
        <v>63</v>
      </c>
      <c r="AO442" s="22">
        <v>46023</v>
      </c>
      <c r="AP442" s="22">
        <v>47118</v>
      </c>
      <c r="AQ442" s="16"/>
    </row>
    <row r="443" spans="1:43">
      <c r="A443" s="8">
        <v>10</v>
      </c>
      <c r="B443" s="8" t="s">
        <v>1397</v>
      </c>
      <c r="C443" s="8" t="s">
        <v>1398</v>
      </c>
      <c r="D443" s="8" t="s">
        <v>1399</v>
      </c>
      <c r="E443" s="8" t="s">
        <v>1400</v>
      </c>
      <c r="F443" s="8" t="s">
        <v>1401</v>
      </c>
      <c r="G443" s="8" t="s">
        <v>1402</v>
      </c>
      <c r="H443" s="8" t="s">
        <v>1427</v>
      </c>
      <c r="I443" s="8"/>
      <c r="J443" s="8"/>
      <c r="K443" s="8"/>
      <c r="L443" s="8"/>
      <c r="M443" s="8" t="s">
        <v>1404</v>
      </c>
      <c r="N443" s="8" t="s">
        <v>1405</v>
      </c>
      <c r="O443" s="9" t="s">
        <v>1428</v>
      </c>
      <c r="P443" s="8"/>
      <c r="Q443" s="8" t="s">
        <v>1429</v>
      </c>
      <c r="R443" s="8" t="s">
        <v>65</v>
      </c>
      <c r="S443" s="8" t="s">
        <v>125</v>
      </c>
      <c r="T443" s="8">
        <v>36</v>
      </c>
      <c r="U443" s="21">
        <v>4596</v>
      </c>
      <c r="V443" s="21">
        <v>7441</v>
      </c>
      <c r="W443" s="10"/>
      <c r="X443" s="11">
        <f t="shared" si="97"/>
        <v>12037</v>
      </c>
      <c r="Y443" s="12">
        <f t="shared" si="98"/>
        <v>4596</v>
      </c>
      <c r="Z443" s="12">
        <f t="shared" si="99"/>
        <v>7441</v>
      </c>
      <c r="AA443" s="20"/>
      <c r="AB443" s="11">
        <f t="shared" si="100"/>
        <v>12037</v>
      </c>
      <c r="AC443" s="12">
        <f t="shared" si="101"/>
        <v>4596</v>
      </c>
      <c r="AD443" s="12">
        <f t="shared" si="102"/>
        <v>7441</v>
      </c>
      <c r="AE443" s="12">
        <f t="shared" si="103"/>
        <v>0</v>
      </c>
      <c r="AF443" s="11">
        <f t="shared" si="104"/>
        <v>12037</v>
      </c>
      <c r="AG443" s="11">
        <f t="shared" si="105"/>
        <v>36111</v>
      </c>
      <c r="AH443" s="13" t="s">
        <v>142</v>
      </c>
      <c r="AI443" s="13" t="s">
        <v>60</v>
      </c>
      <c r="AJ443" s="13" t="s">
        <v>919</v>
      </c>
      <c r="AK443" s="13" t="s">
        <v>62</v>
      </c>
      <c r="AL443" s="13" t="s">
        <v>63</v>
      </c>
      <c r="AM443" s="22">
        <v>46022</v>
      </c>
      <c r="AN443" s="8" t="s">
        <v>63</v>
      </c>
      <c r="AO443" s="22">
        <v>46023</v>
      </c>
      <c r="AP443" s="22">
        <v>47118</v>
      </c>
      <c r="AQ443" s="16"/>
    </row>
    <row r="444" spans="1:43">
      <c r="A444" s="8">
        <v>11</v>
      </c>
      <c r="B444" s="8" t="s">
        <v>1397</v>
      </c>
      <c r="C444" s="8" t="s">
        <v>1398</v>
      </c>
      <c r="D444" s="8" t="s">
        <v>1399</v>
      </c>
      <c r="E444" s="8" t="s">
        <v>1400</v>
      </c>
      <c r="F444" s="8" t="s">
        <v>1401</v>
      </c>
      <c r="G444" s="8" t="s">
        <v>1402</v>
      </c>
      <c r="H444" s="8" t="s">
        <v>1427</v>
      </c>
      <c r="I444" s="8"/>
      <c r="J444" s="8"/>
      <c r="K444" s="8"/>
      <c r="L444" s="8"/>
      <c r="M444" s="8" t="s">
        <v>1404</v>
      </c>
      <c r="N444" s="8" t="s">
        <v>1405</v>
      </c>
      <c r="O444" s="9" t="s">
        <v>1430</v>
      </c>
      <c r="P444" s="8"/>
      <c r="Q444" s="8" t="s">
        <v>1431</v>
      </c>
      <c r="R444" s="8" t="s">
        <v>65</v>
      </c>
      <c r="S444" s="8" t="s">
        <v>66</v>
      </c>
      <c r="T444" s="8">
        <v>36</v>
      </c>
      <c r="U444" s="21">
        <v>2040</v>
      </c>
      <c r="V444" s="21">
        <v>4082</v>
      </c>
      <c r="W444" s="10"/>
      <c r="X444" s="11">
        <f t="shared" si="97"/>
        <v>6122</v>
      </c>
      <c r="Y444" s="12">
        <f t="shared" si="98"/>
        <v>2040</v>
      </c>
      <c r="Z444" s="12">
        <f t="shared" si="99"/>
        <v>4082</v>
      </c>
      <c r="AA444" s="20"/>
      <c r="AB444" s="11">
        <f t="shared" si="100"/>
        <v>6122</v>
      </c>
      <c r="AC444" s="12">
        <f t="shared" si="101"/>
        <v>2040</v>
      </c>
      <c r="AD444" s="12">
        <f t="shared" si="102"/>
        <v>4082</v>
      </c>
      <c r="AE444" s="12">
        <f t="shared" si="103"/>
        <v>0</v>
      </c>
      <c r="AF444" s="11">
        <f t="shared" si="104"/>
        <v>6122</v>
      </c>
      <c r="AG444" s="11">
        <f t="shared" si="105"/>
        <v>18366</v>
      </c>
      <c r="AH444" s="13" t="s">
        <v>142</v>
      </c>
      <c r="AI444" s="13" t="s">
        <v>60</v>
      </c>
      <c r="AJ444" s="13" t="s">
        <v>919</v>
      </c>
      <c r="AK444" s="13" t="s">
        <v>62</v>
      </c>
      <c r="AL444" s="13" t="s">
        <v>63</v>
      </c>
      <c r="AM444" s="22">
        <v>46022</v>
      </c>
      <c r="AN444" s="8" t="s">
        <v>63</v>
      </c>
      <c r="AO444" s="22">
        <v>46023</v>
      </c>
      <c r="AP444" s="22">
        <v>47118</v>
      </c>
      <c r="AQ444" s="16"/>
    </row>
    <row r="445" spans="1:43">
      <c r="A445" s="8">
        <v>12</v>
      </c>
      <c r="B445" s="8" t="s">
        <v>1397</v>
      </c>
      <c r="C445" s="8" t="s">
        <v>1398</v>
      </c>
      <c r="D445" s="8" t="s">
        <v>1399</v>
      </c>
      <c r="E445" s="8" t="s">
        <v>1400</v>
      </c>
      <c r="F445" s="8" t="s">
        <v>1401</v>
      </c>
      <c r="G445" s="8" t="s">
        <v>1402</v>
      </c>
      <c r="H445" s="8" t="s">
        <v>1403</v>
      </c>
      <c r="I445" s="8"/>
      <c r="J445" s="8"/>
      <c r="K445" s="8"/>
      <c r="L445" s="8"/>
      <c r="M445" s="8" t="s">
        <v>1404</v>
      </c>
      <c r="N445" s="8" t="s">
        <v>1405</v>
      </c>
      <c r="O445" s="9" t="s">
        <v>1432</v>
      </c>
      <c r="P445" s="8"/>
      <c r="Q445" s="8" t="s">
        <v>1433</v>
      </c>
      <c r="R445" s="8" t="s">
        <v>65</v>
      </c>
      <c r="S445" s="8" t="s">
        <v>75</v>
      </c>
      <c r="T445" s="8">
        <v>36</v>
      </c>
      <c r="U445" s="21">
        <v>449</v>
      </c>
      <c r="V445" s="21">
        <v>987</v>
      </c>
      <c r="W445" s="10"/>
      <c r="X445" s="11">
        <f t="shared" si="97"/>
        <v>1436</v>
      </c>
      <c r="Y445" s="12">
        <f t="shared" si="98"/>
        <v>449</v>
      </c>
      <c r="Z445" s="12">
        <f t="shared" si="99"/>
        <v>987</v>
      </c>
      <c r="AA445" s="20"/>
      <c r="AB445" s="11">
        <f t="shared" si="100"/>
        <v>1436</v>
      </c>
      <c r="AC445" s="12">
        <f t="shared" si="101"/>
        <v>449</v>
      </c>
      <c r="AD445" s="12">
        <f t="shared" si="102"/>
        <v>987</v>
      </c>
      <c r="AE445" s="12">
        <f t="shared" si="103"/>
        <v>0</v>
      </c>
      <c r="AF445" s="11">
        <f t="shared" si="104"/>
        <v>1436</v>
      </c>
      <c r="AG445" s="11">
        <f t="shared" si="105"/>
        <v>4308</v>
      </c>
      <c r="AH445" s="13" t="s">
        <v>142</v>
      </c>
      <c r="AI445" s="13" t="s">
        <v>60</v>
      </c>
      <c r="AJ445" s="13" t="s">
        <v>919</v>
      </c>
      <c r="AK445" s="13" t="s">
        <v>62</v>
      </c>
      <c r="AL445" s="13" t="s">
        <v>63</v>
      </c>
      <c r="AM445" s="22">
        <v>46022</v>
      </c>
      <c r="AN445" s="8" t="s">
        <v>63</v>
      </c>
      <c r="AO445" s="22">
        <v>46023</v>
      </c>
      <c r="AP445" s="22">
        <v>47118</v>
      </c>
      <c r="AQ445" s="16"/>
    </row>
    <row r="446" spans="1:43">
      <c r="A446" s="8">
        <v>13</v>
      </c>
      <c r="B446" s="8" t="s">
        <v>1397</v>
      </c>
      <c r="C446" s="8" t="s">
        <v>1398</v>
      </c>
      <c r="D446" s="8" t="s">
        <v>1399</v>
      </c>
      <c r="E446" s="8" t="s">
        <v>1400</v>
      </c>
      <c r="F446" s="8" t="s">
        <v>1401</v>
      </c>
      <c r="G446" s="8" t="s">
        <v>1402</v>
      </c>
      <c r="H446" s="8" t="s">
        <v>1434</v>
      </c>
      <c r="I446" s="8"/>
      <c r="J446" s="8"/>
      <c r="K446" s="8"/>
      <c r="L446" s="8"/>
      <c r="M446" s="8" t="s">
        <v>1404</v>
      </c>
      <c r="N446" s="8" t="s">
        <v>1405</v>
      </c>
      <c r="O446" s="9" t="s">
        <v>1435</v>
      </c>
      <c r="P446" s="8"/>
      <c r="Q446" s="8" t="s">
        <v>1436</v>
      </c>
      <c r="R446" s="8" t="s">
        <v>65</v>
      </c>
      <c r="S446" s="8" t="s">
        <v>1408</v>
      </c>
      <c r="T446" s="8">
        <v>36</v>
      </c>
      <c r="U446" s="21">
        <v>7275</v>
      </c>
      <c r="V446" s="21">
        <v>15896</v>
      </c>
      <c r="W446" s="10"/>
      <c r="X446" s="11">
        <f t="shared" si="97"/>
        <v>23171</v>
      </c>
      <c r="Y446" s="12">
        <f t="shared" si="98"/>
        <v>7275</v>
      </c>
      <c r="Z446" s="12">
        <f t="shared" si="99"/>
        <v>15896</v>
      </c>
      <c r="AA446" s="20"/>
      <c r="AB446" s="11">
        <f t="shared" si="100"/>
        <v>23171</v>
      </c>
      <c r="AC446" s="12">
        <f t="shared" si="101"/>
        <v>7275</v>
      </c>
      <c r="AD446" s="12">
        <f t="shared" si="102"/>
        <v>15896</v>
      </c>
      <c r="AE446" s="12">
        <f t="shared" si="103"/>
        <v>0</v>
      </c>
      <c r="AF446" s="11">
        <f t="shared" si="104"/>
        <v>23171</v>
      </c>
      <c r="AG446" s="11">
        <f t="shared" si="105"/>
        <v>69513</v>
      </c>
      <c r="AH446" s="13" t="s">
        <v>142</v>
      </c>
      <c r="AI446" s="13" t="s">
        <v>60</v>
      </c>
      <c r="AJ446" s="13" t="s">
        <v>919</v>
      </c>
      <c r="AK446" s="13" t="s">
        <v>62</v>
      </c>
      <c r="AL446" s="13" t="s">
        <v>63</v>
      </c>
      <c r="AM446" s="22">
        <v>46022</v>
      </c>
      <c r="AN446" s="8" t="s">
        <v>63</v>
      </c>
      <c r="AO446" s="22">
        <v>46023</v>
      </c>
      <c r="AP446" s="22">
        <v>47118</v>
      </c>
      <c r="AQ446" s="16"/>
    </row>
    <row r="447" spans="1:43">
      <c r="A447" s="8">
        <v>14</v>
      </c>
      <c r="B447" s="8" t="s">
        <v>1397</v>
      </c>
      <c r="C447" s="8" t="s">
        <v>1398</v>
      </c>
      <c r="D447" s="8" t="s">
        <v>1399</v>
      </c>
      <c r="E447" s="8" t="s">
        <v>1400</v>
      </c>
      <c r="F447" s="8" t="s">
        <v>1401</v>
      </c>
      <c r="G447" s="8" t="s">
        <v>1402</v>
      </c>
      <c r="H447" s="8" t="s">
        <v>1427</v>
      </c>
      <c r="I447" s="8"/>
      <c r="J447" s="8"/>
      <c r="K447" s="8"/>
      <c r="L447" s="8"/>
      <c r="M447" s="8" t="s">
        <v>1404</v>
      </c>
      <c r="N447" s="8" t="s">
        <v>1405</v>
      </c>
      <c r="O447" s="9" t="s">
        <v>1437</v>
      </c>
      <c r="P447" s="8"/>
      <c r="Q447" s="8" t="s">
        <v>1438</v>
      </c>
      <c r="R447" s="8" t="s">
        <v>65</v>
      </c>
      <c r="S447" s="8" t="s">
        <v>1439</v>
      </c>
      <c r="T447" s="8">
        <v>36</v>
      </c>
      <c r="U447" s="21">
        <v>4267</v>
      </c>
      <c r="V447" s="21">
        <v>8783</v>
      </c>
      <c r="W447" s="10"/>
      <c r="X447" s="11">
        <f t="shared" si="97"/>
        <v>13050</v>
      </c>
      <c r="Y447" s="12">
        <f t="shared" si="98"/>
        <v>4267</v>
      </c>
      <c r="Z447" s="12">
        <f t="shared" si="99"/>
        <v>8783</v>
      </c>
      <c r="AA447" s="20"/>
      <c r="AB447" s="11">
        <f t="shared" si="100"/>
        <v>13050</v>
      </c>
      <c r="AC447" s="12">
        <f t="shared" si="101"/>
        <v>4267</v>
      </c>
      <c r="AD447" s="12">
        <f t="shared" si="102"/>
        <v>8783</v>
      </c>
      <c r="AE447" s="12">
        <f t="shared" si="103"/>
        <v>0</v>
      </c>
      <c r="AF447" s="11">
        <f t="shared" si="104"/>
        <v>13050</v>
      </c>
      <c r="AG447" s="11">
        <f t="shared" si="105"/>
        <v>39150</v>
      </c>
      <c r="AH447" s="13" t="s">
        <v>142</v>
      </c>
      <c r="AI447" s="13" t="s">
        <v>60</v>
      </c>
      <c r="AJ447" s="13" t="s">
        <v>919</v>
      </c>
      <c r="AK447" s="13" t="s">
        <v>62</v>
      </c>
      <c r="AL447" s="13" t="s">
        <v>63</v>
      </c>
      <c r="AM447" s="22">
        <v>46022</v>
      </c>
      <c r="AN447" s="8" t="s">
        <v>63</v>
      </c>
      <c r="AO447" s="22">
        <v>46023</v>
      </c>
      <c r="AP447" s="22">
        <v>47118</v>
      </c>
      <c r="AQ447" s="16"/>
    </row>
    <row r="448" spans="1:43">
      <c r="A448" s="8">
        <v>15</v>
      </c>
      <c r="B448" s="8" t="s">
        <v>1397</v>
      </c>
      <c r="C448" s="8" t="s">
        <v>1398</v>
      </c>
      <c r="D448" s="8" t="s">
        <v>1399</v>
      </c>
      <c r="E448" s="8" t="s">
        <v>1400</v>
      </c>
      <c r="F448" s="8" t="s">
        <v>1401</v>
      </c>
      <c r="G448" s="8" t="s">
        <v>1402</v>
      </c>
      <c r="H448" s="8" t="s">
        <v>1427</v>
      </c>
      <c r="I448" s="8"/>
      <c r="J448" s="8"/>
      <c r="K448" s="8"/>
      <c r="L448" s="8"/>
      <c r="M448" s="8" t="s">
        <v>1404</v>
      </c>
      <c r="N448" s="8" t="s">
        <v>1405</v>
      </c>
      <c r="O448" s="9" t="s">
        <v>1440</v>
      </c>
      <c r="P448" s="8"/>
      <c r="Q448" s="8" t="s">
        <v>1441</v>
      </c>
      <c r="R448" s="8" t="s">
        <v>65</v>
      </c>
      <c r="S448" s="8" t="s">
        <v>330</v>
      </c>
      <c r="T448" s="8">
        <v>36</v>
      </c>
      <c r="U448" s="21">
        <v>11725</v>
      </c>
      <c r="V448" s="21">
        <v>23382</v>
      </c>
      <c r="W448" s="10"/>
      <c r="X448" s="11">
        <f t="shared" si="97"/>
        <v>35107</v>
      </c>
      <c r="Y448" s="12">
        <f t="shared" si="98"/>
        <v>11725</v>
      </c>
      <c r="Z448" s="12">
        <f t="shared" si="99"/>
        <v>23382</v>
      </c>
      <c r="AA448" s="20"/>
      <c r="AB448" s="11">
        <f t="shared" si="100"/>
        <v>35107</v>
      </c>
      <c r="AC448" s="12">
        <f t="shared" si="101"/>
        <v>11725</v>
      </c>
      <c r="AD448" s="12">
        <f t="shared" si="102"/>
        <v>23382</v>
      </c>
      <c r="AE448" s="12">
        <f t="shared" si="103"/>
        <v>0</v>
      </c>
      <c r="AF448" s="11">
        <f t="shared" si="104"/>
        <v>35107</v>
      </c>
      <c r="AG448" s="11">
        <f t="shared" si="105"/>
        <v>105321</v>
      </c>
      <c r="AH448" s="13" t="s">
        <v>142</v>
      </c>
      <c r="AI448" s="13" t="s">
        <v>60</v>
      </c>
      <c r="AJ448" s="13" t="s">
        <v>919</v>
      </c>
      <c r="AK448" s="13" t="s">
        <v>62</v>
      </c>
      <c r="AL448" s="13" t="s">
        <v>63</v>
      </c>
      <c r="AM448" s="22">
        <v>46022</v>
      </c>
      <c r="AN448" s="8" t="s">
        <v>63</v>
      </c>
      <c r="AO448" s="22">
        <v>46023</v>
      </c>
      <c r="AP448" s="22">
        <v>47118</v>
      </c>
      <c r="AQ448" s="16"/>
    </row>
    <row r="449" spans="1:43">
      <c r="A449" s="8">
        <v>16</v>
      </c>
      <c r="B449" s="8" t="s">
        <v>1397</v>
      </c>
      <c r="C449" s="8" t="s">
        <v>1398</v>
      </c>
      <c r="D449" s="8" t="s">
        <v>1399</v>
      </c>
      <c r="E449" s="8" t="s">
        <v>1400</v>
      </c>
      <c r="F449" s="8" t="s">
        <v>1401</v>
      </c>
      <c r="G449" s="8" t="s">
        <v>1402</v>
      </c>
      <c r="H449" s="8" t="s">
        <v>1427</v>
      </c>
      <c r="I449" s="8"/>
      <c r="J449" s="8"/>
      <c r="K449" s="8"/>
      <c r="L449" s="8"/>
      <c r="M449" s="8" t="s">
        <v>1404</v>
      </c>
      <c r="N449" s="8" t="s">
        <v>1405</v>
      </c>
      <c r="O449" s="9" t="s">
        <v>1442</v>
      </c>
      <c r="P449" s="8"/>
      <c r="Q449" s="8" t="s">
        <v>1443</v>
      </c>
      <c r="R449" s="8" t="s">
        <v>65</v>
      </c>
      <c r="S449" s="8">
        <v>4</v>
      </c>
      <c r="T449" s="8">
        <v>36</v>
      </c>
      <c r="U449" s="21">
        <v>3877</v>
      </c>
      <c r="V449" s="21">
        <v>8162</v>
      </c>
      <c r="W449" s="10"/>
      <c r="X449" s="11">
        <f t="shared" si="97"/>
        <v>12039</v>
      </c>
      <c r="Y449" s="12">
        <f t="shared" si="98"/>
        <v>3877</v>
      </c>
      <c r="Z449" s="12">
        <f t="shared" si="99"/>
        <v>8162</v>
      </c>
      <c r="AA449" s="20"/>
      <c r="AB449" s="11">
        <f t="shared" si="100"/>
        <v>12039</v>
      </c>
      <c r="AC449" s="12">
        <f t="shared" si="101"/>
        <v>3877</v>
      </c>
      <c r="AD449" s="12">
        <f t="shared" si="102"/>
        <v>8162</v>
      </c>
      <c r="AE449" s="12">
        <f t="shared" si="103"/>
        <v>0</v>
      </c>
      <c r="AF449" s="11">
        <f t="shared" si="104"/>
        <v>12039</v>
      </c>
      <c r="AG449" s="11">
        <f t="shared" si="105"/>
        <v>36117</v>
      </c>
      <c r="AH449" s="13" t="s">
        <v>142</v>
      </c>
      <c r="AI449" s="13" t="s">
        <v>60</v>
      </c>
      <c r="AJ449" s="13" t="s">
        <v>919</v>
      </c>
      <c r="AK449" s="13" t="s">
        <v>62</v>
      </c>
      <c r="AL449" s="13" t="s">
        <v>63</v>
      </c>
      <c r="AM449" s="22">
        <v>46022</v>
      </c>
      <c r="AN449" s="8" t="s">
        <v>63</v>
      </c>
      <c r="AO449" s="22">
        <v>46023</v>
      </c>
      <c r="AP449" s="22">
        <v>47118</v>
      </c>
      <c r="AQ449" s="16"/>
    </row>
    <row r="450" spans="1:43">
      <c r="A450" s="8">
        <v>17</v>
      </c>
      <c r="B450" s="8" t="s">
        <v>1397</v>
      </c>
      <c r="C450" s="8" t="s">
        <v>1398</v>
      </c>
      <c r="D450" s="8" t="s">
        <v>1399</v>
      </c>
      <c r="E450" s="8" t="s">
        <v>1400</v>
      </c>
      <c r="F450" s="8" t="s">
        <v>1401</v>
      </c>
      <c r="G450" s="8" t="s">
        <v>1402</v>
      </c>
      <c r="H450" s="8" t="s">
        <v>1427</v>
      </c>
      <c r="I450" s="8"/>
      <c r="J450" s="8"/>
      <c r="K450" s="8"/>
      <c r="L450" s="8"/>
      <c r="M450" s="8" t="s">
        <v>1404</v>
      </c>
      <c r="N450" s="8" t="s">
        <v>1405</v>
      </c>
      <c r="O450" s="9" t="s">
        <v>1444</v>
      </c>
      <c r="P450" s="8"/>
      <c r="Q450" s="8" t="s">
        <v>1445</v>
      </c>
      <c r="R450" s="8" t="s">
        <v>65</v>
      </c>
      <c r="S450" s="8" t="s">
        <v>1439</v>
      </c>
      <c r="T450" s="8">
        <v>36</v>
      </c>
      <c r="U450" s="21">
        <v>4301</v>
      </c>
      <c r="V450" s="21">
        <v>8937</v>
      </c>
      <c r="W450" s="10"/>
      <c r="X450" s="11">
        <f t="shared" si="97"/>
        <v>13238</v>
      </c>
      <c r="Y450" s="12">
        <f t="shared" si="98"/>
        <v>4301</v>
      </c>
      <c r="Z450" s="12">
        <f t="shared" si="99"/>
        <v>8937</v>
      </c>
      <c r="AA450" s="20"/>
      <c r="AB450" s="11">
        <f t="shared" si="100"/>
        <v>13238</v>
      </c>
      <c r="AC450" s="12">
        <f t="shared" si="101"/>
        <v>4301</v>
      </c>
      <c r="AD450" s="12">
        <f t="shared" si="102"/>
        <v>8937</v>
      </c>
      <c r="AE450" s="12">
        <f t="shared" si="103"/>
        <v>0</v>
      </c>
      <c r="AF450" s="11">
        <f t="shared" si="104"/>
        <v>13238</v>
      </c>
      <c r="AG450" s="11">
        <f t="shared" si="105"/>
        <v>39714</v>
      </c>
      <c r="AH450" s="13" t="s">
        <v>142</v>
      </c>
      <c r="AI450" s="13" t="s">
        <v>60</v>
      </c>
      <c r="AJ450" s="13" t="s">
        <v>919</v>
      </c>
      <c r="AK450" s="13" t="s">
        <v>62</v>
      </c>
      <c r="AL450" s="13" t="s">
        <v>63</v>
      </c>
      <c r="AM450" s="22">
        <v>46022</v>
      </c>
      <c r="AN450" s="8" t="s">
        <v>63</v>
      </c>
      <c r="AO450" s="22">
        <v>46023</v>
      </c>
      <c r="AP450" s="22">
        <v>47118</v>
      </c>
      <c r="AQ450" s="16"/>
    </row>
    <row r="451" spans="1:43">
      <c r="A451" s="8">
        <v>18</v>
      </c>
      <c r="B451" s="8" t="s">
        <v>1397</v>
      </c>
      <c r="C451" s="8" t="s">
        <v>1398</v>
      </c>
      <c r="D451" s="8" t="s">
        <v>1399</v>
      </c>
      <c r="E451" s="8" t="s">
        <v>1400</v>
      </c>
      <c r="F451" s="8" t="s">
        <v>1401</v>
      </c>
      <c r="G451" s="8" t="s">
        <v>1402</v>
      </c>
      <c r="H451" s="8" t="s">
        <v>1427</v>
      </c>
      <c r="I451" s="8"/>
      <c r="J451" s="8"/>
      <c r="K451" s="8"/>
      <c r="L451" s="8"/>
      <c r="M451" s="8" t="s">
        <v>1404</v>
      </c>
      <c r="N451" s="8" t="s">
        <v>1405</v>
      </c>
      <c r="O451" s="9" t="s">
        <v>1446</v>
      </c>
      <c r="P451" s="8"/>
      <c r="Q451" s="8" t="s">
        <v>1447</v>
      </c>
      <c r="R451" s="8" t="s">
        <v>65</v>
      </c>
      <c r="S451" s="8" t="s">
        <v>693</v>
      </c>
      <c r="T451" s="8">
        <v>36</v>
      </c>
      <c r="U451" s="21">
        <v>4044</v>
      </c>
      <c r="V451" s="21">
        <v>7661</v>
      </c>
      <c r="W451" s="10"/>
      <c r="X451" s="11">
        <f t="shared" si="97"/>
        <v>11705</v>
      </c>
      <c r="Y451" s="12">
        <f t="shared" si="98"/>
        <v>4044</v>
      </c>
      <c r="Z451" s="12">
        <f t="shared" si="99"/>
        <v>7661</v>
      </c>
      <c r="AA451" s="20"/>
      <c r="AB451" s="11">
        <f t="shared" si="100"/>
        <v>11705</v>
      </c>
      <c r="AC451" s="12">
        <f t="shared" si="101"/>
        <v>4044</v>
      </c>
      <c r="AD451" s="12">
        <f t="shared" si="102"/>
        <v>7661</v>
      </c>
      <c r="AE451" s="12">
        <f t="shared" si="103"/>
        <v>0</v>
      </c>
      <c r="AF451" s="11">
        <f t="shared" si="104"/>
        <v>11705</v>
      </c>
      <c r="AG451" s="11">
        <f t="shared" si="105"/>
        <v>35115</v>
      </c>
      <c r="AH451" s="13" t="s">
        <v>142</v>
      </c>
      <c r="AI451" s="13" t="s">
        <v>60</v>
      </c>
      <c r="AJ451" s="13" t="s">
        <v>919</v>
      </c>
      <c r="AK451" s="13" t="s">
        <v>62</v>
      </c>
      <c r="AL451" s="13" t="s">
        <v>63</v>
      </c>
      <c r="AM451" s="22">
        <v>46022</v>
      </c>
      <c r="AN451" s="8" t="s">
        <v>63</v>
      </c>
      <c r="AO451" s="22">
        <v>46023</v>
      </c>
      <c r="AP451" s="22">
        <v>47118</v>
      </c>
      <c r="AQ451" s="16"/>
    </row>
    <row r="452" spans="1:43">
      <c r="A452" s="8">
        <v>19</v>
      </c>
      <c r="B452" s="8" t="s">
        <v>1397</v>
      </c>
      <c r="C452" s="8" t="s">
        <v>1398</v>
      </c>
      <c r="D452" s="8" t="s">
        <v>1399</v>
      </c>
      <c r="E452" s="8" t="s">
        <v>1400</v>
      </c>
      <c r="F452" s="8" t="s">
        <v>1401</v>
      </c>
      <c r="G452" s="8" t="s">
        <v>1402</v>
      </c>
      <c r="H452" s="8" t="s">
        <v>1427</v>
      </c>
      <c r="I452" s="8"/>
      <c r="J452" s="8"/>
      <c r="K452" s="8"/>
      <c r="L452" s="8"/>
      <c r="M452" s="8" t="s">
        <v>1404</v>
      </c>
      <c r="N452" s="8" t="s">
        <v>1405</v>
      </c>
      <c r="O452" s="9" t="s">
        <v>1448</v>
      </c>
      <c r="P452" s="8"/>
      <c r="Q452" s="8" t="s">
        <v>1449</v>
      </c>
      <c r="R452" s="8" t="s">
        <v>65</v>
      </c>
      <c r="S452" s="8" t="s">
        <v>1450</v>
      </c>
      <c r="T452" s="8">
        <v>36</v>
      </c>
      <c r="U452" s="21">
        <v>5324</v>
      </c>
      <c r="V452" s="21">
        <v>10639</v>
      </c>
      <c r="W452" s="10"/>
      <c r="X452" s="11">
        <f t="shared" si="97"/>
        <v>15963</v>
      </c>
      <c r="Y452" s="12">
        <f t="shared" si="98"/>
        <v>5324</v>
      </c>
      <c r="Z452" s="12">
        <f t="shared" si="99"/>
        <v>10639</v>
      </c>
      <c r="AA452" s="20"/>
      <c r="AB452" s="11">
        <f t="shared" si="100"/>
        <v>15963</v>
      </c>
      <c r="AC452" s="12">
        <f t="shared" si="101"/>
        <v>5324</v>
      </c>
      <c r="AD452" s="12">
        <f t="shared" si="102"/>
        <v>10639</v>
      </c>
      <c r="AE452" s="12">
        <f t="shared" si="103"/>
        <v>0</v>
      </c>
      <c r="AF452" s="11">
        <f t="shared" si="104"/>
        <v>15963</v>
      </c>
      <c r="AG452" s="11">
        <f t="shared" si="105"/>
        <v>47889</v>
      </c>
      <c r="AH452" s="13" t="s">
        <v>142</v>
      </c>
      <c r="AI452" s="13" t="s">
        <v>60</v>
      </c>
      <c r="AJ452" s="13" t="s">
        <v>919</v>
      </c>
      <c r="AK452" s="13" t="s">
        <v>62</v>
      </c>
      <c r="AL452" s="13" t="s">
        <v>63</v>
      </c>
      <c r="AM452" s="22">
        <v>46022</v>
      </c>
      <c r="AN452" s="8" t="s">
        <v>63</v>
      </c>
      <c r="AO452" s="22">
        <v>46023</v>
      </c>
      <c r="AP452" s="22">
        <v>47118</v>
      </c>
      <c r="AQ452" s="16"/>
    </row>
    <row r="453" spans="1:43">
      <c r="A453" s="8">
        <v>20</v>
      </c>
      <c r="B453" s="8" t="s">
        <v>1397</v>
      </c>
      <c r="C453" s="8" t="s">
        <v>1398</v>
      </c>
      <c r="D453" s="8" t="s">
        <v>1399</v>
      </c>
      <c r="E453" s="8" t="s">
        <v>1400</v>
      </c>
      <c r="F453" s="8" t="s">
        <v>1401</v>
      </c>
      <c r="G453" s="8" t="s">
        <v>1402</v>
      </c>
      <c r="H453" s="8" t="s">
        <v>1427</v>
      </c>
      <c r="I453" s="8"/>
      <c r="J453" s="8"/>
      <c r="K453" s="8"/>
      <c r="L453" s="8"/>
      <c r="M453" s="8" t="s">
        <v>1404</v>
      </c>
      <c r="N453" s="8" t="s">
        <v>1405</v>
      </c>
      <c r="O453" s="9" t="s">
        <v>1451</v>
      </c>
      <c r="P453" s="8"/>
      <c r="Q453" s="8" t="s">
        <v>1452</v>
      </c>
      <c r="R453" s="8" t="s">
        <v>65</v>
      </c>
      <c r="S453" s="8" t="s">
        <v>354</v>
      </c>
      <c r="T453" s="8">
        <v>36</v>
      </c>
      <c r="U453" s="21">
        <v>5043</v>
      </c>
      <c r="V453" s="21">
        <v>10316</v>
      </c>
      <c r="W453" s="10"/>
      <c r="X453" s="11">
        <f t="shared" si="97"/>
        <v>15359</v>
      </c>
      <c r="Y453" s="12">
        <f t="shared" si="98"/>
        <v>5043</v>
      </c>
      <c r="Z453" s="12">
        <f t="shared" si="99"/>
        <v>10316</v>
      </c>
      <c r="AA453" s="20"/>
      <c r="AB453" s="11">
        <f t="shared" si="100"/>
        <v>15359</v>
      </c>
      <c r="AC453" s="12">
        <f t="shared" si="101"/>
        <v>5043</v>
      </c>
      <c r="AD453" s="12">
        <f t="shared" si="102"/>
        <v>10316</v>
      </c>
      <c r="AE453" s="12">
        <f t="shared" si="103"/>
        <v>0</v>
      </c>
      <c r="AF453" s="11">
        <f t="shared" si="104"/>
        <v>15359</v>
      </c>
      <c r="AG453" s="11">
        <f t="shared" si="105"/>
        <v>46077</v>
      </c>
      <c r="AH453" s="13" t="s">
        <v>142</v>
      </c>
      <c r="AI453" s="13" t="s">
        <v>60</v>
      </c>
      <c r="AJ453" s="13" t="s">
        <v>919</v>
      </c>
      <c r="AK453" s="13" t="s">
        <v>62</v>
      </c>
      <c r="AL453" s="13" t="s">
        <v>63</v>
      </c>
      <c r="AM453" s="22">
        <v>46022</v>
      </c>
      <c r="AN453" s="8" t="s">
        <v>63</v>
      </c>
      <c r="AO453" s="22">
        <v>46023</v>
      </c>
      <c r="AP453" s="22">
        <v>47118</v>
      </c>
      <c r="AQ453" s="16"/>
    </row>
    <row r="454" spans="1:43">
      <c r="A454" s="8">
        <v>21</v>
      </c>
      <c r="B454" s="8" t="s">
        <v>1397</v>
      </c>
      <c r="C454" s="8" t="s">
        <v>1398</v>
      </c>
      <c r="D454" s="8" t="s">
        <v>1399</v>
      </c>
      <c r="E454" s="8" t="s">
        <v>1400</v>
      </c>
      <c r="F454" s="8" t="s">
        <v>1401</v>
      </c>
      <c r="G454" s="8" t="s">
        <v>1402</v>
      </c>
      <c r="H454" s="8" t="s">
        <v>1427</v>
      </c>
      <c r="I454" s="8"/>
      <c r="J454" s="8"/>
      <c r="K454" s="8"/>
      <c r="L454" s="8"/>
      <c r="M454" s="8" t="s">
        <v>1404</v>
      </c>
      <c r="N454" s="8" t="s">
        <v>1405</v>
      </c>
      <c r="O454" s="9" t="s">
        <v>1453</v>
      </c>
      <c r="P454" s="8"/>
      <c r="Q454" s="8" t="s">
        <v>1454</v>
      </c>
      <c r="R454" s="8" t="s">
        <v>65</v>
      </c>
      <c r="S454" s="8" t="s">
        <v>66</v>
      </c>
      <c r="T454" s="8">
        <v>36</v>
      </c>
      <c r="U454" s="21">
        <v>6853</v>
      </c>
      <c r="V454" s="21">
        <v>14462</v>
      </c>
      <c r="W454" s="10"/>
      <c r="X454" s="11">
        <f t="shared" si="97"/>
        <v>21315</v>
      </c>
      <c r="Y454" s="12">
        <f t="shared" si="98"/>
        <v>6853</v>
      </c>
      <c r="Z454" s="12">
        <f t="shared" si="99"/>
        <v>14462</v>
      </c>
      <c r="AA454" s="20"/>
      <c r="AB454" s="11">
        <f t="shared" si="100"/>
        <v>21315</v>
      </c>
      <c r="AC454" s="12">
        <f t="shared" si="101"/>
        <v>6853</v>
      </c>
      <c r="AD454" s="12">
        <f t="shared" si="102"/>
        <v>14462</v>
      </c>
      <c r="AE454" s="12">
        <f t="shared" si="103"/>
        <v>0</v>
      </c>
      <c r="AF454" s="11">
        <f t="shared" si="104"/>
        <v>21315</v>
      </c>
      <c r="AG454" s="11">
        <f t="shared" si="105"/>
        <v>63945</v>
      </c>
      <c r="AH454" s="13" t="s">
        <v>142</v>
      </c>
      <c r="AI454" s="13" t="s">
        <v>60</v>
      </c>
      <c r="AJ454" s="13" t="s">
        <v>919</v>
      </c>
      <c r="AK454" s="13" t="s">
        <v>62</v>
      </c>
      <c r="AL454" s="13" t="s">
        <v>63</v>
      </c>
      <c r="AM454" s="22">
        <v>46022</v>
      </c>
      <c r="AN454" s="8" t="s">
        <v>63</v>
      </c>
      <c r="AO454" s="22">
        <v>46023</v>
      </c>
      <c r="AP454" s="22">
        <v>47118</v>
      </c>
      <c r="AQ454" s="16"/>
    </row>
    <row r="455" spans="1:43">
      <c r="A455" s="8">
        <v>22</v>
      </c>
      <c r="B455" s="8" t="s">
        <v>1397</v>
      </c>
      <c r="C455" s="8" t="s">
        <v>1398</v>
      </c>
      <c r="D455" s="8" t="s">
        <v>1399</v>
      </c>
      <c r="E455" s="8" t="s">
        <v>1400</v>
      </c>
      <c r="F455" s="8" t="s">
        <v>1401</v>
      </c>
      <c r="G455" s="8" t="s">
        <v>1402</v>
      </c>
      <c r="H455" s="8" t="s">
        <v>1427</v>
      </c>
      <c r="I455" s="8"/>
      <c r="J455" s="8"/>
      <c r="K455" s="8"/>
      <c r="L455" s="8"/>
      <c r="M455" s="8" t="s">
        <v>1404</v>
      </c>
      <c r="N455" s="8" t="s">
        <v>1405</v>
      </c>
      <c r="O455" s="9" t="s">
        <v>1455</v>
      </c>
      <c r="P455" s="8"/>
      <c r="Q455" s="8" t="s">
        <v>1456</v>
      </c>
      <c r="R455" s="8" t="s">
        <v>65</v>
      </c>
      <c r="S455" s="8" t="s">
        <v>66</v>
      </c>
      <c r="T455" s="8">
        <v>36</v>
      </c>
      <c r="U455" s="21">
        <v>1893</v>
      </c>
      <c r="V455" s="21">
        <v>3953</v>
      </c>
      <c r="W455" s="10"/>
      <c r="X455" s="11">
        <f t="shared" si="97"/>
        <v>5846</v>
      </c>
      <c r="Y455" s="12">
        <f t="shared" si="98"/>
        <v>1893</v>
      </c>
      <c r="Z455" s="12">
        <f t="shared" si="99"/>
        <v>3953</v>
      </c>
      <c r="AA455" s="20"/>
      <c r="AB455" s="11">
        <f t="shared" si="100"/>
        <v>5846</v>
      </c>
      <c r="AC455" s="12">
        <f t="shared" si="101"/>
        <v>1893</v>
      </c>
      <c r="AD455" s="12">
        <f t="shared" si="102"/>
        <v>3953</v>
      </c>
      <c r="AE455" s="12">
        <f t="shared" si="103"/>
        <v>0</v>
      </c>
      <c r="AF455" s="11">
        <f t="shared" si="104"/>
        <v>5846</v>
      </c>
      <c r="AG455" s="11">
        <f t="shared" si="105"/>
        <v>17538</v>
      </c>
      <c r="AH455" s="13" t="s">
        <v>142</v>
      </c>
      <c r="AI455" s="13" t="s">
        <v>60</v>
      </c>
      <c r="AJ455" s="13" t="s">
        <v>919</v>
      </c>
      <c r="AK455" s="13" t="s">
        <v>62</v>
      </c>
      <c r="AL455" s="13" t="s">
        <v>63</v>
      </c>
      <c r="AM455" s="22">
        <v>46022</v>
      </c>
      <c r="AN455" s="8" t="s">
        <v>63</v>
      </c>
      <c r="AO455" s="22">
        <v>46023</v>
      </c>
      <c r="AP455" s="22">
        <v>47118</v>
      </c>
      <c r="AQ455" s="16"/>
    </row>
    <row r="456" spans="1:43">
      <c r="A456" s="8">
        <v>23</v>
      </c>
      <c r="B456" s="8" t="s">
        <v>1397</v>
      </c>
      <c r="C456" s="8" t="s">
        <v>1398</v>
      </c>
      <c r="D456" s="8" t="s">
        <v>1399</v>
      </c>
      <c r="E456" s="8" t="s">
        <v>1400</v>
      </c>
      <c r="F456" s="8" t="s">
        <v>1401</v>
      </c>
      <c r="G456" s="8" t="s">
        <v>1402</v>
      </c>
      <c r="H456" s="8" t="s">
        <v>1427</v>
      </c>
      <c r="I456" s="8"/>
      <c r="J456" s="8"/>
      <c r="K456" s="8"/>
      <c r="L456" s="8"/>
      <c r="M456" s="8" t="s">
        <v>1404</v>
      </c>
      <c r="N456" s="8" t="s">
        <v>1405</v>
      </c>
      <c r="O456" s="9" t="s">
        <v>1457</v>
      </c>
      <c r="P456" s="8"/>
      <c r="Q456" s="8" t="s">
        <v>1458</v>
      </c>
      <c r="R456" s="8" t="s">
        <v>65</v>
      </c>
      <c r="S456" s="8">
        <v>8</v>
      </c>
      <c r="T456" s="8">
        <v>36</v>
      </c>
      <c r="U456" s="21">
        <v>8167</v>
      </c>
      <c r="V456" s="21">
        <v>16600</v>
      </c>
      <c r="W456" s="10"/>
      <c r="X456" s="11">
        <f t="shared" si="97"/>
        <v>24767</v>
      </c>
      <c r="Y456" s="12">
        <f t="shared" si="98"/>
        <v>8167</v>
      </c>
      <c r="Z456" s="12">
        <f t="shared" si="99"/>
        <v>16600</v>
      </c>
      <c r="AA456" s="20"/>
      <c r="AB456" s="11">
        <f t="shared" si="100"/>
        <v>24767</v>
      </c>
      <c r="AC456" s="12">
        <f t="shared" si="101"/>
        <v>8167</v>
      </c>
      <c r="AD456" s="12">
        <f t="shared" si="102"/>
        <v>16600</v>
      </c>
      <c r="AE456" s="12">
        <f t="shared" si="103"/>
        <v>0</v>
      </c>
      <c r="AF456" s="11">
        <f t="shared" si="104"/>
        <v>24767</v>
      </c>
      <c r="AG456" s="11">
        <f t="shared" si="105"/>
        <v>74301</v>
      </c>
      <c r="AH456" s="13" t="s">
        <v>142</v>
      </c>
      <c r="AI456" s="13" t="s">
        <v>60</v>
      </c>
      <c r="AJ456" s="13" t="s">
        <v>919</v>
      </c>
      <c r="AK456" s="13" t="s">
        <v>62</v>
      </c>
      <c r="AL456" s="13" t="s">
        <v>63</v>
      </c>
      <c r="AM456" s="22">
        <v>46022</v>
      </c>
      <c r="AN456" s="8" t="s">
        <v>63</v>
      </c>
      <c r="AO456" s="22">
        <v>46023</v>
      </c>
      <c r="AP456" s="22">
        <v>47118</v>
      </c>
      <c r="AQ456" s="16"/>
    </row>
    <row r="457" spans="1:43">
      <c r="A457" s="8">
        <v>24</v>
      </c>
      <c r="B457" s="8" t="s">
        <v>1397</v>
      </c>
      <c r="C457" s="8" t="s">
        <v>1398</v>
      </c>
      <c r="D457" s="8" t="s">
        <v>1399</v>
      </c>
      <c r="E457" s="8" t="s">
        <v>1400</v>
      </c>
      <c r="F457" s="8" t="s">
        <v>1401</v>
      </c>
      <c r="G457" s="8" t="s">
        <v>1402</v>
      </c>
      <c r="H457" s="8" t="s">
        <v>1427</v>
      </c>
      <c r="I457" s="8"/>
      <c r="J457" s="8"/>
      <c r="K457" s="8"/>
      <c r="L457" s="8"/>
      <c r="M457" s="8" t="s">
        <v>1404</v>
      </c>
      <c r="N457" s="8" t="s">
        <v>1405</v>
      </c>
      <c r="O457" s="9" t="s">
        <v>1459</v>
      </c>
      <c r="P457" s="8"/>
      <c r="Q457" s="8" t="s">
        <v>1460</v>
      </c>
      <c r="R457" s="8" t="s">
        <v>65</v>
      </c>
      <c r="S457" s="8" t="s">
        <v>772</v>
      </c>
      <c r="T457" s="8">
        <v>36</v>
      </c>
      <c r="U457" s="21">
        <v>9448</v>
      </c>
      <c r="V457" s="21">
        <v>18414</v>
      </c>
      <c r="W457" s="10"/>
      <c r="X457" s="11">
        <f t="shared" si="97"/>
        <v>27862</v>
      </c>
      <c r="Y457" s="12">
        <f t="shared" si="98"/>
        <v>9448</v>
      </c>
      <c r="Z457" s="12">
        <f t="shared" si="99"/>
        <v>18414</v>
      </c>
      <c r="AA457" s="20"/>
      <c r="AB457" s="11">
        <f t="shared" si="100"/>
        <v>27862</v>
      </c>
      <c r="AC457" s="12">
        <f t="shared" si="101"/>
        <v>9448</v>
      </c>
      <c r="AD457" s="12">
        <f t="shared" si="102"/>
        <v>18414</v>
      </c>
      <c r="AE457" s="12">
        <f t="shared" si="103"/>
        <v>0</v>
      </c>
      <c r="AF457" s="11">
        <f t="shared" si="104"/>
        <v>27862</v>
      </c>
      <c r="AG457" s="11">
        <f t="shared" si="105"/>
        <v>83586</v>
      </c>
      <c r="AH457" s="13" t="s">
        <v>142</v>
      </c>
      <c r="AI457" s="13" t="s">
        <v>60</v>
      </c>
      <c r="AJ457" s="13" t="s">
        <v>919</v>
      </c>
      <c r="AK457" s="13" t="s">
        <v>62</v>
      </c>
      <c r="AL457" s="13" t="s">
        <v>63</v>
      </c>
      <c r="AM457" s="22">
        <v>46022</v>
      </c>
      <c r="AN457" s="8" t="s">
        <v>63</v>
      </c>
      <c r="AO457" s="22">
        <v>46023</v>
      </c>
      <c r="AP457" s="22">
        <v>47118</v>
      </c>
      <c r="AQ457" s="16"/>
    </row>
    <row r="458" spans="1:43">
      <c r="A458" s="8">
        <v>25</v>
      </c>
      <c r="B458" s="8" t="s">
        <v>1397</v>
      </c>
      <c r="C458" s="8" t="s">
        <v>1398</v>
      </c>
      <c r="D458" s="8" t="s">
        <v>1399</v>
      </c>
      <c r="E458" s="8" t="s">
        <v>1400</v>
      </c>
      <c r="F458" s="8" t="s">
        <v>1401</v>
      </c>
      <c r="G458" s="8" t="s">
        <v>1402</v>
      </c>
      <c r="H458" s="8" t="s">
        <v>1427</v>
      </c>
      <c r="I458" s="8"/>
      <c r="J458" s="8"/>
      <c r="K458" s="8"/>
      <c r="L458" s="8"/>
      <c r="M458" s="8" t="s">
        <v>1404</v>
      </c>
      <c r="N458" s="8" t="s">
        <v>1405</v>
      </c>
      <c r="O458" s="9" t="s">
        <v>1461</v>
      </c>
      <c r="P458" s="8"/>
      <c r="Q458" s="8" t="s">
        <v>1462</v>
      </c>
      <c r="R458" s="8" t="s">
        <v>65</v>
      </c>
      <c r="S458" s="8" t="s">
        <v>354</v>
      </c>
      <c r="T458" s="8">
        <v>36</v>
      </c>
      <c r="U458" s="21">
        <v>4484</v>
      </c>
      <c r="V458" s="21">
        <v>8631</v>
      </c>
      <c r="W458" s="10"/>
      <c r="X458" s="11">
        <f t="shared" si="97"/>
        <v>13115</v>
      </c>
      <c r="Y458" s="12">
        <f t="shared" si="98"/>
        <v>4484</v>
      </c>
      <c r="Z458" s="12">
        <f t="shared" si="99"/>
        <v>8631</v>
      </c>
      <c r="AA458" s="20"/>
      <c r="AB458" s="11">
        <f t="shared" si="100"/>
        <v>13115</v>
      </c>
      <c r="AC458" s="12">
        <f t="shared" si="101"/>
        <v>4484</v>
      </c>
      <c r="AD458" s="12">
        <f t="shared" si="102"/>
        <v>8631</v>
      </c>
      <c r="AE458" s="12">
        <f t="shared" si="103"/>
        <v>0</v>
      </c>
      <c r="AF458" s="11">
        <f t="shared" si="104"/>
        <v>13115</v>
      </c>
      <c r="AG458" s="11">
        <f t="shared" si="105"/>
        <v>39345</v>
      </c>
      <c r="AH458" s="13" t="s">
        <v>142</v>
      </c>
      <c r="AI458" s="13" t="s">
        <v>60</v>
      </c>
      <c r="AJ458" s="13" t="s">
        <v>919</v>
      </c>
      <c r="AK458" s="13" t="s">
        <v>62</v>
      </c>
      <c r="AL458" s="13" t="s">
        <v>63</v>
      </c>
      <c r="AM458" s="22">
        <v>46022</v>
      </c>
      <c r="AN458" s="8" t="s">
        <v>63</v>
      </c>
      <c r="AO458" s="22">
        <v>46023</v>
      </c>
      <c r="AP458" s="22">
        <v>47118</v>
      </c>
      <c r="AQ458" s="16"/>
    </row>
    <row r="459" spans="1:43">
      <c r="A459" s="8">
        <v>26</v>
      </c>
      <c r="B459" s="8" t="s">
        <v>1397</v>
      </c>
      <c r="C459" s="8" t="s">
        <v>1398</v>
      </c>
      <c r="D459" s="8" t="s">
        <v>1399</v>
      </c>
      <c r="E459" s="8" t="s">
        <v>1400</v>
      </c>
      <c r="F459" s="8" t="s">
        <v>1401</v>
      </c>
      <c r="G459" s="8" t="s">
        <v>1402</v>
      </c>
      <c r="H459" s="8" t="s">
        <v>1427</v>
      </c>
      <c r="I459" s="8"/>
      <c r="J459" s="8"/>
      <c r="K459" s="8"/>
      <c r="L459" s="8"/>
      <c r="M459" s="8" t="s">
        <v>1404</v>
      </c>
      <c r="N459" s="8" t="s">
        <v>1405</v>
      </c>
      <c r="O459" s="9" t="s">
        <v>1463</v>
      </c>
      <c r="P459" s="8"/>
      <c r="Q459" s="8" t="s">
        <v>1464</v>
      </c>
      <c r="R459" s="8" t="s">
        <v>65</v>
      </c>
      <c r="S459" s="8" t="s">
        <v>125</v>
      </c>
      <c r="T459" s="8">
        <v>36</v>
      </c>
      <c r="U459" s="21">
        <v>3597</v>
      </c>
      <c r="V459" s="21">
        <v>8192</v>
      </c>
      <c r="W459" s="10"/>
      <c r="X459" s="11">
        <f t="shared" si="97"/>
        <v>11789</v>
      </c>
      <c r="Y459" s="12">
        <f t="shared" si="98"/>
        <v>3597</v>
      </c>
      <c r="Z459" s="12">
        <f t="shared" si="99"/>
        <v>8192</v>
      </c>
      <c r="AA459" s="20"/>
      <c r="AB459" s="11">
        <f t="shared" si="100"/>
        <v>11789</v>
      </c>
      <c r="AC459" s="12">
        <f t="shared" si="101"/>
        <v>3597</v>
      </c>
      <c r="AD459" s="12">
        <f t="shared" si="102"/>
        <v>8192</v>
      </c>
      <c r="AE459" s="12">
        <f t="shared" si="103"/>
        <v>0</v>
      </c>
      <c r="AF459" s="11">
        <f t="shared" si="104"/>
        <v>11789</v>
      </c>
      <c r="AG459" s="11">
        <f t="shared" si="105"/>
        <v>35367</v>
      </c>
      <c r="AH459" s="13" t="s">
        <v>142</v>
      </c>
      <c r="AI459" s="13" t="s">
        <v>60</v>
      </c>
      <c r="AJ459" s="13" t="s">
        <v>919</v>
      </c>
      <c r="AK459" s="13" t="s">
        <v>62</v>
      </c>
      <c r="AL459" s="13" t="s">
        <v>63</v>
      </c>
      <c r="AM459" s="22">
        <v>46022</v>
      </c>
      <c r="AN459" s="8" t="s">
        <v>63</v>
      </c>
      <c r="AO459" s="22">
        <v>46023</v>
      </c>
      <c r="AP459" s="22">
        <v>47118</v>
      </c>
      <c r="AQ459" s="16"/>
    </row>
    <row r="460" spans="1:43">
      <c r="A460" s="8">
        <v>27</v>
      </c>
      <c r="B460" s="8" t="s">
        <v>1397</v>
      </c>
      <c r="C460" s="8" t="s">
        <v>1398</v>
      </c>
      <c r="D460" s="8" t="s">
        <v>1399</v>
      </c>
      <c r="E460" s="8" t="s">
        <v>1400</v>
      </c>
      <c r="F460" s="8" t="s">
        <v>1401</v>
      </c>
      <c r="G460" s="8" t="s">
        <v>1402</v>
      </c>
      <c r="H460" s="8" t="s">
        <v>1427</v>
      </c>
      <c r="I460" s="8"/>
      <c r="J460" s="8"/>
      <c r="K460" s="8"/>
      <c r="L460" s="8"/>
      <c r="M460" s="8" t="s">
        <v>1404</v>
      </c>
      <c r="N460" s="8" t="s">
        <v>1405</v>
      </c>
      <c r="O460" s="9" t="s">
        <v>1465</v>
      </c>
      <c r="P460" s="8"/>
      <c r="Q460" s="8" t="s">
        <v>1466</v>
      </c>
      <c r="R460" s="8" t="s">
        <v>65</v>
      </c>
      <c r="S460" s="8" t="s">
        <v>1450</v>
      </c>
      <c r="T460" s="8">
        <v>36</v>
      </c>
      <c r="U460" s="21">
        <v>3669</v>
      </c>
      <c r="V460" s="21">
        <v>6828</v>
      </c>
      <c r="W460" s="10"/>
      <c r="X460" s="11">
        <f t="shared" si="97"/>
        <v>10497</v>
      </c>
      <c r="Y460" s="12">
        <f t="shared" si="98"/>
        <v>3669</v>
      </c>
      <c r="Z460" s="12">
        <f t="shared" si="99"/>
        <v>6828</v>
      </c>
      <c r="AA460" s="20"/>
      <c r="AB460" s="11">
        <f t="shared" si="100"/>
        <v>10497</v>
      </c>
      <c r="AC460" s="12">
        <f t="shared" si="101"/>
        <v>3669</v>
      </c>
      <c r="AD460" s="12">
        <f t="shared" si="102"/>
        <v>6828</v>
      </c>
      <c r="AE460" s="12">
        <f t="shared" si="103"/>
        <v>0</v>
      </c>
      <c r="AF460" s="11">
        <f t="shared" si="104"/>
        <v>10497</v>
      </c>
      <c r="AG460" s="11">
        <f t="shared" si="105"/>
        <v>31491</v>
      </c>
      <c r="AH460" s="13" t="s">
        <v>142</v>
      </c>
      <c r="AI460" s="13" t="s">
        <v>60</v>
      </c>
      <c r="AJ460" s="13" t="s">
        <v>919</v>
      </c>
      <c r="AK460" s="13" t="s">
        <v>62</v>
      </c>
      <c r="AL460" s="13" t="s">
        <v>63</v>
      </c>
      <c r="AM460" s="22">
        <v>46022</v>
      </c>
      <c r="AN460" s="8" t="s">
        <v>63</v>
      </c>
      <c r="AO460" s="22">
        <v>46023</v>
      </c>
      <c r="AP460" s="22">
        <v>47118</v>
      </c>
      <c r="AQ460" s="16"/>
    </row>
    <row r="461" spans="1:43">
      <c r="A461" s="8">
        <v>28</v>
      </c>
      <c r="B461" s="8" t="s">
        <v>1397</v>
      </c>
      <c r="C461" s="8" t="s">
        <v>1398</v>
      </c>
      <c r="D461" s="8" t="s">
        <v>1399</v>
      </c>
      <c r="E461" s="8" t="s">
        <v>1400</v>
      </c>
      <c r="F461" s="8" t="s">
        <v>1401</v>
      </c>
      <c r="G461" s="8" t="s">
        <v>1402</v>
      </c>
      <c r="H461" s="8" t="s">
        <v>1427</v>
      </c>
      <c r="I461" s="8"/>
      <c r="J461" s="8"/>
      <c r="K461" s="8"/>
      <c r="L461" s="8"/>
      <c r="M461" s="8" t="s">
        <v>1404</v>
      </c>
      <c r="N461" s="8" t="s">
        <v>1405</v>
      </c>
      <c r="O461" s="9" t="s">
        <v>1467</v>
      </c>
      <c r="P461" s="8"/>
      <c r="Q461" s="8" t="s">
        <v>1468</v>
      </c>
      <c r="R461" s="8" t="s">
        <v>65</v>
      </c>
      <c r="S461" s="8" t="s">
        <v>1408</v>
      </c>
      <c r="T461" s="8">
        <v>36</v>
      </c>
      <c r="U461" s="21">
        <v>8774</v>
      </c>
      <c r="V461" s="21">
        <v>16959</v>
      </c>
      <c r="W461" s="10"/>
      <c r="X461" s="11">
        <f t="shared" si="97"/>
        <v>25733</v>
      </c>
      <c r="Y461" s="12">
        <f t="shared" si="98"/>
        <v>8774</v>
      </c>
      <c r="Z461" s="12">
        <f t="shared" si="99"/>
        <v>16959</v>
      </c>
      <c r="AA461" s="20"/>
      <c r="AB461" s="11">
        <f t="shared" si="100"/>
        <v>25733</v>
      </c>
      <c r="AC461" s="12">
        <f t="shared" si="101"/>
        <v>8774</v>
      </c>
      <c r="AD461" s="12">
        <f t="shared" si="102"/>
        <v>16959</v>
      </c>
      <c r="AE461" s="12">
        <f t="shared" si="103"/>
        <v>0</v>
      </c>
      <c r="AF461" s="11">
        <f t="shared" si="104"/>
        <v>25733</v>
      </c>
      <c r="AG461" s="11">
        <f t="shared" si="105"/>
        <v>77199</v>
      </c>
      <c r="AH461" s="13" t="s">
        <v>142</v>
      </c>
      <c r="AI461" s="13" t="s">
        <v>60</v>
      </c>
      <c r="AJ461" s="13" t="s">
        <v>919</v>
      </c>
      <c r="AK461" s="13" t="s">
        <v>62</v>
      </c>
      <c r="AL461" s="13" t="s">
        <v>63</v>
      </c>
      <c r="AM461" s="22">
        <v>46022</v>
      </c>
      <c r="AN461" s="8" t="s">
        <v>63</v>
      </c>
      <c r="AO461" s="22">
        <v>46023</v>
      </c>
      <c r="AP461" s="22">
        <v>47118</v>
      </c>
      <c r="AQ461" s="16"/>
    </row>
    <row r="462" spans="1:43">
      <c r="A462" s="8">
        <v>29</v>
      </c>
      <c r="B462" s="8" t="s">
        <v>1397</v>
      </c>
      <c r="C462" s="8" t="s">
        <v>1398</v>
      </c>
      <c r="D462" s="8" t="s">
        <v>1399</v>
      </c>
      <c r="E462" s="8" t="s">
        <v>1400</v>
      </c>
      <c r="F462" s="8" t="s">
        <v>1401</v>
      </c>
      <c r="G462" s="8" t="s">
        <v>1402</v>
      </c>
      <c r="H462" s="8" t="s">
        <v>1427</v>
      </c>
      <c r="I462" s="8"/>
      <c r="J462" s="8"/>
      <c r="K462" s="8"/>
      <c r="L462" s="8"/>
      <c r="M462" s="8" t="s">
        <v>1404</v>
      </c>
      <c r="N462" s="8" t="s">
        <v>1405</v>
      </c>
      <c r="O462" s="9" t="s">
        <v>1469</v>
      </c>
      <c r="P462" s="8"/>
      <c r="Q462" s="8" t="s">
        <v>1470</v>
      </c>
      <c r="R462" s="8" t="s">
        <v>65</v>
      </c>
      <c r="S462" s="8" t="s">
        <v>125</v>
      </c>
      <c r="T462" s="8">
        <v>36</v>
      </c>
      <c r="U462" s="21">
        <v>8230</v>
      </c>
      <c r="V462" s="21">
        <v>18901</v>
      </c>
      <c r="W462" s="10"/>
      <c r="X462" s="11">
        <f t="shared" si="97"/>
        <v>27131</v>
      </c>
      <c r="Y462" s="12">
        <f t="shared" si="98"/>
        <v>8230</v>
      </c>
      <c r="Z462" s="12">
        <f t="shared" si="99"/>
        <v>18901</v>
      </c>
      <c r="AA462" s="20"/>
      <c r="AB462" s="11">
        <f t="shared" si="100"/>
        <v>27131</v>
      </c>
      <c r="AC462" s="12">
        <f t="shared" si="101"/>
        <v>8230</v>
      </c>
      <c r="AD462" s="12">
        <f t="shared" si="102"/>
        <v>18901</v>
      </c>
      <c r="AE462" s="12">
        <f t="shared" si="103"/>
        <v>0</v>
      </c>
      <c r="AF462" s="11">
        <f t="shared" si="104"/>
        <v>27131</v>
      </c>
      <c r="AG462" s="11">
        <f t="shared" si="105"/>
        <v>81393</v>
      </c>
      <c r="AH462" s="13" t="s">
        <v>142</v>
      </c>
      <c r="AI462" s="13" t="s">
        <v>60</v>
      </c>
      <c r="AJ462" s="13" t="s">
        <v>919</v>
      </c>
      <c r="AK462" s="13" t="s">
        <v>62</v>
      </c>
      <c r="AL462" s="13" t="s">
        <v>63</v>
      </c>
      <c r="AM462" s="22">
        <v>46022</v>
      </c>
      <c r="AN462" s="8" t="s">
        <v>63</v>
      </c>
      <c r="AO462" s="22">
        <v>46023</v>
      </c>
      <c r="AP462" s="22">
        <v>47118</v>
      </c>
      <c r="AQ462" s="16"/>
    </row>
    <row r="463" spans="1:43">
      <c r="A463" s="8">
        <v>30</v>
      </c>
      <c r="B463" s="8" t="s">
        <v>1397</v>
      </c>
      <c r="C463" s="8" t="s">
        <v>1398</v>
      </c>
      <c r="D463" s="8" t="s">
        <v>1399</v>
      </c>
      <c r="E463" s="8" t="s">
        <v>1400</v>
      </c>
      <c r="F463" s="8" t="s">
        <v>1401</v>
      </c>
      <c r="G463" s="8" t="s">
        <v>1402</v>
      </c>
      <c r="H463" s="8" t="s">
        <v>1427</v>
      </c>
      <c r="I463" s="8"/>
      <c r="J463" s="8"/>
      <c r="K463" s="8"/>
      <c r="L463" s="8"/>
      <c r="M463" s="8" t="s">
        <v>1404</v>
      </c>
      <c r="N463" s="8" t="s">
        <v>1405</v>
      </c>
      <c r="O463" s="9" t="s">
        <v>1471</v>
      </c>
      <c r="P463" s="8"/>
      <c r="Q463" s="8" t="s">
        <v>1472</v>
      </c>
      <c r="R463" s="8" t="s">
        <v>65</v>
      </c>
      <c r="S463" s="8" t="s">
        <v>354</v>
      </c>
      <c r="T463" s="8">
        <v>36</v>
      </c>
      <c r="U463" s="21">
        <v>1084</v>
      </c>
      <c r="V463" s="21">
        <v>2039</v>
      </c>
      <c r="W463" s="10"/>
      <c r="X463" s="11">
        <f t="shared" si="97"/>
        <v>3123</v>
      </c>
      <c r="Y463" s="12">
        <f t="shared" si="98"/>
        <v>1084</v>
      </c>
      <c r="Z463" s="12">
        <f t="shared" si="99"/>
        <v>2039</v>
      </c>
      <c r="AA463" s="20"/>
      <c r="AB463" s="11">
        <f t="shared" si="100"/>
        <v>3123</v>
      </c>
      <c r="AC463" s="12">
        <f t="shared" si="101"/>
        <v>1084</v>
      </c>
      <c r="AD463" s="12">
        <f t="shared" si="102"/>
        <v>2039</v>
      </c>
      <c r="AE463" s="12">
        <f t="shared" si="103"/>
        <v>0</v>
      </c>
      <c r="AF463" s="11">
        <f t="shared" si="104"/>
        <v>3123</v>
      </c>
      <c r="AG463" s="11">
        <f t="shared" si="105"/>
        <v>9369</v>
      </c>
      <c r="AH463" s="13" t="s">
        <v>142</v>
      </c>
      <c r="AI463" s="13" t="s">
        <v>60</v>
      </c>
      <c r="AJ463" s="13" t="s">
        <v>919</v>
      </c>
      <c r="AK463" s="13" t="s">
        <v>62</v>
      </c>
      <c r="AL463" s="13" t="s">
        <v>63</v>
      </c>
      <c r="AM463" s="22">
        <v>46022</v>
      </c>
      <c r="AN463" s="8" t="s">
        <v>63</v>
      </c>
      <c r="AO463" s="22">
        <v>46023</v>
      </c>
      <c r="AP463" s="22">
        <v>47118</v>
      </c>
      <c r="AQ463" s="16"/>
    </row>
    <row r="464" spans="1:43">
      <c r="A464" s="8">
        <v>31</v>
      </c>
      <c r="B464" s="8" t="s">
        <v>1397</v>
      </c>
      <c r="C464" s="8" t="s">
        <v>1398</v>
      </c>
      <c r="D464" s="8" t="s">
        <v>1399</v>
      </c>
      <c r="E464" s="8" t="s">
        <v>1400</v>
      </c>
      <c r="F464" s="8" t="s">
        <v>1401</v>
      </c>
      <c r="G464" s="8" t="s">
        <v>1402</v>
      </c>
      <c r="H464" s="8" t="s">
        <v>1427</v>
      </c>
      <c r="I464" s="8"/>
      <c r="J464" s="8"/>
      <c r="K464" s="8"/>
      <c r="L464" s="8"/>
      <c r="M464" s="8" t="s">
        <v>1404</v>
      </c>
      <c r="N464" s="8" t="s">
        <v>1405</v>
      </c>
      <c r="O464" s="9" t="s">
        <v>1473</v>
      </c>
      <c r="P464" s="8"/>
      <c r="Q464" s="8" t="s">
        <v>1474</v>
      </c>
      <c r="R464" s="8" t="s">
        <v>65</v>
      </c>
      <c r="S464" s="8" t="s">
        <v>1408</v>
      </c>
      <c r="T464" s="8">
        <v>36</v>
      </c>
      <c r="U464" s="21">
        <v>4079</v>
      </c>
      <c r="V464" s="21">
        <v>8697</v>
      </c>
      <c r="W464" s="10"/>
      <c r="X464" s="11">
        <f t="shared" si="97"/>
        <v>12776</v>
      </c>
      <c r="Y464" s="12">
        <f t="shared" si="98"/>
        <v>4079</v>
      </c>
      <c r="Z464" s="12">
        <f t="shared" si="99"/>
        <v>8697</v>
      </c>
      <c r="AA464" s="20"/>
      <c r="AB464" s="11">
        <f t="shared" si="100"/>
        <v>12776</v>
      </c>
      <c r="AC464" s="12">
        <f t="shared" si="101"/>
        <v>4079</v>
      </c>
      <c r="AD464" s="12">
        <f t="shared" si="102"/>
        <v>8697</v>
      </c>
      <c r="AE464" s="12">
        <f t="shared" si="103"/>
        <v>0</v>
      </c>
      <c r="AF464" s="11">
        <f t="shared" si="104"/>
        <v>12776</v>
      </c>
      <c r="AG464" s="11">
        <f t="shared" si="105"/>
        <v>38328</v>
      </c>
      <c r="AH464" s="13" t="s">
        <v>142</v>
      </c>
      <c r="AI464" s="13" t="s">
        <v>60</v>
      </c>
      <c r="AJ464" s="13" t="s">
        <v>919</v>
      </c>
      <c r="AK464" s="13" t="s">
        <v>62</v>
      </c>
      <c r="AL464" s="13" t="s">
        <v>63</v>
      </c>
      <c r="AM464" s="22">
        <v>46022</v>
      </c>
      <c r="AN464" s="8" t="s">
        <v>63</v>
      </c>
      <c r="AO464" s="22">
        <v>46023</v>
      </c>
      <c r="AP464" s="22">
        <v>47118</v>
      </c>
      <c r="AQ464" s="16"/>
    </row>
    <row r="465" spans="1:43">
      <c r="A465" s="8">
        <v>32</v>
      </c>
      <c r="B465" s="8" t="s">
        <v>1397</v>
      </c>
      <c r="C465" s="8" t="s">
        <v>1398</v>
      </c>
      <c r="D465" s="8" t="s">
        <v>1399</v>
      </c>
      <c r="E465" s="8" t="s">
        <v>1400</v>
      </c>
      <c r="F465" s="8" t="s">
        <v>1401</v>
      </c>
      <c r="G465" s="8" t="s">
        <v>1402</v>
      </c>
      <c r="H465" s="8" t="s">
        <v>1475</v>
      </c>
      <c r="I465" s="8"/>
      <c r="J465" s="8"/>
      <c r="K465" s="8"/>
      <c r="L465" s="8"/>
      <c r="M465" s="8" t="s">
        <v>1404</v>
      </c>
      <c r="N465" s="8" t="s">
        <v>1405</v>
      </c>
      <c r="O465" s="9" t="s">
        <v>1476</v>
      </c>
      <c r="P465" s="8"/>
      <c r="Q465" s="8" t="s">
        <v>1477</v>
      </c>
      <c r="R465" s="8" t="s">
        <v>65</v>
      </c>
      <c r="S465" s="8" t="s">
        <v>58</v>
      </c>
      <c r="T465" s="8">
        <v>36</v>
      </c>
      <c r="U465" s="21">
        <v>3824</v>
      </c>
      <c r="V465" s="21">
        <v>7797</v>
      </c>
      <c r="W465" s="10"/>
      <c r="X465" s="11">
        <f t="shared" si="97"/>
        <v>11621</v>
      </c>
      <c r="Y465" s="12">
        <f t="shared" si="98"/>
        <v>3824</v>
      </c>
      <c r="Z465" s="12">
        <f t="shared" si="99"/>
        <v>7797</v>
      </c>
      <c r="AA465" s="20"/>
      <c r="AB465" s="11">
        <f t="shared" si="100"/>
        <v>11621</v>
      </c>
      <c r="AC465" s="12">
        <f t="shared" si="101"/>
        <v>3824</v>
      </c>
      <c r="AD465" s="12">
        <f t="shared" si="102"/>
        <v>7797</v>
      </c>
      <c r="AE465" s="12">
        <f t="shared" si="103"/>
        <v>0</v>
      </c>
      <c r="AF465" s="11">
        <f t="shared" si="104"/>
        <v>11621</v>
      </c>
      <c r="AG465" s="11">
        <f t="shared" si="105"/>
        <v>34863</v>
      </c>
      <c r="AH465" s="13" t="s">
        <v>142</v>
      </c>
      <c r="AI465" s="13" t="s">
        <v>60</v>
      </c>
      <c r="AJ465" s="13" t="s">
        <v>919</v>
      </c>
      <c r="AK465" s="13" t="s">
        <v>62</v>
      </c>
      <c r="AL465" s="13" t="s">
        <v>63</v>
      </c>
      <c r="AM465" s="22">
        <v>46022</v>
      </c>
      <c r="AN465" s="8" t="s">
        <v>63</v>
      </c>
      <c r="AO465" s="22">
        <v>46023</v>
      </c>
      <c r="AP465" s="22">
        <v>47118</v>
      </c>
      <c r="AQ465" s="16"/>
    </row>
    <row r="466" spans="1:43">
      <c r="A466" s="8">
        <v>33</v>
      </c>
      <c r="B466" s="8" t="s">
        <v>1397</v>
      </c>
      <c r="C466" s="8" t="s">
        <v>1398</v>
      </c>
      <c r="D466" s="8" t="s">
        <v>1399</v>
      </c>
      <c r="E466" s="8" t="s">
        <v>1400</v>
      </c>
      <c r="F466" s="8" t="s">
        <v>1401</v>
      </c>
      <c r="G466" s="8" t="s">
        <v>1402</v>
      </c>
      <c r="H466" s="8" t="s">
        <v>1478</v>
      </c>
      <c r="I466" s="8"/>
      <c r="J466" s="8"/>
      <c r="K466" s="8"/>
      <c r="L466" s="8"/>
      <c r="M466" s="8" t="s">
        <v>1404</v>
      </c>
      <c r="N466" s="8" t="s">
        <v>1405</v>
      </c>
      <c r="O466" s="9" t="s">
        <v>1479</v>
      </c>
      <c r="P466" s="8"/>
      <c r="Q466" s="8" t="s">
        <v>1480</v>
      </c>
      <c r="R466" s="8" t="s">
        <v>65</v>
      </c>
      <c r="S466" s="8" t="s">
        <v>106</v>
      </c>
      <c r="T466" s="8">
        <v>36</v>
      </c>
      <c r="U466" s="21">
        <v>12689</v>
      </c>
      <c r="V466" s="21">
        <v>26700</v>
      </c>
      <c r="W466" s="10"/>
      <c r="X466" s="11">
        <f t="shared" si="97"/>
        <v>39389</v>
      </c>
      <c r="Y466" s="12">
        <f t="shared" si="98"/>
        <v>12689</v>
      </c>
      <c r="Z466" s="12">
        <f t="shared" si="99"/>
        <v>26700</v>
      </c>
      <c r="AA466" s="20"/>
      <c r="AB466" s="11">
        <f t="shared" si="100"/>
        <v>39389</v>
      </c>
      <c r="AC466" s="12">
        <f t="shared" si="101"/>
        <v>12689</v>
      </c>
      <c r="AD466" s="12">
        <f t="shared" si="102"/>
        <v>26700</v>
      </c>
      <c r="AE466" s="12">
        <f t="shared" si="103"/>
        <v>0</v>
      </c>
      <c r="AF466" s="11">
        <f t="shared" si="104"/>
        <v>39389</v>
      </c>
      <c r="AG466" s="11">
        <f t="shared" si="105"/>
        <v>118167</v>
      </c>
      <c r="AH466" s="13" t="s">
        <v>142</v>
      </c>
      <c r="AI466" s="13" t="s">
        <v>60</v>
      </c>
      <c r="AJ466" s="13" t="s">
        <v>919</v>
      </c>
      <c r="AK466" s="13" t="s">
        <v>62</v>
      </c>
      <c r="AL466" s="13" t="s">
        <v>63</v>
      </c>
      <c r="AM466" s="22">
        <v>46022</v>
      </c>
      <c r="AN466" s="8" t="s">
        <v>63</v>
      </c>
      <c r="AO466" s="22">
        <v>46023</v>
      </c>
      <c r="AP466" s="22">
        <v>47118</v>
      </c>
      <c r="AQ466" s="16"/>
    </row>
    <row r="467" spans="1:43">
      <c r="A467" s="8">
        <v>34</v>
      </c>
      <c r="B467" s="8" t="s">
        <v>1397</v>
      </c>
      <c r="C467" s="8" t="s">
        <v>1398</v>
      </c>
      <c r="D467" s="8" t="s">
        <v>1399</v>
      </c>
      <c r="E467" s="8" t="s">
        <v>1400</v>
      </c>
      <c r="F467" s="8" t="s">
        <v>1401</v>
      </c>
      <c r="G467" s="8" t="s">
        <v>1402</v>
      </c>
      <c r="H467" s="8" t="s">
        <v>1478</v>
      </c>
      <c r="I467" s="8"/>
      <c r="J467" s="8"/>
      <c r="K467" s="8"/>
      <c r="L467" s="8"/>
      <c r="M467" s="8" t="s">
        <v>1404</v>
      </c>
      <c r="N467" s="8" t="s">
        <v>1405</v>
      </c>
      <c r="O467" s="9" t="s">
        <v>1481</v>
      </c>
      <c r="P467" s="8"/>
      <c r="Q467" s="8" t="s">
        <v>1482</v>
      </c>
      <c r="R467" s="8" t="s">
        <v>65</v>
      </c>
      <c r="S467" s="8" t="s">
        <v>330</v>
      </c>
      <c r="T467" s="8">
        <v>36</v>
      </c>
      <c r="U467" s="21">
        <v>2410</v>
      </c>
      <c r="V467" s="21">
        <v>4929</v>
      </c>
      <c r="W467" s="10"/>
      <c r="X467" s="11">
        <f t="shared" si="97"/>
        <v>7339</v>
      </c>
      <c r="Y467" s="12">
        <f t="shared" si="98"/>
        <v>2410</v>
      </c>
      <c r="Z467" s="12">
        <f t="shared" si="99"/>
        <v>4929</v>
      </c>
      <c r="AA467" s="20"/>
      <c r="AB467" s="11">
        <f t="shared" si="100"/>
        <v>7339</v>
      </c>
      <c r="AC467" s="12">
        <f t="shared" si="101"/>
        <v>2410</v>
      </c>
      <c r="AD467" s="12">
        <f t="shared" si="102"/>
        <v>4929</v>
      </c>
      <c r="AE467" s="12">
        <f t="shared" si="103"/>
        <v>0</v>
      </c>
      <c r="AF467" s="11">
        <f t="shared" si="104"/>
        <v>7339</v>
      </c>
      <c r="AG467" s="11">
        <f t="shared" si="105"/>
        <v>22017</v>
      </c>
      <c r="AH467" s="13" t="s">
        <v>142</v>
      </c>
      <c r="AI467" s="13" t="s">
        <v>60</v>
      </c>
      <c r="AJ467" s="13" t="s">
        <v>919</v>
      </c>
      <c r="AK467" s="13" t="s">
        <v>62</v>
      </c>
      <c r="AL467" s="13" t="s">
        <v>63</v>
      </c>
      <c r="AM467" s="22">
        <v>46022</v>
      </c>
      <c r="AN467" s="8" t="s">
        <v>63</v>
      </c>
      <c r="AO467" s="22">
        <v>46023</v>
      </c>
      <c r="AP467" s="22">
        <v>47118</v>
      </c>
      <c r="AQ467" s="16"/>
    </row>
    <row r="468" spans="1:43">
      <c r="A468" s="8">
        <v>35</v>
      </c>
      <c r="B468" s="8" t="s">
        <v>1397</v>
      </c>
      <c r="C468" s="8" t="s">
        <v>1398</v>
      </c>
      <c r="D468" s="8" t="s">
        <v>1399</v>
      </c>
      <c r="E468" s="8" t="s">
        <v>1400</v>
      </c>
      <c r="F468" s="8" t="s">
        <v>1401</v>
      </c>
      <c r="G468" s="8" t="s">
        <v>1402</v>
      </c>
      <c r="H468" s="8" t="s">
        <v>1478</v>
      </c>
      <c r="I468" s="8"/>
      <c r="J468" s="8"/>
      <c r="K468" s="8"/>
      <c r="L468" s="8"/>
      <c r="M468" s="8" t="s">
        <v>1404</v>
      </c>
      <c r="N468" s="8" t="s">
        <v>1405</v>
      </c>
      <c r="O468" s="9" t="s">
        <v>1483</v>
      </c>
      <c r="P468" s="8"/>
      <c r="Q468" s="8" t="s">
        <v>1484</v>
      </c>
      <c r="R468" s="8" t="s">
        <v>65</v>
      </c>
      <c r="S468" s="8" t="s">
        <v>354</v>
      </c>
      <c r="T468" s="8">
        <v>36</v>
      </c>
      <c r="U468" s="21">
        <v>7439</v>
      </c>
      <c r="V468" s="21">
        <v>16493</v>
      </c>
      <c r="W468" s="10"/>
      <c r="X468" s="11">
        <f t="shared" si="97"/>
        <v>23932</v>
      </c>
      <c r="Y468" s="12">
        <f t="shared" si="98"/>
        <v>7439</v>
      </c>
      <c r="Z468" s="12">
        <f t="shared" si="99"/>
        <v>16493</v>
      </c>
      <c r="AA468" s="20"/>
      <c r="AB468" s="11">
        <f t="shared" si="100"/>
        <v>23932</v>
      </c>
      <c r="AC468" s="12">
        <f t="shared" si="101"/>
        <v>7439</v>
      </c>
      <c r="AD468" s="12">
        <f t="shared" si="102"/>
        <v>16493</v>
      </c>
      <c r="AE468" s="12">
        <f t="shared" si="103"/>
        <v>0</v>
      </c>
      <c r="AF468" s="11">
        <f t="shared" si="104"/>
        <v>23932</v>
      </c>
      <c r="AG468" s="11">
        <f t="shared" si="105"/>
        <v>71796</v>
      </c>
      <c r="AH468" s="13" t="s">
        <v>142</v>
      </c>
      <c r="AI468" s="13" t="s">
        <v>60</v>
      </c>
      <c r="AJ468" s="13" t="s">
        <v>919</v>
      </c>
      <c r="AK468" s="13" t="s">
        <v>62</v>
      </c>
      <c r="AL468" s="13" t="s">
        <v>63</v>
      </c>
      <c r="AM468" s="22">
        <v>46022</v>
      </c>
      <c r="AN468" s="8" t="s">
        <v>63</v>
      </c>
      <c r="AO468" s="22">
        <v>46023</v>
      </c>
      <c r="AP468" s="22">
        <v>47118</v>
      </c>
      <c r="AQ468" s="16"/>
    </row>
    <row r="469" spans="1:43">
      <c r="A469" s="8">
        <v>36</v>
      </c>
      <c r="B469" s="8" t="s">
        <v>1397</v>
      </c>
      <c r="C469" s="8" t="s">
        <v>1398</v>
      </c>
      <c r="D469" s="8" t="s">
        <v>1399</v>
      </c>
      <c r="E469" s="8" t="s">
        <v>1400</v>
      </c>
      <c r="F469" s="8" t="s">
        <v>1401</v>
      </c>
      <c r="G469" s="8" t="s">
        <v>1402</v>
      </c>
      <c r="H469" s="8" t="s">
        <v>1485</v>
      </c>
      <c r="I469" s="8"/>
      <c r="J469" s="8"/>
      <c r="K469" s="8"/>
      <c r="L469" s="8"/>
      <c r="M469" s="8" t="s">
        <v>1404</v>
      </c>
      <c r="N469" s="8" t="s">
        <v>1405</v>
      </c>
      <c r="O469" s="9" t="s">
        <v>1486</v>
      </c>
      <c r="P469" s="8"/>
      <c r="Q469" s="8" t="s">
        <v>1487</v>
      </c>
      <c r="R469" s="8" t="s">
        <v>65</v>
      </c>
      <c r="S469" s="8" t="s">
        <v>354</v>
      </c>
      <c r="T469" s="8">
        <v>36</v>
      </c>
      <c r="U469" s="21">
        <v>6622</v>
      </c>
      <c r="V469" s="21">
        <v>14162</v>
      </c>
      <c r="W469" s="10"/>
      <c r="X469" s="11">
        <f t="shared" si="97"/>
        <v>20784</v>
      </c>
      <c r="Y469" s="12">
        <f t="shared" si="98"/>
        <v>6622</v>
      </c>
      <c r="Z469" s="12">
        <f t="shared" si="99"/>
        <v>14162</v>
      </c>
      <c r="AA469" s="20"/>
      <c r="AB469" s="11">
        <f t="shared" si="100"/>
        <v>20784</v>
      </c>
      <c r="AC469" s="12">
        <f t="shared" si="101"/>
        <v>6622</v>
      </c>
      <c r="AD469" s="12">
        <f t="shared" si="102"/>
        <v>14162</v>
      </c>
      <c r="AE469" s="12">
        <f t="shared" si="103"/>
        <v>0</v>
      </c>
      <c r="AF469" s="11">
        <f t="shared" si="104"/>
        <v>20784</v>
      </c>
      <c r="AG469" s="11">
        <f t="shared" si="105"/>
        <v>62352</v>
      </c>
      <c r="AH469" s="13" t="s">
        <v>142</v>
      </c>
      <c r="AI469" s="13" t="s">
        <v>60</v>
      </c>
      <c r="AJ469" s="13" t="s">
        <v>919</v>
      </c>
      <c r="AK469" s="13" t="s">
        <v>62</v>
      </c>
      <c r="AL469" s="13" t="s">
        <v>63</v>
      </c>
      <c r="AM469" s="22">
        <v>46022</v>
      </c>
      <c r="AN469" s="8" t="s">
        <v>63</v>
      </c>
      <c r="AO469" s="22">
        <v>46023</v>
      </c>
      <c r="AP469" s="22">
        <v>47118</v>
      </c>
      <c r="AQ469" s="16"/>
    </row>
    <row r="470" spans="1:43">
      <c r="A470" s="8">
        <v>37</v>
      </c>
      <c r="B470" s="8" t="s">
        <v>1397</v>
      </c>
      <c r="C470" s="8" t="s">
        <v>1398</v>
      </c>
      <c r="D470" s="8" t="s">
        <v>1399</v>
      </c>
      <c r="E470" s="8" t="s">
        <v>1400</v>
      </c>
      <c r="F470" s="8" t="s">
        <v>1401</v>
      </c>
      <c r="G470" s="8" t="s">
        <v>1402</v>
      </c>
      <c r="H470" s="8" t="s">
        <v>1485</v>
      </c>
      <c r="I470" s="8"/>
      <c r="J470" s="8"/>
      <c r="K470" s="8"/>
      <c r="L470" s="8"/>
      <c r="M470" s="8" t="s">
        <v>1404</v>
      </c>
      <c r="N470" s="8" t="s">
        <v>1405</v>
      </c>
      <c r="O470" s="9" t="s">
        <v>1488</v>
      </c>
      <c r="P470" s="8"/>
      <c r="Q470" s="8" t="s">
        <v>1489</v>
      </c>
      <c r="R470" s="8" t="s">
        <v>65</v>
      </c>
      <c r="S470" s="8" t="s">
        <v>330</v>
      </c>
      <c r="T470" s="8">
        <v>36</v>
      </c>
      <c r="U470" s="21">
        <v>4004</v>
      </c>
      <c r="V470" s="21">
        <v>8044</v>
      </c>
      <c r="W470" s="10"/>
      <c r="X470" s="11">
        <f t="shared" si="97"/>
        <v>12048</v>
      </c>
      <c r="Y470" s="12">
        <f t="shared" si="98"/>
        <v>4004</v>
      </c>
      <c r="Z470" s="12">
        <f t="shared" si="99"/>
        <v>8044</v>
      </c>
      <c r="AA470" s="20"/>
      <c r="AB470" s="11">
        <f t="shared" si="100"/>
        <v>12048</v>
      </c>
      <c r="AC470" s="12">
        <f t="shared" si="101"/>
        <v>4004</v>
      </c>
      <c r="AD470" s="12">
        <f t="shared" si="102"/>
        <v>8044</v>
      </c>
      <c r="AE470" s="12">
        <f t="shared" si="103"/>
        <v>0</v>
      </c>
      <c r="AF470" s="11">
        <f t="shared" si="104"/>
        <v>12048</v>
      </c>
      <c r="AG470" s="11">
        <f t="shared" si="105"/>
        <v>36144</v>
      </c>
      <c r="AH470" s="13" t="s">
        <v>142</v>
      </c>
      <c r="AI470" s="13" t="s">
        <v>60</v>
      </c>
      <c r="AJ470" s="13" t="s">
        <v>919</v>
      </c>
      <c r="AK470" s="13" t="s">
        <v>62</v>
      </c>
      <c r="AL470" s="13" t="s">
        <v>63</v>
      </c>
      <c r="AM470" s="22">
        <v>46022</v>
      </c>
      <c r="AN470" s="8" t="s">
        <v>63</v>
      </c>
      <c r="AO470" s="22">
        <v>46023</v>
      </c>
      <c r="AP470" s="22">
        <v>47118</v>
      </c>
      <c r="AQ470" s="16"/>
    </row>
    <row r="471" spans="1:43">
      <c r="A471" s="8">
        <v>38</v>
      </c>
      <c r="B471" s="8" t="s">
        <v>1397</v>
      </c>
      <c r="C471" s="8" t="s">
        <v>1398</v>
      </c>
      <c r="D471" s="8" t="s">
        <v>1399</v>
      </c>
      <c r="E471" s="8" t="s">
        <v>1400</v>
      </c>
      <c r="F471" s="8" t="s">
        <v>1401</v>
      </c>
      <c r="G471" s="8" t="s">
        <v>1402</v>
      </c>
      <c r="H471" s="8" t="s">
        <v>1478</v>
      </c>
      <c r="I471" s="8"/>
      <c r="J471" s="8"/>
      <c r="K471" s="8"/>
      <c r="L471" s="8"/>
      <c r="M471" s="8" t="s">
        <v>1404</v>
      </c>
      <c r="N471" s="8" t="s">
        <v>1405</v>
      </c>
      <c r="O471" s="9" t="s">
        <v>1490</v>
      </c>
      <c r="P471" s="8"/>
      <c r="Q471" s="8" t="s">
        <v>1491</v>
      </c>
      <c r="R471" s="8" t="s">
        <v>65</v>
      </c>
      <c r="S471" s="8" t="s">
        <v>330</v>
      </c>
      <c r="T471" s="8">
        <v>36</v>
      </c>
      <c r="U471" s="21">
        <v>4774</v>
      </c>
      <c r="V471" s="21">
        <v>9408</v>
      </c>
      <c r="W471" s="10"/>
      <c r="X471" s="11">
        <f t="shared" si="97"/>
        <v>14182</v>
      </c>
      <c r="Y471" s="12">
        <f t="shared" si="98"/>
        <v>4774</v>
      </c>
      <c r="Z471" s="12">
        <f t="shared" si="99"/>
        <v>9408</v>
      </c>
      <c r="AA471" s="20"/>
      <c r="AB471" s="11">
        <f t="shared" si="100"/>
        <v>14182</v>
      </c>
      <c r="AC471" s="12">
        <f t="shared" si="101"/>
        <v>4774</v>
      </c>
      <c r="AD471" s="12">
        <f t="shared" si="102"/>
        <v>9408</v>
      </c>
      <c r="AE471" s="12">
        <f t="shared" si="103"/>
        <v>0</v>
      </c>
      <c r="AF471" s="11">
        <f t="shared" si="104"/>
        <v>14182</v>
      </c>
      <c r="AG471" s="11">
        <f t="shared" si="105"/>
        <v>42546</v>
      </c>
      <c r="AH471" s="13" t="s">
        <v>142</v>
      </c>
      <c r="AI471" s="13" t="s">
        <v>60</v>
      </c>
      <c r="AJ471" s="13" t="s">
        <v>919</v>
      </c>
      <c r="AK471" s="13" t="s">
        <v>62</v>
      </c>
      <c r="AL471" s="13" t="s">
        <v>63</v>
      </c>
      <c r="AM471" s="22">
        <v>46022</v>
      </c>
      <c r="AN471" s="8" t="s">
        <v>63</v>
      </c>
      <c r="AO471" s="22">
        <v>46023</v>
      </c>
      <c r="AP471" s="22">
        <v>47118</v>
      </c>
      <c r="AQ471" s="16"/>
    </row>
    <row r="472" spans="1:43">
      <c r="A472" s="8">
        <v>39</v>
      </c>
      <c r="B472" s="8" t="s">
        <v>1397</v>
      </c>
      <c r="C472" s="8" t="s">
        <v>1398</v>
      </c>
      <c r="D472" s="8" t="s">
        <v>1399</v>
      </c>
      <c r="E472" s="8" t="s">
        <v>1400</v>
      </c>
      <c r="F472" s="8" t="s">
        <v>1401</v>
      </c>
      <c r="G472" s="8" t="s">
        <v>1402</v>
      </c>
      <c r="H472" s="8" t="s">
        <v>1485</v>
      </c>
      <c r="I472" s="8"/>
      <c r="J472" s="8"/>
      <c r="K472" s="8"/>
      <c r="L472" s="8"/>
      <c r="M472" s="8" t="s">
        <v>1404</v>
      </c>
      <c r="N472" s="8" t="s">
        <v>1405</v>
      </c>
      <c r="O472" s="9" t="s">
        <v>1492</v>
      </c>
      <c r="P472" s="8"/>
      <c r="Q472" s="8" t="s">
        <v>1493</v>
      </c>
      <c r="R472" s="8" t="s">
        <v>65</v>
      </c>
      <c r="S472" s="8" t="s">
        <v>354</v>
      </c>
      <c r="T472" s="8">
        <v>36</v>
      </c>
      <c r="U472" s="21">
        <v>1989</v>
      </c>
      <c r="V472" s="21">
        <v>4113</v>
      </c>
      <c r="W472" s="10"/>
      <c r="X472" s="11">
        <f t="shared" si="97"/>
        <v>6102</v>
      </c>
      <c r="Y472" s="12">
        <f t="shared" si="98"/>
        <v>1989</v>
      </c>
      <c r="Z472" s="12">
        <f t="shared" si="99"/>
        <v>4113</v>
      </c>
      <c r="AA472" s="20"/>
      <c r="AB472" s="11">
        <f t="shared" si="100"/>
        <v>6102</v>
      </c>
      <c r="AC472" s="12">
        <f t="shared" si="101"/>
        <v>1989</v>
      </c>
      <c r="AD472" s="12">
        <f t="shared" si="102"/>
        <v>4113</v>
      </c>
      <c r="AE472" s="12">
        <f t="shared" si="103"/>
        <v>0</v>
      </c>
      <c r="AF472" s="11">
        <f t="shared" si="104"/>
        <v>6102</v>
      </c>
      <c r="AG472" s="11">
        <f t="shared" si="105"/>
        <v>18306</v>
      </c>
      <c r="AH472" s="13" t="s">
        <v>142</v>
      </c>
      <c r="AI472" s="13" t="s">
        <v>60</v>
      </c>
      <c r="AJ472" s="13" t="s">
        <v>919</v>
      </c>
      <c r="AK472" s="13" t="s">
        <v>62</v>
      </c>
      <c r="AL472" s="13" t="s">
        <v>63</v>
      </c>
      <c r="AM472" s="22">
        <v>46022</v>
      </c>
      <c r="AN472" s="8" t="s">
        <v>63</v>
      </c>
      <c r="AO472" s="22">
        <v>46023</v>
      </c>
      <c r="AP472" s="22">
        <v>47118</v>
      </c>
      <c r="AQ472" s="16"/>
    </row>
    <row r="473" spans="1:43">
      <c r="A473" s="8">
        <v>40</v>
      </c>
      <c r="B473" s="8" t="s">
        <v>1397</v>
      </c>
      <c r="C473" s="8" t="s">
        <v>1398</v>
      </c>
      <c r="D473" s="8" t="s">
        <v>1399</v>
      </c>
      <c r="E473" s="8" t="s">
        <v>1400</v>
      </c>
      <c r="F473" s="8" t="s">
        <v>1401</v>
      </c>
      <c r="G473" s="8" t="s">
        <v>1402</v>
      </c>
      <c r="H473" s="8" t="s">
        <v>1478</v>
      </c>
      <c r="I473" s="8"/>
      <c r="J473" s="8"/>
      <c r="K473" s="8"/>
      <c r="L473" s="8"/>
      <c r="M473" s="8" t="s">
        <v>1404</v>
      </c>
      <c r="N473" s="8" t="s">
        <v>1405</v>
      </c>
      <c r="O473" s="9" t="s">
        <v>1494</v>
      </c>
      <c r="P473" s="8"/>
      <c r="Q473" s="8" t="s">
        <v>1495</v>
      </c>
      <c r="R473" s="8" t="s">
        <v>65</v>
      </c>
      <c r="S473" s="8" t="s">
        <v>354</v>
      </c>
      <c r="T473" s="8">
        <v>36</v>
      </c>
      <c r="U473" s="21">
        <v>10667</v>
      </c>
      <c r="V473" s="21">
        <v>22001</v>
      </c>
      <c r="W473" s="10"/>
      <c r="X473" s="11">
        <f t="shared" si="97"/>
        <v>32668</v>
      </c>
      <c r="Y473" s="12">
        <f t="shared" si="98"/>
        <v>10667</v>
      </c>
      <c r="Z473" s="12">
        <f t="shared" si="99"/>
        <v>22001</v>
      </c>
      <c r="AA473" s="20"/>
      <c r="AB473" s="11">
        <f t="shared" si="100"/>
        <v>32668</v>
      </c>
      <c r="AC473" s="12">
        <f t="shared" si="101"/>
        <v>10667</v>
      </c>
      <c r="AD473" s="12">
        <f t="shared" si="102"/>
        <v>22001</v>
      </c>
      <c r="AE473" s="12">
        <f t="shared" si="103"/>
        <v>0</v>
      </c>
      <c r="AF473" s="11">
        <f t="shared" si="104"/>
        <v>32668</v>
      </c>
      <c r="AG473" s="11">
        <f t="shared" si="105"/>
        <v>98004</v>
      </c>
      <c r="AH473" s="13" t="s">
        <v>142</v>
      </c>
      <c r="AI473" s="13" t="s">
        <v>60</v>
      </c>
      <c r="AJ473" s="13" t="s">
        <v>919</v>
      </c>
      <c r="AK473" s="13" t="s">
        <v>62</v>
      </c>
      <c r="AL473" s="13" t="s">
        <v>63</v>
      </c>
      <c r="AM473" s="22">
        <v>46022</v>
      </c>
      <c r="AN473" s="8" t="s">
        <v>63</v>
      </c>
      <c r="AO473" s="22">
        <v>46023</v>
      </c>
      <c r="AP473" s="22">
        <v>47118</v>
      </c>
      <c r="AQ473" s="16"/>
    </row>
    <row r="474" spans="1:43">
      <c r="A474" s="8">
        <v>41</v>
      </c>
      <c r="B474" s="8" t="s">
        <v>1397</v>
      </c>
      <c r="C474" s="8" t="s">
        <v>1398</v>
      </c>
      <c r="D474" s="8" t="s">
        <v>1399</v>
      </c>
      <c r="E474" s="8" t="s">
        <v>1400</v>
      </c>
      <c r="F474" s="8" t="s">
        <v>1401</v>
      </c>
      <c r="G474" s="8" t="s">
        <v>1402</v>
      </c>
      <c r="H474" s="8" t="s">
        <v>1496</v>
      </c>
      <c r="I474" s="8"/>
      <c r="J474" s="8"/>
      <c r="K474" s="8"/>
      <c r="L474" s="8"/>
      <c r="M474" s="8" t="s">
        <v>1404</v>
      </c>
      <c r="N474" s="8" t="s">
        <v>1405</v>
      </c>
      <c r="O474" s="9" t="s">
        <v>1497</v>
      </c>
      <c r="P474" s="8"/>
      <c r="Q474" s="8" t="s">
        <v>1498</v>
      </c>
      <c r="R474" s="8" t="s">
        <v>65</v>
      </c>
      <c r="S474" s="8">
        <v>5</v>
      </c>
      <c r="T474" s="8">
        <v>36</v>
      </c>
      <c r="U474" s="21">
        <v>4383</v>
      </c>
      <c r="V474" s="21">
        <v>8997</v>
      </c>
      <c r="W474" s="10"/>
      <c r="X474" s="11">
        <f t="shared" si="97"/>
        <v>13380</v>
      </c>
      <c r="Y474" s="12">
        <f t="shared" si="98"/>
        <v>4383</v>
      </c>
      <c r="Z474" s="12">
        <f t="shared" si="99"/>
        <v>8997</v>
      </c>
      <c r="AA474" s="20"/>
      <c r="AB474" s="11">
        <f t="shared" si="100"/>
        <v>13380</v>
      </c>
      <c r="AC474" s="12">
        <f t="shared" si="101"/>
        <v>4383</v>
      </c>
      <c r="AD474" s="12">
        <f t="shared" si="102"/>
        <v>8997</v>
      </c>
      <c r="AE474" s="12">
        <f t="shared" si="103"/>
        <v>0</v>
      </c>
      <c r="AF474" s="11">
        <f t="shared" si="104"/>
        <v>13380</v>
      </c>
      <c r="AG474" s="11">
        <f t="shared" si="105"/>
        <v>40140</v>
      </c>
      <c r="AH474" s="13" t="s">
        <v>142</v>
      </c>
      <c r="AI474" s="13" t="s">
        <v>60</v>
      </c>
      <c r="AJ474" s="13" t="s">
        <v>919</v>
      </c>
      <c r="AK474" s="13" t="s">
        <v>62</v>
      </c>
      <c r="AL474" s="13" t="s">
        <v>63</v>
      </c>
      <c r="AM474" s="22">
        <v>46022</v>
      </c>
      <c r="AN474" s="8" t="s">
        <v>63</v>
      </c>
      <c r="AO474" s="22">
        <v>46023</v>
      </c>
      <c r="AP474" s="22">
        <v>47118</v>
      </c>
      <c r="AQ474" s="16"/>
    </row>
    <row r="475" spans="1:43">
      <c r="A475" s="8">
        <v>42</v>
      </c>
      <c r="B475" s="8" t="s">
        <v>1397</v>
      </c>
      <c r="C475" s="8" t="s">
        <v>1398</v>
      </c>
      <c r="D475" s="8" t="s">
        <v>1399</v>
      </c>
      <c r="E475" s="8" t="s">
        <v>1400</v>
      </c>
      <c r="F475" s="8" t="s">
        <v>1401</v>
      </c>
      <c r="G475" s="8" t="s">
        <v>1402</v>
      </c>
      <c r="H475" s="8" t="s">
        <v>1485</v>
      </c>
      <c r="I475" s="8"/>
      <c r="J475" s="8"/>
      <c r="K475" s="8"/>
      <c r="L475" s="8"/>
      <c r="M475" s="8" t="s">
        <v>1404</v>
      </c>
      <c r="N475" s="8" t="s">
        <v>1405</v>
      </c>
      <c r="O475" s="9" t="s">
        <v>1499</v>
      </c>
      <c r="P475" s="8"/>
      <c r="Q475" s="8" t="s">
        <v>1500</v>
      </c>
      <c r="R475" s="8" t="s">
        <v>65</v>
      </c>
      <c r="S475" s="8" t="s">
        <v>354</v>
      </c>
      <c r="T475" s="8">
        <v>36</v>
      </c>
      <c r="U475" s="21">
        <v>5253</v>
      </c>
      <c r="V475" s="21">
        <v>10937</v>
      </c>
      <c r="W475" s="10"/>
      <c r="X475" s="11">
        <f t="shared" si="97"/>
        <v>16190</v>
      </c>
      <c r="Y475" s="12">
        <f t="shared" si="98"/>
        <v>5253</v>
      </c>
      <c r="Z475" s="12">
        <f t="shared" si="99"/>
        <v>10937</v>
      </c>
      <c r="AA475" s="20"/>
      <c r="AB475" s="11">
        <f t="shared" si="100"/>
        <v>16190</v>
      </c>
      <c r="AC475" s="12">
        <f t="shared" si="101"/>
        <v>5253</v>
      </c>
      <c r="AD475" s="12">
        <f t="shared" si="102"/>
        <v>10937</v>
      </c>
      <c r="AE475" s="12">
        <f t="shared" si="103"/>
        <v>0</v>
      </c>
      <c r="AF475" s="11">
        <f t="shared" si="104"/>
        <v>16190</v>
      </c>
      <c r="AG475" s="11">
        <f t="shared" si="105"/>
        <v>48570</v>
      </c>
      <c r="AH475" s="13" t="s">
        <v>142</v>
      </c>
      <c r="AI475" s="13" t="s">
        <v>60</v>
      </c>
      <c r="AJ475" s="13" t="s">
        <v>919</v>
      </c>
      <c r="AK475" s="13" t="s">
        <v>62</v>
      </c>
      <c r="AL475" s="13" t="s">
        <v>63</v>
      </c>
      <c r="AM475" s="22">
        <v>46022</v>
      </c>
      <c r="AN475" s="8" t="s">
        <v>63</v>
      </c>
      <c r="AO475" s="22">
        <v>46023</v>
      </c>
      <c r="AP475" s="22">
        <v>47118</v>
      </c>
      <c r="AQ475" s="16"/>
    </row>
    <row r="476" spans="1:43">
      <c r="A476" s="8">
        <v>43</v>
      </c>
      <c r="B476" s="8" t="s">
        <v>1397</v>
      </c>
      <c r="C476" s="8" t="s">
        <v>1398</v>
      </c>
      <c r="D476" s="8" t="s">
        <v>1399</v>
      </c>
      <c r="E476" s="8" t="s">
        <v>1400</v>
      </c>
      <c r="F476" s="8" t="s">
        <v>1401</v>
      </c>
      <c r="G476" s="8" t="s">
        <v>1402</v>
      </c>
      <c r="H476" s="8" t="s">
        <v>1496</v>
      </c>
      <c r="I476" s="8"/>
      <c r="J476" s="8"/>
      <c r="K476" s="8"/>
      <c r="L476" s="8"/>
      <c r="M476" s="8" t="s">
        <v>1404</v>
      </c>
      <c r="N476" s="8" t="s">
        <v>1405</v>
      </c>
      <c r="O476" s="9" t="s">
        <v>1501</v>
      </c>
      <c r="P476" s="8"/>
      <c r="Q476" s="8" t="s">
        <v>1502</v>
      </c>
      <c r="R476" s="8" t="s">
        <v>65</v>
      </c>
      <c r="S476" s="8" t="s">
        <v>66</v>
      </c>
      <c r="T476" s="8">
        <v>36</v>
      </c>
      <c r="U476" s="21">
        <v>4735</v>
      </c>
      <c r="V476" s="21">
        <v>10201</v>
      </c>
      <c r="W476" s="10"/>
      <c r="X476" s="11">
        <f t="shared" si="97"/>
        <v>14936</v>
      </c>
      <c r="Y476" s="12">
        <f t="shared" si="98"/>
        <v>4735</v>
      </c>
      <c r="Z476" s="12">
        <f t="shared" si="99"/>
        <v>10201</v>
      </c>
      <c r="AA476" s="20"/>
      <c r="AB476" s="11">
        <f t="shared" si="100"/>
        <v>14936</v>
      </c>
      <c r="AC476" s="12">
        <f t="shared" si="101"/>
        <v>4735</v>
      </c>
      <c r="AD476" s="12">
        <f t="shared" si="102"/>
        <v>10201</v>
      </c>
      <c r="AE476" s="12">
        <f t="shared" si="103"/>
        <v>0</v>
      </c>
      <c r="AF476" s="11">
        <f t="shared" si="104"/>
        <v>14936</v>
      </c>
      <c r="AG476" s="11">
        <f t="shared" si="105"/>
        <v>44808</v>
      </c>
      <c r="AH476" s="13" t="s">
        <v>142</v>
      </c>
      <c r="AI476" s="13" t="s">
        <v>60</v>
      </c>
      <c r="AJ476" s="13" t="s">
        <v>919</v>
      </c>
      <c r="AK476" s="13" t="s">
        <v>62</v>
      </c>
      <c r="AL476" s="13" t="s">
        <v>63</v>
      </c>
      <c r="AM476" s="22">
        <v>46022</v>
      </c>
      <c r="AN476" s="8" t="s">
        <v>63</v>
      </c>
      <c r="AO476" s="22">
        <v>46023</v>
      </c>
      <c r="AP476" s="22">
        <v>47118</v>
      </c>
      <c r="AQ476" s="16"/>
    </row>
    <row r="477" spans="1:43">
      <c r="A477" s="8">
        <v>44</v>
      </c>
      <c r="B477" s="8" t="s">
        <v>1397</v>
      </c>
      <c r="C477" s="8" t="s">
        <v>1398</v>
      </c>
      <c r="D477" s="8" t="s">
        <v>1399</v>
      </c>
      <c r="E477" s="8" t="s">
        <v>1400</v>
      </c>
      <c r="F477" s="8" t="s">
        <v>1401</v>
      </c>
      <c r="G477" s="8" t="s">
        <v>1402</v>
      </c>
      <c r="H477" s="8" t="s">
        <v>1485</v>
      </c>
      <c r="I477" s="8"/>
      <c r="J477" s="8"/>
      <c r="K477" s="8"/>
      <c r="L477" s="8"/>
      <c r="M477" s="8" t="s">
        <v>1404</v>
      </c>
      <c r="N477" s="8" t="s">
        <v>1405</v>
      </c>
      <c r="O477" s="9" t="s">
        <v>1503</v>
      </c>
      <c r="P477" s="8"/>
      <c r="Q477" s="8" t="s">
        <v>1504</v>
      </c>
      <c r="R477" s="8" t="s">
        <v>65</v>
      </c>
      <c r="S477" s="8" t="s">
        <v>354</v>
      </c>
      <c r="T477" s="8">
        <v>36</v>
      </c>
      <c r="U477" s="21">
        <v>13630</v>
      </c>
      <c r="V477" s="21">
        <v>28604</v>
      </c>
      <c r="W477" s="10"/>
      <c r="X477" s="11">
        <f t="shared" si="97"/>
        <v>42234</v>
      </c>
      <c r="Y477" s="12">
        <f t="shared" si="98"/>
        <v>13630</v>
      </c>
      <c r="Z477" s="12">
        <f t="shared" si="99"/>
        <v>28604</v>
      </c>
      <c r="AA477" s="20"/>
      <c r="AB477" s="11">
        <f t="shared" si="100"/>
        <v>42234</v>
      </c>
      <c r="AC477" s="12">
        <f t="shared" si="101"/>
        <v>13630</v>
      </c>
      <c r="AD477" s="12">
        <f t="shared" si="102"/>
        <v>28604</v>
      </c>
      <c r="AE477" s="12">
        <f t="shared" si="103"/>
        <v>0</v>
      </c>
      <c r="AF477" s="11">
        <f t="shared" si="104"/>
        <v>42234</v>
      </c>
      <c r="AG477" s="11">
        <f t="shared" si="105"/>
        <v>126702</v>
      </c>
      <c r="AH477" s="13" t="s">
        <v>142</v>
      </c>
      <c r="AI477" s="13" t="s">
        <v>60</v>
      </c>
      <c r="AJ477" s="13" t="s">
        <v>919</v>
      </c>
      <c r="AK477" s="13" t="s">
        <v>62</v>
      </c>
      <c r="AL477" s="13" t="s">
        <v>63</v>
      </c>
      <c r="AM477" s="22">
        <v>46022</v>
      </c>
      <c r="AN477" s="8" t="s">
        <v>63</v>
      </c>
      <c r="AO477" s="22">
        <v>46023</v>
      </c>
      <c r="AP477" s="22">
        <v>47118</v>
      </c>
      <c r="AQ477" s="16"/>
    </row>
    <row r="478" spans="1:43">
      <c r="A478" s="8">
        <v>45</v>
      </c>
      <c r="B478" s="8" t="s">
        <v>1397</v>
      </c>
      <c r="C478" s="8" t="s">
        <v>1398</v>
      </c>
      <c r="D478" s="8" t="s">
        <v>1399</v>
      </c>
      <c r="E478" s="8" t="s">
        <v>1400</v>
      </c>
      <c r="F478" s="8" t="s">
        <v>1401</v>
      </c>
      <c r="G478" s="8" t="s">
        <v>1402</v>
      </c>
      <c r="H478" s="8" t="s">
        <v>1475</v>
      </c>
      <c r="I478" s="8"/>
      <c r="J478" s="8"/>
      <c r="K478" s="8"/>
      <c r="L478" s="8"/>
      <c r="M478" s="8" t="s">
        <v>1404</v>
      </c>
      <c r="N478" s="8" t="s">
        <v>1405</v>
      </c>
      <c r="O478" s="9" t="s">
        <v>1505</v>
      </c>
      <c r="P478" s="8"/>
      <c r="Q478" s="8" t="s">
        <v>1506</v>
      </c>
      <c r="R478" s="8" t="s">
        <v>65</v>
      </c>
      <c r="S478" s="8" t="s">
        <v>1408</v>
      </c>
      <c r="T478" s="8">
        <v>36</v>
      </c>
      <c r="U478" s="21">
        <v>14837</v>
      </c>
      <c r="V478" s="21">
        <v>26296</v>
      </c>
      <c r="W478" s="10"/>
      <c r="X478" s="11">
        <f t="shared" si="97"/>
        <v>41133</v>
      </c>
      <c r="Y478" s="12">
        <f t="shared" si="98"/>
        <v>14837</v>
      </c>
      <c r="Z478" s="12">
        <f t="shared" si="99"/>
        <v>26296</v>
      </c>
      <c r="AA478" s="20"/>
      <c r="AB478" s="11">
        <f t="shared" si="100"/>
        <v>41133</v>
      </c>
      <c r="AC478" s="12">
        <f t="shared" si="101"/>
        <v>14837</v>
      </c>
      <c r="AD478" s="12">
        <f t="shared" si="102"/>
        <v>26296</v>
      </c>
      <c r="AE478" s="12">
        <f t="shared" si="103"/>
        <v>0</v>
      </c>
      <c r="AF478" s="11">
        <f t="shared" si="104"/>
        <v>41133</v>
      </c>
      <c r="AG478" s="11">
        <f t="shared" si="105"/>
        <v>123399</v>
      </c>
      <c r="AH478" s="13" t="s">
        <v>142</v>
      </c>
      <c r="AI478" s="13" t="s">
        <v>60</v>
      </c>
      <c r="AJ478" s="13" t="s">
        <v>919</v>
      </c>
      <c r="AK478" s="13" t="s">
        <v>62</v>
      </c>
      <c r="AL478" s="13" t="s">
        <v>63</v>
      </c>
      <c r="AM478" s="22">
        <v>46022</v>
      </c>
      <c r="AN478" s="8" t="s">
        <v>63</v>
      </c>
      <c r="AO478" s="22">
        <v>46023</v>
      </c>
      <c r="AP478" s="22">
        <v>47118</v>
      </c>
      <c r="AQ478" s="16"/>
    </row>
    <row r="479" spans="1:43">
      <c r="A479" s="8">
        <v>46</v>
      </c>
      <c r="B479" s="8" t="s">
        <v>1397</v>
      </c>
      <c r="C479" s="8" t="s">
        <v>1398</v>
      </c>
      <c r="D479" s="8" t="s">
        <v>1399</v>
      </c>
      <c r="E479" s="8" t="s">
        <v>1400</v>
      </c>
      <c r="F479" s="8" t="s">
        <v>1401</v>
      </c>
      <c r="G479" s="8" t="s">
        <v>1402</v>
      </c>
      <c r="H479" s="8" t="s">
        <v>1507</v>
      </c>
      <c r="I479" s="8"/>
      <c r="J479" s="8"/>
      <c r="K479" s="8"/>
      <c r="L479" s="8"/>
      <c r="M479" s="8" t="s">
        <v>1404</v>
      </c>
      <c r="N479" s="8" t="s">
        <v>1405</v>
      </c>
      <c r="O479" s="9" t="s">
        <v>1508</v>
      </c>
      <c r="P479" s="8"/>
      <c r="Q479" s="8" t="s">
        <v>1509</v>
      </c>
      <c r="R479" s="8" t="s">
        <v>65</v>
      </c>
      <c r="S479" s="8" t="s">
        <v>125</v>
      </c>
      <c r="T479" s="8">
        <v>36</v>
      </c>
      <c r="U479" s="21">
        <v>4288</v>
      </c>
      <c r="V479" s="21">
        <v>8437</v>
      </c>
      <c r="W479" s="10"/>
      <c r="X479" s="11">
        <f t="shared" si="97"/>
        <v>12725</v>
      </c>
      <c r="Y479" s="12">
        <f t="shared" si="98"/>
        <v>4288</v>
      </c>
      <c r="Z479" s="12">
        <f t="shared" si="99"/>
        <v>8437</v>
      </c>
      <c r="AA479" s="20"/>
      <c r="AB479" s="11">
        <f t="shared" si="100"/>
        <v>12725</v>
      </c>
      <c r="AC479" s="12">
        <f t="shared" si="101"/>
        <v>4288</v>
      </c>
      <c r="AD479" s="12">
        <f t="shared" si="102"/>
        <v>8437</v>
      </c>
      <c r="AE479" s="12">
        <f t="shared" si="103"/>
        <v>0</v>
      </c>
      <c r="AF479" s="11">
        <f t="shared" si="104"/>
        <v>12725</v>
      </c>
      <c r="AG479" s="11">
        <f t="shared" si="105"/>
        <v>38175</v>
      </c>
      <c r="AH479" s="13" t="s">
        <v>142</v>
      </c>
      <c r="AI479" s="13" t="s">
        <v>60</v>
      </c>
      <c r="AJ479" s="13" t="s">
        <v>919</v>
      </c>
      <c r="AK479" s="13" t="s">
        <v>62</v>
      </c>
      <c r="AL479" s="13" t="s">
        <v>63</v>
      </c>
      <c r="AM479" s="22">
        <v>46022</v>
      </c>
      <c r="AN479" s="8" t="s">
        <v>63</v>
      </c>
      <c r="AO479" s="22">
        <v>46023</v>
      </c>
      <c r="AP479" s="22">
        <v>47118</v>
      </c>
      <c r="AQ479" s="16"/>
    </row>
    <row r="480" spans="1:43">
      <c r="A480" s="8">
        <v>47</v>
      </c>
      <c r="B480" s="8" t="s">
        <v>1397</v>
      </c>
      <c r="C480" s="8" t="s">
        <v>1398</v>
      </c>
      <c r="D480" s="8" t="s">
        <v>1399</v>
      </c>
      <c r="E480" s="8" t="s">
        <v>1400</v>
      </c>
      <c r="F480" s="8" t="s">
        <v>1401</v>
      </c>
      <c r="G480" s="8" t="s">
        <v>1402</v>
      </c>
      <c r="H480" s="8" t="s">
        <v>1510</v>
      </c>
      <c r="I480" s="8"/>
      <c r="J480" s="8"/>
      <c r="K480" s="8"/>
      <c r="L480" s="8"/>
      <c r="M480" s="8" t="s">
        <v>1404</v>
      </c>
      <c r="N480" s="8" t="s">
        <v>1405</v>
      </c>
      <c r="O480" s="9" t="s">
        <v>1511</v>
      </c>
      <c r="P480" s="8"/>
      <c r="Q480" s="8" t="s">
        <v>1512</v>
      </c>
      <c r="R480" s="8" t="s">
        <v>65</v>
      </c>
      <c r="S480" s="8">
        <v>5</v>
      </c>
      <c r="T480" s="8">
        <v>36</v>
      </c>
      <c r="U480" s="21">
        <v>2010</v>
      </c>
      <c r="V480" s="21">
        <v>4207</v>
      </c>
      <c r="W480" s="10"/>
      <c r="X480" s="11">
        <f t="shared" si="97"/>
        <v>6217</v>
      </c>
      <c r="Y480" s="12">
        <f t="shared" si="98"/>
        <v>2010</v>
      </c>
      <c r="Z480" s="12">
        <f t="shared" si="99"/>
        <v>4207</v>
      </c>
      <c r="AA480" s="20"/>
      <c r="AB480" s="11">
        <f t="shared" si="100"/>
        <v>6217</v>
      </c>
      <c r="AC480" s="12">
        <f t="shared" si="101"/>
        <v>2010</v>
      </c>
      <c r="AD480" s="12">
        <f t="shared" si="102"/>
        <v>4207</v>
      </c>
      <c r="AE480" s="12">
        <f t="shared" si="103"/>
        <v>0</v>
      </c>
      <c r="AF480" s="11">
        <f t="shared" si="104"/>
        <v>6217</v>
      </c>
      <c r="AG480" s="11">
        <f t="shared" si="105"/>
        <v>18651</v>
      </c>
      <c r="AH480" s="13" t="s">
        <v>142</v>
      </c>
      <c r="AI480" s="13" t="s">
        <v>60</v>
      </c>
      <c r="AJ480" s="13" t="s">
        <v>919</v>
      </c>
      <c r="AK480" s="13" t="s">
        <v>62</v>
      </c>
      <c r="AL480" s="13" t="s">
        <v>63</v>
      </c>
      <c r="AM480" s="22">
        <v>46022</v>
      </c>
      <c r="AN480" s="8" t="s">
        <v>63</v>
      </c>
      <c r="AO480" s="22">
        <v>46023</v>
      </c>
      <c r="AP480" s="22">
        <v>47118</v>
      </c>
      <c r="AQ480" s="16"/>
    </row>
    <row r="481" spans="1:43">
      <c r="A481" s="8">
        <v>48</v>
      </c>
      <c r="B481" s="8" t="s">
        <v>1397</v>
      </c>
      <c r="C481" s="8" t="s">
        <v>1398</v>
      </c>
      <c r="D481" s="8" t="s">
        <v>1399</v>
      </c>
      <c r="E481" s="8" t="s">
        <v>1400</v>
      </c>
      <c r="F481" s="8" t="s">
        <v>1401</v>
      </c>
      <c r="G481" s="8" t="s">
        <v>1402</v>
      </c>
      <c r="H481" s="8" t="s">
        <v>1513</v>
      </c>
      <c r="I481" s="8"/>
      <c r="J481" s="8"/>
      <c r="K481" s="8"/>
      <c r="L481" s="8"/>
      <c r="M481" s="8" t="s">
        <v>1404</v>
      </c>
      <c r="N481" s="8" t="s">
        <v>1405</v>
      </c>
      <c r="O481" s="9" t="s">
        <v>1514</v>
      </c>
      <c r="P481" s="8"/>
      <c r="Q481" s="8" t="s">
        <v>1515</v>
      </c>
      <c r="R481" s="8" t="s">
        <v>65</v>
      </c>
      <c r="S481" s="8">
        <v>2.5</v>
      </c>
      <c r="T481" s="8">
        <v>36</v>
      </c>
      <c r="U481" s="21">
        <v>3447</v>
      </c>
      <c r="V481" s="21">
        <v>7498</v>
      </c>
      <c r="W481" s="10"/>
      <c r="X481" s="11">
        <f t="shared" si="97"/>
        <v>10945</v>
      </c>
      <c r="Y481" s="12">
        <f t="shared" si="98"/>
        <v>3447</v>
      </c>
      <c r="Z481" s="12">
        <f t="shared" si="99"/>
        <v>7498</v>
      </c>
      <c r="AA481" s="20"/>
      <c r="AB481" s="11">
        <f t="shared" si="100"/>
        <v>10945</v>
      </c>
      <c r="AC481" s="12">
        <f t="shared" si="101"/>
        <v>3447</v>
      </c>
      <c r="AD481" s="12">
        <f t="shared" si="102"/>
        <v>7498</v>
      </c>
      <c r="AE481" s="12">
        <f t="shared" si="103"/>
        <v>0</v>
      </c>
      <c r="AF481" s="11">
        <f t="shared" si="104"/>
        <v>10945</v>
      </c>
      <c r="AG481" s="11">
        <f t="shared" si="105"/>
        <v>32835</v>
      </c>
      <c r="AH481" s="13" t="s">
        <v>142</v>
      </c>
      <c r="AI481" s="13" t="s">
        <v>60</v>
      </c>
      <c r="AJ481" s="13" t="s">
        <v>919</v>
      </c>
      <c r="AK481" s="13" t="s">
        <v>62</v>
      </c>
      <c r="AL481" s="13" t="s">
        <v>63</v>
      </c>
      <c r="AM481" s="22">
        <v>46022</v>
      </c>
      <c r="AN481" s="8" t="s">
        <v>63</v>
      </c>
      <c r="AO481" s="22">
        <v>46023</v>
      </c>
      <c r="AP481" s="22">
        <v>47118</v>
      </c>
      <c r="AQ481" s="16"/>
    </row>
    <row r="482" spans="1:43">
      <c r="A482" s="8">
        <v>49</v>
      </c>
      <c r="B482" s="8" t="s">
        <v>1397</v>
      </c>
      <c r="C482" s="8" t="s">
        <v>1398</v>
      </c>
      <c r="D482" s="8" t="s">
        <v>1399</v>
      </c>
      <c r="E482" s="8" t="s">
        <v>1400</v>
      </c>
      <c r="F482" s="8" t="s">
        <v>1401</v>
      </c>
      <c r="G482" s="8" t="s">
        <v>1402</v>
      </c>
      <c r="H482" s="8" t="s">
        <v>1513</v>
      </c>
      <c r="I482" s="8"/>
      <c r="J482" s="8"/>
      <c r="K482" s="8"/>
      <c r="L482" s="8"/>
      <c r="M482" s="8" t="s">
        <v>1404</v>
      </c>
      <c r="N482" s="8" t="s">
        <v>1405</v>
      </c>
      <c r="O482" s="9" t="s">
        <v>1516</v>
      </c>
      <c r="P482" s="8"/>
      <c r="Q482" s="8" t="s">
        <v>1517</v>
      </c>
      <c r="R482" s="8" t="s">
        <v>65</v>
      </c>
      <c r="S482" s="8" t="s">
        <v>330</v>
      </c>
      <c r="T482" s="8">
        <v>36</v>
      </c>
      <c r="U482" s="21">
        <v>1789</v>
      </c>
      <c r="V482" s="21">
        <v>3716</v>
      </c>
      <c r="W482" s="10"/>
      <c r="X482" s="11">
        <f t="shared" si="97"/>
        <v>5505</v>
      </c>
      <c r="Y482" s="12">
        <f t="shared" si="98"/>
        <v>1789</v>
      </c>
      <c r="Z482" s="12">
        <f t="shared" si="99"/>
        <v>3716</v>
      </c>
      <c r="AA482" s="20"/>
      <c r="AB482" s="11">
        <f t="shared" si="100"/>
        <v>5505</v>
      </c>
      <c r="AC482" s="12">
        <f t="shared" si="101"/>
        <v>1789</v>
      </c>
      <c r="AD482" s="12">
        <f t="shared" si="102"/>
        <v>3716</v>
      </c>
      <c r="AE482" s="12">
        <f t="shared" si="103"/>
        <v>0</v>
      </c>
      <c r="AF482" s="11">
        <f t="shared" si="104"/>
        <v>5505</v>
      </c>
      <c r="AG482" s="11">
        <f t="shared" si="105"/>
        <v>16515</v>
      </c>
      <c r="AH482" s="13" t="s">
        <v>142</v>
      </c>
      <c r="AI482" s="13" t="s">
        <v>60</v>
      </c>
      <c r="AJ482" s="13" t="s">
        <v>919</v>
      </c>
      <c r="AK482" s="13" t="s">
        <v>62</v>
      </c>
      <c r="AL482" s="13" t="s">
        <v>63</v>
      </c>
      <c r="AM482" s="22">
        <v>46022</v>
      </c>
      <c r="AN482" s="8" t="s">
        <v>63</v>
      </c>
      <c r="AO482" s="22">
        <v>46023</v>
      </c>
      <c r="AP482" s="22">
        <v>47118</v>
      </c>
      <c r="AQ482" s="16"/>
    </row>
    <row r="483" spans="1:43">
      <c r="A483" s="8">
        <v>50</v>
      </c>
      <c r="B483" s="8" t="s">
        <v>1397</v>
      </c>
      <c r="C483" s="8" t="s">
        <v>1398</v>
      </c>
      <c r="D483" s="8" t="s">
        <v>1399</v>
      </c>
      <c r="E483" s="8" t="s">
        <v>1400</v>
      </c>
      <c r="F483" s="8" t="s">
        <v>1401</v>
      </c>
      <c r="G483" s="8" t="s">
        <v>1402</v>
      </c>
      <c r="H483" s="8" t="s">
        <v>1510</v>
      </c>
      <c r="I483" s="8"/>
      <c r="J483" s="8"/>
      <c r="K483" s="8"/>
      <c r="L483" s="8"/>
      <c r="M483" s="8" t="s">
        <v>1404</v>
      </c>
      <c r="N483" s="8" t="s">
        <v>1405</v>
      </c>
      <c r="O483" s="9" t="s">
        <v>1518</v>
      </c>
      <c r="P483" s="8"/>
      <c r="Q483" s="8" t="s">
        <v>1519</v>
      </c>
      <c r="R483" s="8" t="s">
        <v>65</v>
      </c>
      <c r="S483" s="8" t="s">
        <v>66</v>
      </c>
      <c r="T483" s="8">
        <v>36</v>
      </c>
      <c r="U483" s="21">
        <v>7602</v>
      </c>
      <c r="V483" s="21">
        <v>15855</v>
      </c>
      <c r="W483" s="10"/>
      <c r="X483" s="11">
        <f t="shared" si="97"/>
        <v>23457</v>
      </c>
      <c r="Y483" s="12">
        <f t="shared" si="98"/>
        <v>7602</v>
      </c>
      <c r="Z483" s="12">
        <f t="shared" si="99"/>
        <v>15855</v>
      </c>
      <c r="AA483" s="20"/>
      <c r="AB483" s="11">
        <f t="shared" si="100"/>
        <v>23457</v>
      </c>
      <c r="AC483" s="12">
        <f t="shared" si="101"/>
        <v>7602</v>
      </c>
      <c r="AD483" s="12">
        <f t="shared" si="102"/>
        <v>15855</v>
      </c>
      <c r="AE483" s="12">
        <f t="shared" si="103"/>
        <v>0</v>
      </c>
      <c r="AF483" s="11">
        <f t="shared" si="104"/>
        <v>23457</v>
      </c>
      <c r="AG483" s="11">
        <f t="shared" si="105"/>
        <v>70371</v>
      </c>
      <c r="AH483" s="13" t="s">
        <v>142</v>
      </c>
      <c r="AI483" s="13" t="s">
        <v>60</v>
      </c>
      <c r="AJ483" s="13" t="s">
        <v>919</v>
      </c>
      <c r="AK483" s="13" t="s">
        <v>62</v>
      </c>
      <c r="AL483" s="13" t="s">
        <v>63</v>
      </c>
      <c r="AM483" s="22">
        <v>46022</v>
      </c>
      <c r="AN483" s="8" t="s">
        <v>63</v>
      </c>
      <c r="AO483" s="22">
        <v>46023</v>
      </c>
      <c r="AP483" s="22">
        <v>47118</v>
      </c>
      <c r="AQ483" s="16"/>
    </row>
    <row r="484" spans="1:43">
      <c r="A484" s="8">
        <v>51</v>
      </c>
      <c r="B484" s="8" t="s">
        <v>1397</v>
      </c>
      <c r="C484" s="8" t="s">
        <v>1398</v>
      </c>
      <c r="D484" s="8" t="s">
        <v>1399</v>
      </c>
      <c r="E484" s="8" t="s">
        <v>1400</v>
      </c>
      <c r="F484" s="8" t="s">
        <v>1401</v>
      </c>
      <c r="G484" s="8" t="s">
        <v>1402</v>
      </c>
      <c r="H484" s="8" t="s">
        <v>1510</v>
      </c>
      <c r="I484" s="8"/>
      <c r="J484" s="8"/>
      <c r="K484" s="8"/>
      <c r="L484" s="8"/>
      <c r="M484" s="8" t="s">
        <v>1404</v>
      </c>
      <c r="N484" s="8" t="s">
        <v>1405</v>
      </c>
      <c r="O484" s="9" t="s">
        <v>1520</v>
      </c>
      <c r="P484" s="8"/>
      <c r="Q484" s="8" t="s">
        <v>1521</v>
      </c>
      <c r="R484" s="8" t="s">
        <v>65</v>
      </c>
      <c r="S484" s="8" t="s">
        <v>354</v>
      </c>
      <c r="T484" s="8">
        <v>36</v>
      </c>
      <c r="U484" s="21">
        <v>5730</v>
      </c>
      <c r="V484" s="21">
        <v>12084</v>
      </c>
      <c r="W484" s="10"/>
      <c r="X484" s="11">
        <f t="shared" si="97"/>
        <v>17814</v>
      </c>
      <c r="Y484" s="12">
        <f t="shared" si="98"/>
        <v>5730</v>
      </c>
      <c r="Z484" s="12">
        <f t="shared" si="99"/>
        <v>12084</v>
      </c>
      <c r="AA484" s="20"/>
      <c r="AB484" s="11">
        <f t="shared" si="100"/>
        <v>17814</v>
      </c>
      <c r="AC484" s="12">
        <f t="shared" si="101"/>
        <v>5730</v>
      </c>
      <c r="AD484" s="12">
        <f t="shared" si="102"/>
        <v>12084</v>
      </c>
      <c r="AE484" s="12">
        <f t="shared" si="103"/>
        <v>0</v>
      </c>
      <c r="AF484" s="11">
        <f t="shared" si="104"/>
        <v>17814</v>
      </c>
      <c r="AG484" s="11">
        <f t="shared" si="105"/>
        <v>53442</v>
      </c>
      <c r="AH484" s="13" t="s">
        <v>142</v>
      </c>
      <c r="AI484" s="13" t="s">
        <v>60</v>
      </c>
      <c r="AJ484" s="13" t="s">
        <v>919</v>
      </c>
      <c r="AK484" s="13" t="s">
        <v>62</v>
      </c>
      <c r="AL484" s="13" t="s">
        <v>63</v>
      </c>
      <c r="AM484" s="22">
        <v>46022</v>
      </c>
      <c r="AN484" s="8" t="s">
        <v>63</v>
      </c>
      <c r="AO484" s="22">
        <v>46023</v>
      </c>
      <c r="AP484" s="22">
        <v>47118</v>
      </c>
      <c r="AQ484" s="16"/>
    </row>
    <row r="485" spans="1:43">
      <c r="A485" s="8">
        <v>52</v>
      </c>
      <c r="B485" s="8" t="s">
        <v>1397</v>
      </c>
      <c r="C485" s="8" t="s">
        <v>1398</v>
      </c>
      <c r="D485" s="8" t="s">
        <v>1399</v>
      </c>
      <c r="E485" s="8" t="s">
        <v>1400</v>
      </c>
      <c r="F485" s="8" t="s">
        <v>1401</v>
      </c>
      <c r="G485" s="8" t="s">
        <v>1402</v>
      </c>
      <c r="H485" s="8" t="s">
        <v>1522</v>
      </c>
      <c r="I485" s="8"/>
      <c r="J485" s="8"/>
      <c r="K485" s="8"/>
      <c r="L485" s="8"/>
      <c r="M485" s="8" t="s">
        <v>1404</v>
      </c>
      <c r="N485" s="8" t="s">
        <v>1405</v>
      </c>
      <c r="O485" s="9" t="s">
        <v>1523</v>
      </c>
      <c r="P485" s="8"/>
      <c r="Q485" s="8" t="s">
        <v>1524</v>
      </c>
      <c r="R485" s="8" t="s">
        <v>65</v>
      </c>
      <c r="S485" s="8">
        <v>4</v>
      </c>
      <c r="T485" s="8">
        <v>36</v>
      </c>
      <c r="U485" s="21">
        <v>5263</v>
      </c>
      <c r="V485" s="21">
        <v>10768</v>
      </c>
      <c r="W485" s="10"/>
      <c r="X485" s="11">
        <f t="shared" si="97"/>
        <v>16031</v>
      </c>
      <c r="Y485" s="12">
        <f t="shared" si="98"/>
        <v>5263</v>
      </c>
      <c r="Z485" s="12">
        <f t="shared" si="99"/>
        <v>10768</v>
      </c>
      <c r="AA485" s="20"/>
      <c r="AB485" s="11">
        <f t="shared" si="100"/>
        <v>16031</v>
      </c>
      <c r="AC485" s="12">
        <f t="shared" si="101"/>
        <v>5263</v>
      </c>
      <c r="AD485" s="12">
        <f t="shared" si="102"/>
        <v>10768</v>
      </c>
      <c r="AE485" s="12">
        <f t="shared" si="103"/>
        <v>0</v>
      </c>
      <c r="AF485" s="11">
        <f t="shared" si="104"/>
        <v>16031</v>
      </c>
      <c r="AG485" s="11">
        <f t="shared" si="105"/>
        <v>48093</v>
      </c>
      <c r="AH485" s="13" t="s">
        <v>142</v>
      </c>
      <c r="AI485" s="13" t="s">
        <v>60</v>
      </c>
      <c r="AJ485" s="13" t="s">
        <v>919</v>
      </c>
      <c r="AK485" s="13" t="s">
        <v>62</v>
      </c>
      <c r="AL485" s="13" t="s">
        <v>63</v>
      </c>
      <c r="AM485" s="22">
        <v>46022</v>
      </c>
      <c r="AN485" s="8" t="s">
        <v>63</v>
      </c>
      <c r="AO485" s="22">
        <v>46023</v>
      </c>
      <c r="AP485" s="22">
        <v>47118</v>
      </c>
      <c r="AQ485" s="16"/>
    </row>
    <row r="486" spans="1:43">
      <c r="A486" s="8">
        <v>53</v>
      </c>
      <c r="B486" s="8" t="s">
        <v>1397</v>
      </c>
      <c r="C486" s="8" t="s">
        <v>1398</v>
      </c>
      <c r="D486" s="8" t="s">
        <v>1399</v>
      </c>
      <c r="E486" s="8" t="s">
        <v>1400</v>
      </c>
      <c r="F486" s="8" t="s">
        <v>1401</v>
      </c>
      <c r="G486" s="8" t="s">
        <v>1402</v>
      </c>
      <c r="H486" s="8" t="s">
        <v>1525</v>
      </c>
      <c r="I486" s="8"/>
      <c r="J486" s="8"/>
      <c r="K486" s="8"/>
      <c r="L486" s="8"/>
      <c r="M486" s="8" t="s">
        <v>1404</v>
      </c>
      <c r="N486" s="8" t="s">
        <v>1405</v>
      </c>
      <c r="O486" s="9" t="s">
        <v>1526</v>
      </c>
      <c r="P486" s="8"/>
      <c r="Q486" s="8" t="s">
        <v>1527</v>
      </c>
      <c r="R486" s="8" t="s">
        <v>65</v>
      </c>
      <c r="S486" s="8" t="s">
        <v>259</v>
      </c>
      <c r="T486" s="8">
        <v>36</v>
      </c>
      <c r="U486" s="21">
        <v>17537</v>
      </c>
      <c r="V486" s="21">
        <v>34678</v>
      </c>
      <c r="W486" s="10"/>
      <c r="X486" s="11">
        <f t="shared" si="97"/>
        <v>52215</v>
      </c>
      <c r="Y486" s="12">
        <f t="shared" si="98"/>
        <v>17537</v>
      </c>
      <c r="Z486" s="12">
        <f t="shared" si="99"/>
        <v>34678</v>
      </c>
      <c r="AA486" s="20"/>
      <c r="AB486" s="11">
        <f t="shared" si="100"/>
        <v>52215</v>
      </c>
      <c r="AC486" s="12">
        <f t="shared" si="101"/>
        <v>17537</v>
      </c>
      <c r="AD486" s="12">
        <f t="shared" si="102"/>
        <v>34678</v>
      </c>
      <c r="AE486" s="12">
        <f t="shared" si="103"/>
        <v>0</v>
      </c>
      <c r="AF486" s="11">
        <f t="shared" si="104"/>
        <v>52215</v>
      </c>
      <c r="AG486" s="11">
        <f t="shared" si="105"/>
        <v>156645</v>
      </c>
      <c r="AH486" s="13" t="s">
        <v>142</v>
      </c>
      <c r="AI486" s="13" t="s">
        <v>60</v>
      </c>
      <c r="AJ486" s="13" t="s">
        <v>919</v>
      </c>
      <c r="AK486" s="13" t="s">
        <v>62</v>
      </c>
      <c r="AL486" s="13" t="s">
        <v>63</v>
      </c>
      <c r="AM486" s="22">
        <v>46022</v>
      </c>
      <c r="AN486" s="8" t="s">
        <v>63</v>
      </c>
      <c r="AO486" s="22">
        <v>46023</v>
      </c>
      <c r="AP486" s="22">
        <v>47118</v>
      </c>
      <c r="AQ486" s="16"/>
    </row>
    <row r="487" spans="1:43">
      <c r="A487" s="8">
        <v>54</v>
      </c>
      <c r="B487" s="8" t="s">
        <v>1397</v>
      </c>
      <c r="C487" s="8" t="s">
        <v>1398</v>
      </c>
      <c r="D487" s="8" t="s">
        <v>1399</v>
      </c>
      <c r="E487" s="8" t="s">
        <v>1400</v>
      </c>
      <c r="F487" s="8" t="s">
        <v>1401</v>
      </c>
      <c r="G487" s="8" t="s">
        <v>1402</v>
      </c>
      <c r="H487" s="8" t="s">
        <v>1525</v>
      </c>
      <c r="I487" s="8"/>
      <c r="J487" s="8"/>
      <c r="K487" s="8"/>
      <c r="L487" s="8"/>
      <c r="M487" s="8" t="s">
        <v>1404</v>
      </c>
      <c r="N487" s="8" t="s">
        <v>1405</v>
      </c>
      <c r="O487" s="9" t="s">
        <v>1528</v>
      </c>
      <c r="P487" s="8"/>
      <c r="Q487" s="8" t="s">
        <v>1529</v>
      </c>
      <c r="R487" s="8" t="s">
        <v>65</v>
      </c>
      <c r="S487" s="8" t="s">
        <v>66</v>
      </c>
      <c r="T487" s="8">
        <v>36</v>
      </c>
      <c r="U487" s="21">
        <v>6384</v>
      </c>
      <c r="V487" s="21">
        <v>13690</v>
      </c>
      <c r="W487" s="10"/>
      <c r="X487" s="11">
        <f t="shared" si="97"/>
        <v>20074</v>
      </c>
      <c r="Y487" s="12">
        <f t="shared" si="98"/>
        <v>6384</v>
      </c>
      <c r="Z487" s="12">
        <f t="shared" si="99"/>
        <v>13690</v>
      </c>
      <c r="AA487" s="20"/>
      <c r="AB487" s="11">
        <f t="shared" si="100"/>
        <v>20074</v>
      </c>
      <c r="AC487" s="12">
        <f t="shared" si="101"/>
        <v>6384</v>
      </c>
      <c r="AD487" s="12">
        <f t="shared" si="102"/>
        <v>13690</v>
      </c>
      <c r="AE487" s="12">
        <f t="shared" si="103"/>
        <v>0</v>
      </c>
      <c r="AF487" s="11">
        <f t="shared" si="104"/>
        <v>20074</v>
      </c>
      <c r="AG487" s="11">
        <f t="shared" si="105"/>
        <v>60222</v>
      </c>
      <c r="AH487" s="13" t="s">
        <v>142</v>
      </c>
      <c r="AI487" s="13" t="s">
        <v>60</v>
      </c>
      <c r="AJ487" s="13" t="s">
        <v>919</v>
      </c>
      <c r="AK487" s="13" t="s">
        <v>62</v>
      </c>
      <c r="AL487" s="13" t="s">
        <v>63</v>
      </c>
      <c r="AM487" s="22">
        <v>46022</v>
      </c>
      <c r="AN487" s="8" t="s">
        <v>63</v>
      </c>
      <c r="AO487" s="22">
        <v>46023</v>
      </c>
      <c r="AP487" s="22">
        <v>47118</v>
      </c>
      <c r="AQ487" s="16"/>
    </row>
    <row r="488" spans="1:43">
      <c r="A488" s="8">
        <v>55</v>
      </c>
      <c r="B488" s="8" t="s">
        <v>1397</v>
      </c>
      <c r="C488" s="8" t="s">
        <v>1398</v>
      </c>
      <c r="D488" s="8" t="s">
        <v>1399</v>
      </c>
      <c r="E488" s="8" t="s">
        <v>1400</v>
      </c>
      <c r="F488" s="8" t="s">
        <v>1401</v>
      </c>
      <c r="G488" s="8" t="s">
        <v>1402</v>
      </c>
      <c r="H488" s="8" t="s">
        <v>1530</v>
      </c>
      <c r="I488" s="8"/>
      <c r="J488" s="8"/>
      <c r="K488" s="8"/>
      <c r="L488" s="8"/>
      <c r="M488" s="8" t="s">
        <v>1404</v>
      </c>
      <c r="N488" s="8" t="s">
        <v>1405</v>
      </c>
      <c r="O488" s="9" t="s">
        <v>1531</v>
      </c>
      <c r="P488" s="8"/>
      <c r="Q488" s="8" t="s">
        <v>1532</v>
      </c>
      <c r="R488" s="8" t="s">
        <v>65</v>
      </c>
      <c r="S488" s="8" t="s">
        <v>66</v>
      </c>
      <c r="T488" s="8">
        <v>36</v>
      </c>
      <c r="U488" s="21">
        <v>10161</v>
      </c>
      <c r="V488" s="21">
        <v>20003</v>
      </c>
      <c r="W488" s="10"/>
      <c r="X488" s="11">
        <f t="shared" si="97"/>
        <v>30164</v>
      </c>
      <c r="Y488" s="12">
        <f t="shared" si="98"/>
        <v>10161</v>
      </c>
      <c r="Z488" s="12">
        <f t="shared" si="99"/>
        <v>20003</v>
      </c>
      <c r="AA488" s="20"/>
      <c r="AB488" s="11">
        <f t="shared" si="100"/>
        <v>30164</v>
      </c>
      <c r="AC488" s="12">
        <f t="shared" si="101"/>
        <v>10161</v>
      </c>
      <c r="AD488" s="12">
        <f t="shared" si="102"/>
        <v>20003</v>
      </c>
      <c r="AE488" s="12">
        <f t="shared" si="103"/>
        <v>0</v>
      </c>
      <c r="AF488" s="11">
        <f t="shared" si="104"/>
        <v>30164</v>
      </c>
      <c r="AG488" s="11">
        <f t="shared" si="105"/>
        <v>90492</v>
      </c>
      <c r="AH488" s="13" t="s">
        <v>142</v>
      </c>
      <c r="AI488" s="13" t="s">
        <v>60</v>
      </c>
      <c r="AJ488" s="13" t="s">
        <v>919</v>
      </c>
      <c r="AK488" s="13" t="s">
        <v>62</v>
      </c>
      <c r="AL488" s="13" t="s">
        <v>63</v>
      </c>
      <c r="AM488" s="22">
        <v>46022</v>
      </c>
      <c r="AN488" s="8" t="s">
        <v>63</v>
      </c>
      <c r="AO488" s="22">
        <v>46023</v>
      </c>
      <c r="AP488" s="22">
        <v>47118</v>
      </c>
      <c r="AQ488" s="16"/>
    </row>
    <row r="489" spans="1:43">
      <c r="A489" s="8">
        <v>56</v>
      </c>
      <c r="B489" s="8" t="s">
        <v>1397</v>
      </c>
      <c r="C489" s="8" t="s">
        <v>1398</v>
      </c>
      <c r="D489" s="8" t="s">
        <v>1399</v>
      </c>
      <c r="E489" s="8" t="s">
        <v>1400</v>
      </c>
      <c r="F489" s="8" t="s">
        <v>1401</v>
      </c>
      <c r="G489" s="8" t="s">
        <v>1402</v>
      </c>
      <c r="H489" s="8" t="s">
        <v>1530</v>
      </c>
      <c r="I489" s="8"/>
      <c r="J489" s="8"/>
      <c r="K489" s="8"/>
      <c r="L489" s="8"/>
      <c r="M489" s="8" t="s">
        <v>1404</v>
      </c>
      <c r="N489" s="8" t="s">
        <v>1405</v>
      </c>
      <c r="O489" s="9" t="s">
        <v>1533</v>
      </c>
      <c r="P489" s="8"/>
      <c r="Q489" s="8" t="s">
        <v>1534</v>
      </c>
      <c r="R489" s="8" t="s">
        <v>65</v>
      </c>
      <c r="S489" s="8" t="s">
        <v>330</v>
      </c>
      <c r="T489" s="8">
        <v>36</v>
      </c>
      <c r="U489" s="21">
        <v>5289</v>
      </c>
      <c r="V489" s="21">
        <v>8945</v>
      </c>
      <c r="W489" s="10"/>
      <c r="X489" s="11">
        <f t="shared" si="97"/>
        <v>14234</v>
      </c>
      <c r="Y489" s="12">
        <f t="shared" si="98"/>
        <v>5289</v>
      </c>
      <c r="Z489" s="12">
        <f t="shared" si="99"/>
        <v>8945</v>
      </c>
      <c r="AA489" s="20"/>
      <c r="AB489" s="11">
        <f t="shared" si="100"/>
        <v>14234</v>
      </c>
      <c r="AC489" s="12">
        <f t="shared" si="101"/>
        <v>5289</v>
      </c>
      <c r="AD489" s="12">
        <f t="shared" si="102"/>
        <v>8945</v>
      </c>
      <c r="AE489" s="12">
        <f t="shared" si="103"/>
        <v>0</v>
      </c>
      <c r="AF489" s="11">
        <f t="shared" si="104"/>
        <v>14234</v>
      </c>
      <c r="AG489" s="11">
        <f t="shared" si="105"/>
        <v>42702</v>
      </c>
      <c r="AH489" s="13" t="s">
        <v>142</v>
      </c>
      <c r="AI489" s="13" t="s">
        <v>60</v>
      </c>
      <c r="AJ489" s="13" t="s">
        <v>919</v>
      </c>
      <c r="AK489" s="13" t="s">
        <v>62</v>
      </c>
      <c r="AL489" s="13" t="s">
        <v>63</v>
      </c>
      <c r="AM489" s="22">
        <v>46022</v>
      </c>
      <c r="AN489" s="8" t="s">
        <v>63</v>
      </c>
      <c r="AO489" s="22">
        <v>46023</v>
      </c>
      <c r="AP489" s="22">
        <v>47118</v>
      </c>
      <c r="AQ489" s="16"/>
    </row>
    <row r="490" spans="1:43">
      <c r="A490" s="8">
        <v>57</v>
      </c>
      <c r="B490" s="8" t="s">
        <v>1397</v>
      </c>
      <c r="C490" s="8" t="s">
        <v>1398</v>
      </c>
      <c r="D490" s="8" t="s">
        <v>1399</v>
      </c>
      <c r="E490" s="8" t="s">
        <v>1400</v>
      </c>
      <c r="F490" s="8" t="s">
        <v>1401</v>
      </c>
      <c r="G490" s="8" t="s">
        <v>1402</v>
      </c>
      <c r="H490" s="8" t="s">
        <v>1535</v>
      </c>
      <c r="I490" s="8"/>
      <c r="J490" s="8"/>
      <c r="K490" s="8"/>
      <c r="L490" s="8"/>
      <c r="M490" s="8" t="s">
        <v>1404</v>
      </c>
      <c r="N490" s="8" t="s">
        <v>1405</v>
      </c>
      <c r="O490" s="9" t="s">
        <v>1536</v>
      </c>
      <c r="P490" s="8"/>
      <c r="Q490" s="8" t="s">
        <v>1537</v>
      </c>
      <c r="R490" s="8" t="s">
        <v>65</v>
      </c>
      <c r="S490" s="8">
        <v>3</v>
      </c>
      <c r="T490" s="8">
        <v>36</v>
      </c>
      <c r="U490" s="21">
        <v>5871</v>
      </c>
      <c r="V490" s="21">
        <v>11866</v>
      </c>
      <c r="W490" s="10"/>
      <c r="X490" s="11">
        <f t="shared" si="97"/>
        <v>17737</v>
      </c>
      <c r="Y490" s="12">
        <f t="shared" si="98"/>
        <v>5871</v>
      </c>
      <c r="Z490" s="12">
        <f t="shared" si="99"/>
        <v>11866</v>
      </c>
      <c r="AA490" s="20"/>
      <c r="AB490" s="11">
        <f t="shared" si="100"/>
        <v>17737</v>
      </c>
      <c r="AC490" s="12">
        <f t="shared" si="101"/>
        <v>5871</v>
      </c>
      <c r="AD490" s="12">
        <f t="shared" si="102"/>
        <v>11866</v>
      </c>
      <c r="AE490" s="12">
        <f t="shared" si="103"/>
        <v>0</v>
      </c>
      <c r="AF490" s="11">
        <f t="shared" si="104"/>
        <v>17737</v>
      </c>
      <c r="AG490" s="11">
        <f t="shared" si="105"/>
        <v>53211</v>
      </c>
      <c r="AH490" s="13" t="s">
        <v>142</v>
      </c>
      <c r="AI490" s="13" t="s">
        <v>60</v>
      </c>
      <c r="AJ490" s="13" t="s">
        <v>919</v>
      </c>
      <c r="AK490" s="13" t="s">
        <v>62</v>
      </c>
      <c r="AL490" s="13" t="s">
        <v>63</v>
      </c>
      <c r="AM490" s="22">
        <v>46022</v>
      </c>
      <c r="AN490" s="8" t="s">
        <v>63</v>
      </c>
      <c r="AO490" s="22">
        <v>46023</v>
      </c>
      <c r="AP490" s="22">
        <v>47118</v>
      </c>
      <c r="AQ490" s="16"/>
    </row>
    <row r="491" spans="1:43">
      <c r="A491" s="8">
        <v>58</v>
      </c>
      <c r="B491" s="8" t="s">
        <v>1397</v>
      </c>
      <c r="C491" s="8" t="s">
        <v>1398</v>
      </c>
      <c r="D491" s="8" t="s">
        <v>1399</v>
      </c>
      <c r="E491" s="8" t="s">
        <v>1400</v>
      </c>
      <c r="F491" s="8" t="s">
        <v>1401</v>
      </c>
      <c r="G491" s="8" t="s">
        <v>1402</v>
      </c>
      <c r="H491" s="8" t="s">
        <v>1530</v>
      </c>
      <c r="I491" s="8"/>
      <c r="J491" s="8"/>
      <c r="K491" s="8"/>
      <c r="L491" s="8"/>
      <c r="M491" s="8" t="s">
        <v>1404</v>
      </c>
      <c r="N491" s="8" t="s">
        <v>1405</v>
      </c>
      <c r="O491" s="9" t="s">
        <v>1538</v>
      </c>
      <c r="P491" s="8"/>
      <c r="Q491" s="8" t="s">
        <v>1539</v>
      </c>
      <c r="R491" s="8" t="s">
        <v>65</v>
      </c>
      <c r="S491" s="8" t="s">
        <v>354</v>
      </c>
      <c r="T491" s="8">
        <v>36</v>
      </c>
      <c r="U491" s="21">
        <v>4556</v>
      </c>
      <c r="V491" s="21">
        <v>9078</v>
      </c>
      <c r="W491" s="10"/>
      <c r="X491" s="11">
        <f t="shared" si="97"/>
        <v>13634</v>
      </c>
      <c r="Y491" s="12">
        <f t="shared" si="98"/>
        <v>4556</v>
      </c>
      <c r="Z491" s="12">
        <f t="shared" si="99"/>
        <v>9078</v>
      </c>
      <c r="AA491" s="20"/>
      <c r="AB491" s="11">
        <f t="shared" si="100"/>
        <v>13634</v>
      </c>
      <c r="AC491" s="12">
        <f t="shared" si="101"/>
        <v>4556</v>
      </c>
      <c r="AD491" s="12">
        <f t="shared" si="102"/>
        <v>9078</v>
      </c>
      <c r="AE491" s="12">
        <f t="shared" si="103"/>
        <v>0</v>
      </c>
      <c r="AF491" s="11">
        <f t="shared" si="104"/>
        <v>13634</v>
      </c>
      <c r="AG491" s="11">
        <f t="shared" si="105"/>
        <v>40902</v>
      </c>
      <c r="AH491" s="13" t="s">
        <v>142</v>
      </c>
      <c r="AI491" s="13" t="s">
        <v>60</v>
      </c>
      <c r="AJ491" s="13" t="s">
        <v>919</v>
      </c>
      <c r="AK491" s="13" t="s">
        <v>62</v>
      </c>
      <c r="AL491" s="13" t="s">
        <v>63</v>
      </c>
      <c r="AM491" s="22">
        <v>46022</v>
      </c>
      <c r="AN491" s="8" t="s">
        <v>63</v>
      </c>
      <c r="AO491" s="22">
        <v>46023</v>
      </c>
      <c r="AP491" s="22">
        <v>47118</v>
      </c>
      <c r="AQ491" s="16"/>
    </row>
    <row r="492" spans="1:43">
      <c r="A492" s="8">
        <v>59</v>
      </c>
      <c r="B492" s="8" t="s">
        <v>1397</v>
      </c>
      <c r="C492" s="8" t="s">
        <v>1398</v>
      </c>
      <c r="D492" s="8" t="s">
        <v>1399</v>
      </c>
      <c r="E492" s="8" t="s">
        <v>1400</v>
      </c>
      <c r="F492" s="8" t="s">
        <v>1401</v>
      </c>
      <c r="G492" s="8" t="s">
        <v>1402</v>
      </c>
      <c r="H492" s="8" t="s">
        <v>1540</v>
      </c>
      <c r="I492" s="8"/>
      <c r="J492" s="8"/>
      <c r="K492" s="8"/>
      <c r="L492" s="8"/>
      <c r="M492" s="8" t="s">
        <v>1404</v>
      </c>
      <c r="N492" s="8" t="s">
        <v>1405</v>
      </c>
      <c r="O492" s="9" t="s">
        <v>1541</v>
      </c>
      <c r="P492" s="8"/>
      <c r="Q492" s="8" t="s">
        <v>1542</v>
      </c>
      <c r="R492" s="8" t="s">
        <v>65</v>
      </c>
      <c r="S492" s="8" t="s">
        <v>330</v>
      </c>
      <c r="T492" s="8">
        <v>36</v>
      </c>
      <c r="U492" s="21">
        <v>5449</v>
      </c>
      <c r="V492" s="21">
        <v>9827</v>
      </c>
      <c r="W492" s="10"/>
      <c r="X492" s="11">
        <f t="shared" si="97"/>
        <v>15276</v>
      </c>
      <c r="Y492" s="12">
        <f t="shared" si="98"/>
        <v>5449</v>
      </c>
      <c r="Z492" s="12">
        <f t="shared" si="99"/>
        <v>9827</v>
      </c>
      <c r="AA492" s="20"/>
      <c r="AB492" s="11">
        <f t="shared" si="100"/>
        <v>15276</v>
      </c>
      <c r="AC492" s="12">
        <f t="shared" si="101"/>
        <v>5449</v>
      </c>
      <c r="AD492" s="12">
        <f t="shared" si="102"/>
        <v>9827</v>
      </c>
      <c r="AE492" s="12">
        <f t="shared" si="103"/>
        <v>0</v>
      </c>
      <c r="AF492" s="11">
        <f t="shared" si="104"/>
        <v>15276</v>
      </c>
      <c r="AG492" s="11">
        <f t="shared" si="105"/>
        <v>45828</v>
      </c>
      <c r="AH492" s="13" t="s">
        <v>142</v>
      </c>
      <c r="AI492" s="13" t="s">
        <v>60</v>
      </c>
      <c r="AJ492" s="13" t="s">
        <v>919</v>
      </c>
      <c r="AK492" s="13" t="s">
        <v>62</v>
      </c>
      <c r="AL492" s="13" t="s">
        <v>63</v>
      </c>
      <c r="AM492" s="22">
        <v>46022</v>
      </c>
      <c r="AN492" s="8" t="s">
        <v>63</v>
      </c>
      <c r="AO492" s="22">
        <v>46023</v>
      </c>
      <c r="AP492" s="22">
        <v>47118</v>
      </c>
      <c r="AQ492" s="16"/>
    </row>
    <row r="493" spans="1:43">
      <c r="A493" s="8">
        <v>60</v>
      </c>
      <c r="B493" s="8" t="s">
        <v>1397</v>
      </c>
      <c r="C493" s="8" t="s">
        <v>1398</v>
      </c>
      <c r="D493" s="8" t="s">
        <v>1399</v>
      </c>
      <c r="E493" s="8" t="s">
        <v>1400</v>
      </c>
      <c r="F493" s="8" t="s">
        <v>1401</v>
      </c>
      <c r="G493" s="8" t="s">
        <v>1402</v>
      </c>
      <c r="H493" s="8" t="s">
        <v>1530</v>
      </c>
      <c r="I493" s="8"/>
      <c r="J493" s="8"/>
      <c r="K493" s="8"/>
      <c r="L493" s="8"/>
      <c r="M493" s="8" t="s">
        <v>1404</v>
      </c>
      <c r="N493" s="8" t="s">
        <v>1405</v>
      </c>
      <c r="O493" s="9" t="s">
        <v>1543</v>
      </c>
      <c r="P493" s="8"/>
      <c r="Q493" s="8" t="s">
        <v>1544</v>
      </c>
      <c r="R493" s="8" t="s">
        <v>65</v>
      </c>
      <c r="S493" s="8" t="s">
        <v>330</v>
      </c>
      <c r="T493" s="8">
        <v>36</v>
      </c>
      <c r="U493" s="21">
        <v>3950</v>
      </c>
      <c r="V493" s="21">
        <v>7779</v>
      </c>
      <c r="W493" s="10"/>
      <c r="X493" s="11">
        <f t="shared" si="97"/>
        <v>11729</v>
      </c>
      <c r="Y493" s="12">
        <f t="shared" si="98"/>
        <v>3950</v>
      </c>
      <c r="Z493" s="12">
        <f t="shared" si="99"/>
        <v>7779</v>
      </c>
      <c r="AA493" s="20"/>
      <c r="AB493" s="11">
        <f t="shared" si="100"/>
        <v>11729</v>
      </c>
      <c r="AC493" s="12">
        <f t="shared" si="101"/>
        <v>3950</v>
      </c>
      <c r="AD493" s="12">
        <f t="shared" si="102"/>
        <v>7779</v>
      </c>
      <c r="AE493" s="12">
        <f t="shared" si="103"/>
        <v>0</v>
      </c>
      <c r="AF493" s="11">
        <f t="shared" si="104"/>
        <v>11729</v>
      </c>
      <c r="AG493" s="11">
        <f t="shared" si="105"/>
        <v>35187</v>
      </c>
      <c r="AH493" s="13" t="s">
        <v>142</v>
      </c>
      <c r="AI493" s="13" t="s">
        <v>60</v>
      </c>
      <c r="AJ493" s="13" t="s">
        <v>919</v>
      </c>
      <c r="AK493" s="13" t="s">
        <v>62</v>
      </c>
      <c r="AL493" s="13" t="s">
        <v>63</v>
      </c>
      <c r="AM493" s="22">
        <v>46022</v>
      </c>
      <c r="AN493" s="8" t="s">
        <v>63</v>
      </c>
      <c r="AO493" s="22">
        <v>46023</v>
      </c>
      <c r="AP493" s="22">
        <v>47118</v>
      </c>
      <c r="AQ493" s="16"/>
    </row>
    <row r="494" spans="1:43">
      <c r="A494" s="8">
        <v>61</v>
      </c>
      <c r="B494" s="8" t="s">
        <v>1397</v>
      </c>
      <c r="C494" s="8" t="s">
        <v>1398</v>
      </c>
      <c r="D494" s="8" t="s">
        <v>1399</v>
      </c>
      <c r="E494" s="8" t="s">
        <v>1400</v>
      </c>
      <c r="F494" s="8" t="s">
        <v>1401</v>
      </c>
      <c r="G494" s="8" t="s">
        <v>1402</v>
      </c>
      <c r="H494" s="8" t="s">
        <v>1507</v>
      </c>
      <c r="I494" s="8"/>
      <c r="J494" s="8"/>
      <c r="K494" s="8"/>
      <c r="L494" s="8"/>
      <c r="M494" s="8" t="s">
        <v>1404</v>
      </c>
      <c r="N494" s="8" t="s">
        <v>1405</v>
      </c>
      <c r="O494" s="9" t="s">
        <v>1545</v>
      </c>
      <c r="P494" s="8"/>
      <c r="Q494" s="8" t="s">
        <v>1546</v>
      </c>
      <c r="R494" s="8" t="s">
        <v>65</v>
      </c>
      <c r="S494" s="8" t="s">
        <v>1439</v>
      </c>
      <c r="T494" s="8">
        <v>36</v>
      </c>
      <c r="U494" s="21">
        <v>6101</v>
      </c>
      <c r="V494" s="21">
        <v>12752</v>
      </c>
      <c r="W494" s="10"/>
      <c r="X494" s="11">
        <f t="shared" si="97"/>
        <v>18853</v>
      </c>
      <c r="Y494" s="12">
        <f t="shared" si="98"/>
        <v>6101</v>
      </c>
      <c r="Z494" s="12">
        <f t="shared" si="99"/>
        <v>12752</v>
      </c>
      <c r="AA494" s="20"/>
      <c r="AB494" s="11">
        <f t="shared" si="100"/>
        <v>18853</v>
      </c>
      <c r="AC494" s="12">
        <f t="shared" si="101"/>
        <v>6101</v>
      </c>
      <c r="AD494" s="12">
        <f t="shared" si="102"/>
        <v>12752</v>
      </c>
      <c r="AE494" s="12">
        <f t="shared" si="103"/>
        <v>0</v>
      </c>
      <c r="AF494" s="11">
        <f t="shared" si="104"/>
        <v>18853</v>
      </c>
      <c r="AG494" s="11">
        <f t="shared" si="105"/>
        <v>56559</v>
      </c>
      <c r="AH494" s="13" t="s">
        <v>142</v>
      </c>
      <c r="AI494" s="13" t="s">
        <v>60</v>
      </c>
      <c r="AJ494" s="13" t="s">
        <v>919</v>
      </c>
      <c r="AK494" s="13" t="s">
        <v>62</v>
      </c>
      <c r="AL494" s="13" t="s">
        <v>63</v>
      </c>
      <c r="AM494" s="22">
        <v>46022</v>
      </c>
      <c r="AN494" s="8" t="s">
        <v>63</v>
      </c>
      <c r="AO494" s="22">
        <v>46023</v>
      </c>
      <c r="AP494" s="22">
        <v>47118</v>
      </c>
      <c r="AQ494" s="16"/>
    </row>
    <row r="495" spans="1:43">
      <c r="A495" s="8">
        <v>62</v>
      </c>
      <c r="B495" s="8" t="s">
        <v>1397</v>
      </c>
      <c r="C495" s="8" t="s">
        <v>1398</v>
      </c>
      <c r="D495" s="8" t="s">
        <v>1399</v>
      </c>
      <c r="E495" s="8" t="s">
        <v>1400</v>
      </c>
      <c r="F495" s="8" t="s">
        <v>1401</v>
      </c>
      <c r="G495" s="8" t="s">
        <v>1402</v>
      </c>
      <c r="H495" s="8" t="s">
        <v>1507</v>
      </c>
      <c r="I495" s="8"/>
      <c r="J495" s="8"/>
      <c r="K495" s="8"/>
      <c r="L495" s="8"/>
      <c r="M495" s="8" t="s">
        <v>1404</v>
      </c>
      <c r="N495" s="8" t="s">
        <v>1405</v>
      </c>
      <c r="O495" s="9" t="s">
        <v>1547</v>
      </c>
      <c r="P495" s="8"/>
      <c r="Q495" s="8" t="s">
        <v>1548</v>
      </c>
      <c r="R495" s="8" t="s">
        <v>65</v>
      </c>
      <c r="S495" s="8" t="s">
        <v>354</v>
      </c>
      <c r="T495" s="8">
        <v>36</v>
      </c>
      <c r="U495" s="21">
        <v>4890</v>
      </c>
      <c r="V495" s="21">
        <v>10201</v>
      </c>
      <c r="W495" s="10"/>
      <c r="X495" s="11">
        <f t="shared" si="97"/>
        <v>15091</v>
      </c>
      <c r="Y495" s="12">
        <f t="shared" si="98"/>
        <v>4890</v>
      </c>
      <c r="Z495" s="12">
        <f t="shared" si="99"/>
        <v>10201</v>
      </c>
      <c r="AA495" s="20"/>
      <c r="AB495" s="11">
        <f t="shared" si="100"/>
        <v>15091</v>
      </c>
      <c r="AC495" s="12">
        <f t="shared" si="101"/>
        <v>4890</v>
      </c>
      <c r="AD495" s="12">
        <f t="shared" si="102"/>
        <v>10201</v>
      </c>
      <c r="AE495" s="12">
        <f t="shared" si="103"/>
        <v>0</v>
      </c>
      <c r="AF495" s="11">
        <f t="shared" si="104"/>
        <v>15091</v>
      </c>
      <c r="AG495" s="11">
        <f t="shared" si="105"/>
        <v>45273</v>
      </c>
      <c r="AH495" s="13" t="s">
        <v>142</v>
      </c>
      <c r="AI495" s="13" t="s">
        <v>60</v>
      </c>
      <c r="AJ495" s="13" t="s">
        <v>919</v>
      </c>
      <c r="AK495" s="13" t="s">
        <v>62</v>
      </c>
      <c r="AL495" s="13" t="s">
        <v>63</v>
      </c>
      <c r="AM495" s="22">
        <v>46022</v>
      </c>
      <c r="AN495" s="8" t="s">
        <v>63</v>
      </c>
      <c r="AO495" s="22">
        <v>46023</v>
      </c>
      <c r="AP495" s="22">
        <v>47118</v>
      </c>
      <c r="AQ495" s="16"/>
    </row>
    <row r="496" spans="1:43">
      <c r="A496" s="8">
        <v>63</v>
      </c>
      <c r="B496" s="8" t="s">
        <v>1397</v>
      </c>
      <c r="C496" s="8" t="s">
        <v>1398</v>
      </c>
      <c r="D496" s="8" t="s">
        <v>1399</v>
      </c>
      <c r="E496" s="8" t="s">
        <v>1400</v>
      </c>
      <c r="F496" s="8" t="s">
        <v>1401</v>
      </c>
      <c r="G496" s="8" t="s">
        <v>1402</v>
      </c>
      <c r="H496" s="8" t="s">
        <v>1427</v>
      </c>
      <c r="I496" s="8"/>
      <c r="J496" s="8"/>
      <c r="K496" s="8"/>
      <c r="L496" s="8"/>
      <c r="M496" s="8" t="s">
        <v>1404</v>
      </c>
      <c r="N496" s="8" t="s">
        <v>1405</v>
      </c>
      <c r="O496" s="9" t="s">
        <v>1549</v>
      </c>
      <c r="P496" s="8"/>
      <c r="Q496" s="8" t="s">
        <v>1550</v>
      </c>
      <c r="R496" s="8" t="s">
        <v>65</v>
      </c>
      <c r="S496" s="8" t="s">
        <v>354</v>
      </c>
      <c r="T496" s="8">
        <v>36</v>
      </c>
      <c r="U496" s="21">
        <v>7397</v>
      </c>
      <c r="V496" s="21">
        <v>18186</v>
      </c>
      <c r="W496" s="10"/>
      <c r="X496" s="11">
        <f t="shared" si="97"/>
        <v>25583</v>
      </c>
      <c r="Y496" s="12">
        <f t="shared" si="98"/>
        <v>7397</v>
      </c>
      <c r="Z496" s="12">
        <f t="shared" si="99"/>
        <v>18186</v>
      </c>
      <c r="AA496" s="20"/>
      <c r="AB496" s="11">
        <f t="shared" si="100"/>
        <v>25583</v>
      </c>
      <c r="AC496" s="12">
        <f t="shared" si="101"/>
        <v>7397</v>
      </c>
      <c r="AD496" s="12">
        <f t="shared" si="102"/>
        <v>18186</v>
      </c>
      <c r="AE496" s="12">
        <f t="shared" si="103"/>
        <v>0</v>
      </c>
      <c r="AF496" s="11">
        <f t="shared" si="104"/>
        <v>25583</v>
      </c>
      <c r="AG496" s="11">
        <f t="shared" si="105"/>
        <v>76749</v>
      </c>
      <c r="AH496" s="13" t="s">
        <v>142</v>
      </c>
      <c r="AI496" s="13" t="s">
        <v>60</v>
      </c>
      <c r="AJ496" s="13" t="s">
        <v>919</v>
      </c>
      <c r="AK496" s="13" t="s">
        <v>62</v>
      </c>
      <c r="AL496" s="13" t="s">
        <v>63</v>
      </c>
      <c r="AM496" s="22">
        <v>46022</v>
      </c>
      <c r="AN496" s="8" t="s">
        <v>63</v>
      </c>
      <c r="AO496" s="22">
        <v>46023</v>
      </c>
      <c r="AP496" s="22">
        <v>47118</v>
      </c>
      <c r="AQ496" s="16"/>
    </row>
    <row r="497" spans="1:43">
      <c r="A497" s="8">
        <v>64</v>
      </c>
      <c r="B497" s="8" t="s">
        <v>1397</v>
      </c>
      <c r="C497" s="8" t="s">
        <v>1398</v>
      </c>
      <c r="D497" s="8" t="s">
        <v>1399</v>
      </c>
      <c r="E497" s="8" t="s">
        <v>1400</v>
      </c>
      <c r="F497" s="8" t="s">
        <v>1401</v>
      </c>
      <c r="G497" s="8" t="s">
        <v>1402</v>
      </c>
      <c r="H497" s="8" t="s">
        <v>1427</v>
      </c>
      <c r="I497" s="8"/>
      <c r="J497" s="8"/>
      <c r="K497" s="8"/>
      <c r="L497" s="8"/>
      <c r="M497" s="8" t="s">
        <v>1404</v>
      </c>
      <c r="N497" s="8" t="s">
        <v>1405</v>
      </c>
      <c r="O497" s="9" t="s">
        <v>1551</v>
      </c>
      <c r="P497" s="8"/>
      <c r="Q497" s="8" t="s">
        <v>1552</v>
      </c>
      <c r="R497" s="8" t="s">
        <v>65</v>
      </c>
      <c r="S497" s="8">
        <v>1</v>
      </c>
      <c r="T497" s="8">
        <v>36</v>
      </c>
      <c r="U497" s="21">
        <v>2685</v>
      </c>
      <c r="V497" s="21">
        <v>4298</v>
      </c>
      <c r="W497" s="10"/>
      <c r="X497" s="11">
        <f t="shared" si="97"/>
        <v>6983</v>
      </c>
      <c r="Y497" s="12">
        <f t="shared" si="98"/>
        <v>2685</v>
      </c>
      <c r="Z497" s="12">
        <f t="shared" si="99"/>
        <v>4298</v>
      </c>
      <c r="AA497" s="20"/>
      <c r="AB497" s="11">
        <f t="shared" si="100"/>
        <v>6983</v>
      </c>
      <c r="AC497" s="12">
        <f t="shared" si="101"/>
        <v>2685</v>
      </c>
      <c r="AD497" s="12">
        <f t="shared" si="102"/>
        <v>4298</v>
      </c>
      <c r="AE497" s="12">
        <f t="shared" si="103"/>
        <v>0</v>
      </c>
      <c r="AF497" s="11">
        <f t="shared" si="104"/>
        <v>6983</v>
      </c>
      <c r="AG497" s="11">
        <f t="shared" si="105"/>
        <v>20949</v>
      </c>
      <c r="AH497" s="13" t="s">
        <v>142</v>
      </c>
      <c r="AI497" s="13" t="s">
        <v>60</v>
      </c>
      <c r="AJ497" s="13" t="s">
        <v>919</v>
      </c>
      <c r="AK497" s="13" t="s">
        <v>62</v>
      </c>
      <c r="AL497" s="13" t="s">
        <v>63</v>
      </c>
      <c r="AM497" s="22">
        <v>46022</v>
      </c>
      <c r="AN497" s="8" t="s">
        <v>63</v>
      </c>
      <c r="AO497" s="22">
        <v>46023</v>
      </c>
      <c r="AP497" s="22">
        <v>47118</v>
      </c>
      <c r="AQ497" s="16"/>
    </row>
    <row r="498" spans="1:43">
      <c r="A498" s="8">
        <v>65</v>
      </c>
      <c r="B498" s="8" t="s">
        <v>1397</v>
      </c>
      <c r="C498" s="8" t="s">
        <v>1398</v>
      </c>
      <c r="D498" s="8" t="s">
        <v>1399</v>
      </c>
      <c r="E498" s="8" t="s">
        <v>1400</v>
      </c>
      <c r="F498" s="8" t="s">
        <v>1401</v>
      </c>
      <c r="G498" s="8" t="s">
        <v>1402</v>
      </c>
      <c r="H498" s="8" t="s">
        <v>1427</v>
      </c>
      <c r="I498" s="8"/>
      <c r="J498" s="8"/>
      <c r="K498" s="8"/>
      <c r="L498" s="8"/>
      <c r="M498" s="8" t="s">
        <v>1404</v>
      </c>
      <c r="N498" s="8" t="s">
        <v>1405</v>
      </c>
      <c r="O498" s="9" t="s">
        <v>1553</v>
      </c>
      <c r="P498" s="8"/>
      <c r="Q498" s="8" t="s">
        <v>1554</v>
      </c>
      <c r="R498" s="8" t="s">
        <v>65</v>
      </c>
      <c r="S498" s="8" t="s">
        <v>1555</v>
      </c>
      <c r="T498" s="8">
        <v>36</v>
      </c>
      <c r="U498" s="21">
        <v>2315</v>
      </c>
      <c r="V498" s="21">
        <v>4153</v>
      </c>
      <c r="W498" s="10"/>
      <c r="X498" s="11">
        <f t="shared" ref="X498:X561" si="106">SUM(U498:W498)</f>
        <v>6468</v>
      </c>
      <c r="Y498" s="12">
        <f t="shared" ref="Y498:Y561" si="107">U498</f>
        <v>2315</v>
      </c>
      <c r="Z498" s="12">
        <f t="shared" ref="Z498:Z561" si="108">V498</f>
        <v>4153</v>
      </c>
      <c r="AA498" s="20"/>
      <c r="AB498" s="11">
        <f t="shared" ref="AB498:AB561" si="109">SUM(Y498:AA498)</f>
        <v>6468</v>
      </c>
      <c r="AC498" s="12">
        <f t="shared" ref="AC498:AC561" si="110">U498</f>
        <v>2315</v>
      </c>
      <c r="AD498" s="12">
        <f t="shared" ref="AD498:AD561" si="111">V498</f>
        <v>4153</v>
      </c>
      <c r="AE498" s="12">
        <f t="shared" ref="AE498:AE561" si="112">W498</f>
        <v>0</v>
      </c>
      <c r="AF498" s="11">
        <f t="shared" ref="AF498:AF561" si="113">SUM(AC498:AE498)</f>
        <v>6468</v>
      </c>
      <c r="AG498" s="11">
        <f t="shared" ref="AG498:AG561" si="114">X498+AB498+AF498</f>
        <v>19404</v>
      </c>
      <c r="AH498" s="13" t="s">
        <v>142</v>
      </c>
      <c r="AI498" s="13" t="s">
        <v>60</v>
      </c>
      <c r="AJ498" s="13" t="s">
        <v>919</v>
      </c>
      <c r="AK498" s="13" t="s">
        <v>62</v>
      </c>
      <c r="AL498" s="13" t="s">
        <v>63</v>
      </c>
      <c r="AM498" s="22">
        <v>46022</v>
      </c>
      <c r="AN498" s="8" t="s">
        <v>63</v>
      </c>
      <c r="AO498" s="22">
        <v>46023</v>
      </c>
      <c r="AP498" s="22">
        <v>47118</v>
      </c>
      <c r="AQ498" s="16"/>
    </row>
    <row r="499" spans="1:43">
      <c r="A499" s="8">
        <v>66</v>
      </c>
      <c r="B499" s="8" t="s">
        <v>1397</v>
      </c>
      <c r="C499" s="8" t="s">
        <v>1398</v>
      </c>
      <c r="D499" s="8" t="s">
        <v>1399</v>
      </c>
      <c r="E499" s="8" t="s">
        <v>1400</v>
      </c>
      <c r="F499" s="8" t="s">
        <v>1401</v>
      </c>
      <c r="G499" s="8" t="s">
        <v>1402</v>
      </c>
      <c r="H499" s="8" t="s">
        <v>1535</v>
      </c>
      <c r="I499" s="8"/>
      <c r="J499" s="8"/>
      <c r="K499" s="8"/>
      <c r="L499" s="8"/>
      <c r="M499" s="8" t="s">
        <v>1404</v>
      </c>
      <c r="N499" s="8" t="s">
        <v>1405</v>
      </c>
      <c r="O499" s="9" t="s">
        <v>1556</v>
      </c>
      <c r="P499" s="8"/>
      <c r="Q499" s="8" t="s">
        <v>1557</v>
      </c>
      <c r="R499" s="8" t="s">
        <v>65</v>
      </c>
      <c r="S499" s="8" t="s">
        <v>1450</v>
      </c>
      <c r="T499" s="8">
        <v>36</v>
      </c>
      <c r="U499" s="21">
        <v>16583</v>
      </c>
      <c r="V499" s="21">
        <v>34404</v>
      </c>
      <c r="W499" s="10"/>
      <c r="X499" s="11">
        <f t="shared" si="106"/>
        <v>50987</v>
      </c>
      <c r="Y499" s="12">
        <f t="shared" si="107"/>
        <v>16583</v>
      </c>
      <c r="Z499" s="12">
        <f t="shared" si="108"/>
        <v>34404</v>
      </c>
      <c r="AA499" s="20"/>
      <c r="AB499" s="11">
        <f t="shared" si="109"/>
        <v>50987</v>
      </c>
      <c r="AC499" s="12">
        <f t="shared" si="110"/>
        <v>16583</v>
      </c>
      <c r="AD499" s="12">
        <f t="shared" si="111"/>
        <v>34404</v>
      </c>
      <c r="AE499" s="12">
        <f t="shared" si="112"/>
        <v>0</v>
      </c>
      <c r="AF499" s="11">
        <f t="shared" si="113"/>
        <v>50987</v>
      </c>
      <c r="AG499" s="11">
        <f t="shared" si="114"/>
        <v>152961</v>
      </c>
      <c r="AH499" s="13" t="s">
        <v>142</v>
      </c>
      <c r="AI499" s="13" t="s">
        <v>60</v>
      </c>
      <c r="AJ499" s="13" t="s">
        <v>919</v>
      </c>
      <c r="AK499" s="13" t="s">
        <v>62</v>
      </c>
      <c r="AL499" s="13" t="s">
        <v>63</v>
      </c>
      <c r="AM499" s="22">
        <v>46022</v>
      </c>
      <c r="AN499" s="8" t="s">
        <v>63</v>
      </c>
      <c r="AO499" s="22">
        <v>46023</v>
      </c>
      <c r="AP499" s="22">
        <v>47118</v>
      </c>
      <c r="AQ499" s="16"/>
    </row>
    <row r="500" spans="1:43">
      <c r="A500" s="8">
        <v>67</v>
      </c>
      <c r="B500" s="8" t="s">
        <v>1397</v>
      </c>
      <c r="C500" s="8" t="s">
        <v>1398</v>
      </c>
      <c r="D500" s="8" t="s">
        <v>1399</v>
      </c>
      <c r="E500" s="8" t="s">
        <v>1400</v>
      </c>
      <c r="F500" s="8" t="s">
        <v>1401</v>
      </c>
      <c r="G500" s="8" t="s">
        <v>1402</v>
      </c>
      <c r="H500" s="8" t="s">
        <v>1530</v>
      </c>
      <c r="I500" s="8"/>
      <c r="J500" s="8"/>
      <c r="K500" s="8"/>
      <c r="L500" s="8"/>
      <c r="M500" s="8" t="s">
        <v>1404</v>
      </c>
      <c r="N500" s="8" t="s">
        <v>1405</v>
      </c>
      <c r="O500" s="9" t="s">
        <v>1558</v>
      </c>
      <c r="P500" s="8"/>
      <c r="Q500" s="8" t="s">
        <v>1559</v>
      </c>
      <c r="R500" s="8" t="s">
        <v>65</v>
      </c>
      <c r="S500" s="8" t="s">
        <v>638</v>
      </c>
      <c r="T500" s="8">
        <v>36</v>
      </c>
      <c r="U500" s="21">
        <v>4908</v>
      </c>
      <c r="V500" s="21">
        <v>10131</v>
      </c>
      <c r="W500" s="10"/>
      <c r="X500" s="11">
        <f t="shared" si="106"/>
        <v>15039</v>
      </c>
      <c r="Y500" s="12">
        <f t="shared" si="107"/>
        <v>4908</v>
      </c>
      <c r="Z500" s="12">
        <f t="shared" si="108"/>
        <v>10131</v>
      </c>
      <c r="AA500" s="20"/>
      <c r="AB500" s="11">
        <f t="shared" si="109"/>
        <v>15039</v>
      </c>
      <c r="AC500" s="12">
        <f t="shared" si="110"/>
        <v>4908</v>
      </c>
      <c r="AD500" s="12">
        <f t="shared" si="111"/>
        <v>10131</v>
      </c>
      <c r="AE500" s="12">
        <f t="shared" si="112"/>
        <v>0</v>
      </c>
      <c r="AF500" s="11">
        <f t="shared" si="113"/>
        <v>15039</v>
      </c>
      <c r="AG500" s="11">
        <f t="shared" si="114"/>
        <v>45117</v>
      </c>
      <c r="AH500" s="13" t="s">
        <v>142</v>
      </c>
      <c r="AI500" s="13" t="s">
        <v>60</v>
      </c>
      <c r="AJ500" s="13" t="s">
        <v>919</v>
      </c>
      <c r="AK500" s="13" t="s">
        <v>62</v>
      </c>
      <c r="AL500" s="13" t="s">
        <v>63</v>
      </c>
      <c r="AM500" s="22">
        <v>46022</v>
      </c>
      <c r="AN500" s="8" t="s">
        <v>63</v>
      </c>
      <c r="AO500" s="22">
        <v>46023</v>
      </c>
      <c r="AP500" s="22">
        <v>47118</v>
      </c>
      <c r="AQ500" s="16"/>
    </row>
    <row r="501" spans="1:43">
      <c r="A501" s="8">
        <v>68</v>
      </c>
      <c r="B501" s="8" t="s">
        <v>1397</v>
      </c>
      <c r="C501" s="8" t="s">
        <v>1398</v>
      </c>
      <c r="D501" s="8" t="s">
        <v>1399</v>
      </c>
      <c r="E501" s="8" t="s">
        <v>1400</v>
      </c>
      <c r="F501" s="8" t="s">
        <v>1401</v>
      </c>
      <c r="G501" s="8" t="s">
        <v>1402</v>
      </c>
      <c r="H501" s="8" t="s">
        <v>1427</v>
      </c>
      <c r="I501" s="8"/>
      <c r="J501" s="8"/>
      <c r="K501" s="8"/>
      <c r="L501" s="8"/>
      <c r="M501" s="8" t="s">
        <v>1404</v>
      </c>
      <c r="N501" s="8" t="s">
        <v>1405</v>
      </c>
      <c r="O501" s="9" t="s">
        <v>1560</v>
      </c>
      <c r="P501" s="8"/>
      <c r="Q501" s="8" t="s">
        <v>1561</v>
      </c>
      <c r="R501" s="8" t="s">
        <v>65</v>
      </c>
      <c r="S501" s="8" t="s">
        <v>66</v>
      </c>
      <c r="T501" s="8">
        <v>36</v>
      </c>
      <c r="U501" s="21">
        <v>4046</v>
      </c>
      <c r="V501" s="21">
        <v>9187</v>
      </c>
      <c r="W501" s="10"/>
      <c r="X501" s="11">
        <f t="shared" si="106"/>
        <v>13233</v>
      </c>
      <c r="Y501" s="12">
        <f t="shared" si="107"/>
        <v>4046</v>
      </c>
      <c r="Z501" s="12">
        <f t="shared" si="108"/>
        <v>9187</v>
      </c>
      <c r="AA501" s="20"/>
      <c r="AB501" s="11">
        <f t="shared" si="109"/>
        <v>13233</v>
      </c>
      <c r="AC501" s="12">
        <f t="shared" si="110"/>
        <v>4046</v>
      </c>
      <c r="AD501" s="12">
        <f t="shared" si="111"/>
        <v>9187</v>
      </c>
      <c r="AE501" s="12">
        <f t="shared" si="112"/>
        <v>0</v>
      </c>
      <c r="AF501" s="11">
        <f t="shared" si="113"/>
        <v>13233</v>
      </c>
      <c r="AG501" s="11">
        <f t="shared" si="114"/>
        <v>39699</v>
      </c>
      <c r="AH501" s="13" t="s">
        <v>142</v>
      </c>
      <c r="AI501" s="13" t="s">
        <v>60</v>
      </c>
      <c r="AJ501" s="13" t="s">
        <v>919</v>
      </c>
      <c r="AK501" s="13" t="s">
        <v>62</v>
      </c>
      <c r="AL501" s="13" t="s">
        <v>63</v>
      </c>
      <c r="AM501" s="22">
        <v>46022</v>
      </c>
      <c r="AN501" s="8" t="s">
        <v>63</v>
      </c>
      <c r="AO501" s="22">
        <v>46023</v>
      </c>
      <c r="AP501" s="22">
        <v>47118</v>
      </c>
      <c r="AQ501" s="16"/>
    </row>
    <row r="502" spans="1:43">
      <c r="A502" s="8">
        <v>69</v>
      </c>
      <c r="B502" s="8" t="s">
        <v>1397</v>
      </c>
      <c r="C502" s="8" t="s">
        <v>1398</v>
      </c>
      <c r="D502" s="8" t="s">
        <v>1399</v>
      </c>
      <c r="E502" s="8" t="s">
        <v>1400</v>
      </c>
      <c r="F502" s="8" t="s">
        <v>1401</v>
      </c>
      <c r="G502" s="8" t="s">
        <v>1402</v>
      </c>
      <c r="H502" s="8" t="s">
        <v>1427</v>
      </c>
      <c r="I502" s="8"/>
      <c r="J502" s="8"/>
      <c r="K502" s="8"/>
      <c r="L502" s="8"/>
      <c r="M502" s="8" t="s">
        <v>1404</v>
      </c>
      <c r="N502" s="8" t="s">
        <v>1405</v>
      </c>
      <c r="O502" s="9" t="s">
        <v>1562</v>
      </c>
      <c r="P502" s="8"/>
      <c r="Q502" s="8" t="s">
        <v>1563</v>
      </c>
      <c r="R502" s="8" t="s">
        <v>65</v>
      </c>
      <c r="S502" s="8" t="s">
        <v>354</v>
      </c>
      <c r="T502" s="8">
        <v>36</v>
      </c>
      <c r="U502" s="21">
        <v>7708</v>
      </c>
      <c r="V502" s="21">
        <v>16995</v>
      </c>
      <c r="W502" s="10"/>
      <c r="X502" s="11">
        <f t="shared" si="106"/>
        <v>24703</v>
      </c>
      <c r="Y502" s="12">
        <f t="shared" si="107"/>
        <v>7708</v>
      </c>
      <c r="Z502" s="12">
        <f t="shared" si="108"/>
        <v>16995</v>
      </c>
      <c r="AA502" s="20"/>
      <c r="AB502" s="11">
        <f t="shared" si="109"/>
        <v>24703</v>
      </c>
      <c r="AC502" s="12">
        <f t="shared" si="110"/>
        <v>7708</v>
      </c>
      <c r="AD502" s="12">
        <f t="shared" si="111"/>
        <v>16995</v>
      </c>
      <c r="AE502" s="12">
        <f t="shared" si="112"/>
        <v>0</v>
      </c>
      <c r="AF502" s="11">
        <f t="shared" si="113"/>
        <v>24703</v>
      </c>
      <c r="AG502" s="11">
        <f t="shared" si="114"/>
        <v>74109</v>
      </c>
      <c r="AH502" s="13" t="s">
        <v>142</v>
      </c>
      <c r="AI502" s="13" t="s">
        <v>60</v>
      </c>
      <c r="AJ502" s="13" t="s">
        <v>919</v>
      </c>
      <c r="AK502" s="13" t="s">
        <v>62</v>
      </c>
      <c r="AL502" s="13" t="s">
        <v>63</v>
      </c>
      <c r="AM502" s="22">
        <v>46022</v>
      </c>
      <c r="AN502" s="8" t="s">
        <v>63</v>
      </c>
      <c r="AO502" s="22">
        <v>46023</v>
      </c>
      <c r="AP502" s="22">
        <v>47118</v>
      </c>
      <c r="AQ502" s="16"/>
    </row>
    <row r="503" spans="1:43">
      <c r="A503" s="8">
        <v>70</v>
      </c>
      <c r="B503" s="8" t="s">
        <v>1397</v>
      </c>
      <c r="C503" s="8" t="s">
        <v>1398</v>
      </c>
      <c r="D503" s="8" t="s">
        <v>1399</v>
      </c>
      <c r="E503" s="8" t="s">
        <v>1400</v>
      </c>
      <c r="F503" s="8" t="s">
        <v>1401</v>
      </c>
      <c r="G503" s="8" t="s">
        <v>1402</v>
      </c>
      <c r="H503" s="8" t="s">
        <v>1427</v>
      </c>
      <c r="I503" s="8"/>
      <c r="J503" s="8"/>
      <c r="K503" s="8"/>
      <c r="L503" s="8"/>
      <c r="M503" s="8" t="s">
        <v>1404</v>
      </c>
      <c r="N503" s="8" t="s">
        <v>1405</v>
      </c>
      <c r="O503" s="9" t="s">
        <v>1564</v>
      </c>
      <c r="P503" s="8"/>
      <c r="Q503" s="8" t="s">
        <v>1565</v>
      </c>
      <c r="R503" s="8" t="s">
        <v>65</v>
      </c>
      <c r="S503" s="8" t="s">
        <v>273</v>
      </c>
      <c r="T503" s="8">
        <v>36</v>
      </c>
      <c r="U503" s="21">
        <v>10633</v>
      </c>
      <c r="V503" s="21">
        <v>21242</v>
      </c>
      <c r="W503" s="10"/>
      <c r="X503" s="11">
        <f t="shared" si="106"/>
        <v>31875</v>
      </c>
      <c r="Y503" s="12">
        <f t="shared" si="107"/>
        <v>10633</v>
      </c>
      <c r="Z503" s="12">
        <f t="shared" si="108"/>
        <v>21242</v>
      </c>
      <c r="AA503" s="20"/>
      <c r="AB503" s="11">
        <f t="shared" si="109"/>
        <v>31875</v>
      </c>
      <c r="AC503" s="12">
        <f t="shared" si="110"/>
        <v>10633</v>
      </c>
      <c r="AD503" s="12">
        <f t="shared" si="111"/>
        <v>21242</v>
      </c>
      <c r="AE503" s="12">
        <f t="shared" si="112"/>
        <v>0</v>
      </c>
      <c r="AF503" s="11">
        <f t="shared" si="113"/>
        <v>31875</v>
      </c>
      <c r="AG503" s="11">
        <f t="shared" si="114"/>
        <v>95625</v>
      </c>
      <c r="AH503" s="13" t="s">
        <v>142</v>
      </c>
      <c r="AI503" s="13" t="s">
        <v>60</v>
      </c>
      <c r="AJ503" s="13" t="s">
        <v>919</v>
      </c>
      <c r="AK503" s="13" t="s">
        <v>62</v>
      </c>
      <c r="AL503" s="13" t="s">
        <v>63</v>
      </c>
      <c r="AM503" s="22">
        <v>46022</v>
      </c>
      <c r="AN503" s="8" t="s">
        <v>63</v>
      </c>
      <c r="AO503" s="22">
        <v>46023</v>
      </c>
      <c r="AP503" s="22">
        <v>47118</v>
      </c>
      <c r="AQ503" s="16"/>
    </row>
    <row r="504" spans="1:43">
      <c r="A504" s="8">
        <v>71</v>
      </c>
      <c r="B504" s="8" t="s">
        <v>1397</v>
      </c>
      <c r="C504" s="8" t="s">
        <v>1398</v>
      </c>
      <c r="D504" s="8" t="s">
        <v>1399</v>
      </c>
      <c r="E504" s="8" t="s">
        <v>1400</v>
      </c>
      <c r="F504" s="8" t="s">
        <v>1401</v>
      </c>
      <c r="G504" s="8" t="s">
        <v>1402</v>
      </c>
      <c r="H504" s="8" t="s">
        <v>1427</v>
      </c>
      <c r="I504" s="8"/>
      <c r="J504" s="8"/>
      <c r="K504" s="8"/>
      <c r="L504" s="8"/>
      <c r="M504" s="8" t="s">
        <v>1404</v>
      </c>
      <c r="N504" s="8" t="s">
        <v>1405</v>
      </c>
      <c r="O504" s="9" t="s">
        <v>1566</v>
      </c>
      <c r="P504" s="8"/>
      <c r="Q504" s="8" t="s">
        <v>1567</v>
      </c>
      <c r="R504" s="8" t="s">
        <v>65</v>
      </c>
      <c r="S504" s="8" t="s">
        <v>106</v>
      </c>
      <c r="T504" s="8">
        <v>36</v>
      </c>
      <c r="U504" s="21">
        <v>2725</v>
      </c>
      <c r="V504" s="21">
        <v>5284</v>
      </c>
      <c r="W504" s="10"/>
      <c r="X504" s="11">
        <f t="shared" si="106"/>
        <v>8009</v>
      </c>
      <c r="Y504" s="12">
        <f t="shared" si="107"/>
        <v>2725</v>
      </c>
      <c r="Z504" s="12">
        <f t="shared" si="108"/>
        <v>5284</v>
      </c>
      <c r="AA504" s="20"/>
      <c r="AB504" s="11">
        <f t="shared" si="109"/>
        <v>8009</v>
      </c>
      <c r="AC504" s="12">
        <f t="shared" si="110"/>
        <v>2725</v>
      </c>
      <c r="AD504" s="12">
        <f t="shared" si="111"/>
        <v>5284</v>
      </c>
      <c r="AE504" s="12">
        <f t="shared" si="112"/>
        <v>0</v>
      </c>
      <c r="AF504" s="11">
        <f t="shared" si="113"/>
        <v>8009</v>
      </c>
      <c r="AG504" s="11">
        <f t="shared" si="114"/>
        <v>24027</v>
      </c>
      <c r="AH504" s="13" t="s">
        <v>142</v>
      </c>
      <c r="AI504" s="13" t="s">
        <v>60</v>
      </c>
      <c r="AJ504" s="13" t="s">
        <v>919</v>
      </c>
      <c r="AK504" s="13" t="s">
        <v>62</v>
      </c>
      <c r="AL504" s="13" t="s">
        <v>63</v>
      </c>
      <c r="AM504" s="22">
        <v>46022</v>
      </c>
      <c r="AN504" s="8" t="s">
        <v>63</v>
      </c>
      <c r="AO504" s="22">
        <v>46023</v>
      </c>
      <c r="AP504" s="22">
        <v>47118</v>
      </c>
      <c r="AQ504" s="16"/>
    </row>
    <row r="505" spans="1:43">
      <c r="A505" s="8">
        <v>72</v>
      </c>
      <c r="B505" s="8" t="s">
        <v>1397</v>
      </c>
      <c r="C505" s="8" t="s">
        <v>1398</v>
      </c>
      <c r="D505" s="8" t="s">
        <v>1399</v>
      </c>
      <c r="E505" s="8" t="s">
        <v>1400</v>
      </c>
      <c r="F505" s="8" t="s">
        <v>1401</v>
      </c>
      <c r="G505" s="8" t="s">
        <v>1402</v>
      </c>
      <c r="H505" s="8" t="s">
        <v>1427</v>
      </c>
      <c r="I505" s="8"/>
      <c r="J505" s="8"/>
      <c r="K505" s="8"/>
      <c r="L505" s="8"/>
      <c r="M505" s="8" t="s">
        <v>1404</v>
      </c>
      <c r="N505" s="8" t="s">
        <v>1405</v>
      </c>
      <c r="O505" s="9" t="s">
        <v>1568</v>
      </c>
      <c r="P505" s="8"/>
      <c r="Q505" s="8" t="s">
        <v>1569</v>
      </c>
      <c r="R505" s="8" t="s">
        <v>65</v>
      </c>
      <c r="S505" s="8" t="s">
        <v>693</v>
      </c>
      <c r="T505" s="8">
        <v>36</v>
      </c>
      <c r="U505" s="21">
        <v>5473</v>
      </c>
      <c r="V505" s="21">
        <v>11689</v>
      </c>
      <c r="W505" s="10"/>
      <c r="X505" s="11">
        <f t="shared" si="106"/>
        <v>17162</v>
      </c>
      <c r="Y505" s="12">
        <f t="shared" si="107"/>
        <v>5473</v>
      </c>
      <c r="Z505" s="12">
        <f t="shared" si="108"/>
        <v>11689</v>
      </c>
      <c r="AA505" s="20"/>
      <c r="AB505" s="11">
        <f t="shared" si="109"/>
        <v>17162</v>
      </c>
      <c r="AC505" s="12">
        <f t="shared" si="110"/>
        <v>5473</v>
      </c>
      <c r="AD505" s="12">
        <f t="shared" si="111"/>
        <v>11689</v>
      </c>
      <c r="AE505" s="12">
        <f t="shared" si="112"/>
        <v>0</v>
      </c>
      <c r="AF505" s="11">
        <f t="shared" si="113"/>
        <v>17162</v>
      </c>
      <c r="AG505" s="11">
        <f t="shared" si="114"/>
        <v>51486</v>
      </c>
      <c r="AH505" s="13" t="s">
        <v>142</v>
      </c>
      <c r="AI505" s="13" t="s">
        <v>60</v>
      </c>
      <c r="AJ505" s="13" t="s">
        <v>919</v>
      </c>
      <c r="AK505" s="13" t="s">
        <v>62</v>
      </c>
      <c r="AL505" s="13" t="s">
        <v>63</v>
      </c>
      <c r="AM505" s="22">
        <v>46022</v>
      </c>
      <c r="AN505" s="8" t="s">
        <v>63</v>
      </c>
      <c r="AO505" s="22">
        <v>46023</v>
      </c>
      <c r="AP505" s="22">
        <v>47118</v>
      </c>
      <c r="AQ505" s="16"/>
    </row>
    <row r="506" spans="1:43">
      <c r="A506" s="8">
        <v>73</v>
      </c>
      <c r="B506" s="8" t="s">
        <v>1397</v>
      </c>
      <c r="C506" s="8" t="s">
        <v>1398</v>
      </c>
      <c r="D506" s="8" t="s">
        <v>1399</v>
      </c>
      <c r="E506" s="8" t="s">
        <v>1400</v>
      </c>
      <c r="F506" s="8" t="s">
        <v>1401</v>
      </c>
      <c r="G506" s="8" t="s">
        <v>1402</v>
      </c>
      <c r="H506" s="8" t="s">
        <v>1513</v>
      </c>
      <c r="I506" s="8"/>
      <c r="J506" s="8"/>
      <c r="K506" s="8"/>
      <c r="L506" s="8"/>
      <c r="M506" s="8" t="s">
        <v>1404</v>
      </c>
      <c r="N506" s="8" t="s">
        <v>1405</v>
      </c>
      <c r="O506" s="9" t="s">
        <v>1570</v>
      </c>
      <c r="P506" s="8"/>
      <c r="Q506" s="8" t="s">
        <v>1571</v>
      </c>
      <c r="R506" s="8" t="s">
        <v>65</v>
      </c>
      <c r="S506" s="8" t="s">
        <v>1439</v>
      </c>
      <c r="T506" s="8">
        <v>36</v>
      </c>
      <c r="U506" s="21">
        <v>4544</v>
      </c>
      <c r="V506" s="21">
        <v>11063</v>
      </c>
      <c r="W506" s="10"/>
      <c r="X506" s="11">
        <f t="shared" si="106"/>
        <v>15607</v>
      </c>
      <c r="Y506" s="12">
        <f t="shared" si="107"/>
        <v>4544</v>
      </c>
      <c r="Z506" s="12">
        <f t="shared" si="108"/>
        <v>11063</v>
      </c>
      <c r="AA506" s="20"/>
      <c r="AB506" s="11">
        <f t="shared" si="109"/>
        <v>15607</v>
      </c>
      <c r="AC506" s="12">
        <f t="shared" si="110"/>
        <v>4544</v>
      </c>
      <c r="AD506" s="12">
        <f t="shared" si="111"/>
        <v>11063</v>
      </c>
      <c r="AE506" s="12">
        <f t="shared" si="112"/>
        <v>0</v>
      </c>
      <c r="AF506" s="11">
        <f t="shared" si="113"/>
        <v>15607</v>
      </c>
      <c r="AG506" s="11">
        <f t="shared" si="114"/>
        <v>46821</v>
      </c>
      <c r="AH506" s="13" t="s">
        <v>142</v>
      </c>
      <c r="AI506" s="13" t="s">
        <v>60</v>
      </c>
      <c r="AJ506" s="13" t="s">
        <v>919</v>
      </c>
      <c r="AK506" s="13" t="s">
        <v>62</v>
      </c>
      <c r="AL506" s="13" t="s">
        <v>63</v>
      </c>
      <c r="AM506" s="22">
        <v>46022</v>
      </c>
      <c r="AN506" s="8" t="s">
        <v>63</v>
      </c>
      <c r="AO506" s="22">
        <v>46023</v>
      </c>
      <c r="AP506" s="22">
        <v>47118</v>
      </c>
      <c r="AQ506" s="16"/>
    </row>
    <row r="507" spans="1:43">
      <c r="A507" s="8">
        <v>74</v>
      </c>
      <c r="B507" s="8" t="s">
        <v>1397</v>
      </c>
      <c r="C507" s="8" t="s">
        <v>1398</v>
      </c>
      <c r="D507" s="8" t="s">
        <v>1399</v>
      </c>
      <c r="E507" s="8" t="s">
        <v>1400</v>
      </c>
      <c r="F507" s="8" t="s">
        <v>1401</v>
      </c>
      <c r="G507" s="8" t="s">
        <v>1402</v>
      </c>
      <c r="H507" s="8" t="s">
        <v>1513</v>
      </c>
      <c r="I507" s="8"/>
      <c r="J507" s="8"/>
      <c r="K507" s="8"/>
      <c r="L507" s="8"/>
      <c r="M507" s="8" t="s">
        <v>1404</v>
      </c>
      <c r="N507" s="8" t="s">
        <v>1405</v>
      </c>
      <c r="O507" s="9" t="s">
        <v>1572</v>
      </c>
      <c r="P507" s="8"/>
      <c r="Q507" s="8" t="s">
        <v>1573</v>
      </c>
      <c r="R507" s="8" t="s">
        <v>65</v>
      </c>
      <c r="S507" s="8" t="s">
        <v>58</v>
      </c>
      <c r="T507" s="8">
        <v>36</v>
      </c>
      <c r="U507" s="21">
        <v>694</v>
      </c>
      <c r="V507" s="21">
        <v>1401</v>
      </c>
      <c r="W507" s="10"/>
      <c r="X507" s="11">
        <f t="shared" si="106"/>
        <v>2095</v>
      </c>
      <c r="Y507" s="12">
        <f t="shared" si="107"/>
        <v>694</v>
      </c>
      <c r="Z507" s="12">
        <f t="shared" si="108"/>
        <v>1401</v>
      </c>
      <c r="AA507" s="20"/>
      <c r="AB507" s="11">
        <f t="shared" si="109"/>
        <v>2095</v>
      </c>
      <c r="AC507" s="12">
        <f t="shared" si="110"/>
        <v>694</v>
      </c>
      <c r="AD507" s="12">
        <f t="shared" si="111"/>
        <v>1401</v>
      </c>
      <c r="AE507" s="12">
        <f t="shared" si="112"/>
        <v>0</v>
      </c>
      <c r="AF507" s="11">
        <f t="shared" si="113"/>
        <v>2095</v>
      </c>
      <c r="AG507" s="11">
        <f t="shared" si="114"/>
        <v>6285</v>
      </c>
      <c r="AH507" s="13" t="s">
        <v>142</v>
      </c>
      <c r="AI507" s="13" t="s">
        <v>60</v>
      </c>
      <c r="AJ507" s="13" t="s">
        <v>919</v>
      </c>
      <c r="AK507" s="13" t="s">
        <v>62</v>
      </c>
      <c r="AL507" s="13" t="s">
        <v>63</v>
      </c>
      <c r="AM507" s="22">
        <v>46022</v>
      </c>
      <c r="AN507" s="8" t="s">
        <v>63</v>
      </c>
      <c r="AO507" s="22">
        <v>46023</v>
      </c>
      <c r="AP507" s="22">
        <v>47118</v>
      </c>
      <c r="AQ507" s="16"/>
    </row>
    <row r="508" spans="1:43">
      <c r="A508" s="8">
        <v>75</v>
      </c>
      <c r="B508" s="8" t="s">
        <v>1397</v>
      </c>
      <c r="C508" s="8" t="s">
        <v>1398</v>
      </c>
      <c r="D508" s="8" t="s">
        <v>1399</v>
      </c>
      <c r="E508" s="8" t="s">
        <v>1400</v>
      </c>
      <c r="F508" s="8" t="s">
        <v>1401</v>
      </c>
      <c r="G508" s="8" t="s">
        <v>1402</v>
      </c>
      <c r="H508" s="8" t="s">
        <v>1522</v>
      </c>
      <c r="I508" s="8"/>
      <c r="J508" s="8"/>
      <c r="K508" s="8"/>
      <c r="L508" s="8"/>
      <c r="M508" s="8" t="s">
        <v>1404</v>
      </c>
      <c r="N508" s="8" t="s">
        <v>1405</v>
      </c>
      <c r="O508" s="9" t="s">
        <v>1574</v>
      </c>
      <c r="P508" s="8"/>
      <c r="Q508" s="8" t="s">
        <v>1575</v>
      </c>
      <c r="R508" s="8" t="s">
        <v>65</v>
      </c>
      <c r="S508" s="8" t="s">
        <v>330</v>
      </c>
      <c r="T508" s="8">
        <v>36</v>
      </c>
      <c r="U508" s="21">
        <v>4452</v>
      </c>
      <c r="V508" s="21">
        <v>9188</v>
      </c>
      <c r="W508" s="10"/>
      <c r="X508" s="11">
        <f t="shared" si="106"/>
        <v>13640</v>
      </c>
      <c r="Y508" s="12">
        <f t="shared" si="107"/>
        <v>4452</v>
      </c>
      <c r="Z508" s="12">
        <f t="shared" si="108"/>
        <v>9188</v>
      </c>
      <c r="AA508" s="20"/>
      <c r="AB508" s="11">
        <f t="shared" si="109"/>
        <v>13640</v>
      </c>
      <c r="AC508" s="12">
        <f t="shared" si="110"/>
        <v>4452</v>
      </c>
      <c r="AD508" s="12">
        <f t="shared" si="111"/>
        <v>9188</v>
      </c>
      <c r="AE508" s="12">
        <f t="shared" si="112"/>
        <v>0</v>
      </c>
      <c r="AF508" s="11">
        <f t="shared" si="113"/>
        <v>13640</v>
      </c>
      <c r="AG508" s="11">
        <f t="shared" si="114"/>
        <v>40920</v>
      </c>
      <c r="AH508" s="13" t="s">
        <v>142</v>
      </c>
      <c r="AI508" s="13" t="s">
        <v>60</v>
      </c>
      <c r="AJ508" s="13" t="s">
        <v>919</v>
      </c>
      <c r="AK508" s="13" t="s">
        <v>62</v>
      </c>
      <c r="AL508" s="13" t="s">
        <v>63</v>
      </c>
      <c r="AM508" s="22">
        <v>46022</v>
      </c>
      <c r="AN508" s="8" t="s">
        <v>63</v>
      </c>
      <c r="AO508" s="22">
        <v>46023</v>
      </c>
      <c r="AP508" s="22">
        <v>47118</v>
      </c>
      <c r="AQ508" s="16"/>
    </row>
    <row r="509" spans="1:43">
      <c r="A509" s="8">
        <v>76</v>
      </c>
      <c r="B509" s="8" t="s">
        <v>1397</v>
      </c>
      <c r="C509" s="8" t="s">
        <v>1398</v>
      </c>
      <c r="D509" s="8" t="s">
        <v>1399</v>
      </c>
      <c r="E509" s="8" t="s">
        <v>1400</v>
      </c>
      <c r="F509" s="8" t="s">
        <v>1401</v>
      </c>
      <c r="G509" s="8" t="s">
        <v>1402</v>
      </c>
      <c r="H509" s="8" t="s">
        <v>1513</v>
      </c>
      <c r="I509" s="8"/>
      <c r="J509" s="8"/>
      <c r="K509" s="8"/>
      <c r="L509" s="8"/>
      <c r="M509" s="8" t="s">
        <v>1404</v>
      </c>
      <c r="N509" s="8" t="s">
        <v>1405</v>
      </c>
      <c r="O509" s="9" t="s">
        <v>1576</v>
      </c>
      <c r="P509" s="8"/>
      <c r="Q509" s="8" t="s">
        <v>1577</v>
      </c>
      <c r="R509" s="8" t="s">
        <v>65</v>
      </c>
      <c r="S509" s="8" t="s">
        <v>772</v>
      </c>
      <c r="T509" s="8">
        <v>36</v>
      </c>
      <c r="U509" s="21">
        <v>9293</v>
      </c>
      <c r="V509" s="21">
        <v>18623</v>
      </c>
      <c r="W509" s="10"/>
      <c r="X509" s="11">
        <f t="shared" si="106"/>
        <v>27916</v>
      </c>
      <c r="Y509" s="12">
        <f t="shared" si="107"/>
        <v>9293</v>
      </c>
      <c r="Z509" s="12">
        <f t="shared" si="108"/>
        <v>18623</v>
      </c>
      <c r="AA509" s="20"/>
      <c r="AB509" s="11">
        <f t="shared" si="109"/>
        <v>27916</v>
      </c>
      <c r="AC509" s="12">
        <f t="shared" si="110"/>
        <v>9293</v>
      </c>
      <c r="AD509" s="12">
        <f t="shared" si="111"/>
        <v>18623</v>
      </c>
      <c r="AE509" s="12">
        <f t="shared" si="112"/>
        <v>0</v>
      </c>
      <c r="AF509" s="11">
        <f t="shared" si="113"/>
        <v>27916</v>
      </c>
      <c r="AG509" s="11">
        <f t="shared" si="114"/>
        <v>83748</v>
      </c>
      <c r="AH509" s="13" t="s">
        <v>142</v>
      </c>
      <c r="AI509" s="13" t="s">
        <v>60</v>
      </c>
      <c r="AJ509" s="13" t="s">
        <v>919</v>
      </c>
      <c r="AK509" s="13" t="s">
        <v>62</v>
      </c>
      <c r="AL509" s="13" t="s">
        <v>63</v>
      </c>
      <c r="AM509" s="22">
        <v>46022</v>
      </c>
      <c r="AN509" s="8" t="s">
        <v>63</v>
      </c>
      <c r="AO509" s="22">
        <v>46023</v>
      </c>
      <c r="AP509" s="22">
        <v>47118</v>
      </c>
      <c r="AQ509" s="16"/>
    </row>
    <row r="510" spans="1:43">
      <c r="A510" s="8">
        <v>77</v>
      </c>
      <c r="B510" s="8" t="s">
        <v>1397</v>
      </c>
      <c r="C510" s="8" t="s">
        <v>1398</v>
      </c>
      <c r="D510" s="8" t="s">
        <v>1399</v>
      </c>
      <c r="E510" s="8" t="s">
        <v>1400</v>
      </c>
      <c r="F510" s="8" t="s">
        <v>1401</v>
      </c>
      <c r="G510" s="8" t="s">
        <v>1402</v>
      </c>
      <c r="H510" s="8" t="s">
        <v>1578</v>
      </c>
      <c r="I510" s="8"/>
      <c r="J510" s="8"/>
      <c r="K510" s="8"/>
      <c r="L510" s="8"/>
      <c r="M510" s="8" t="s">
        <v>1404</v>
      </c>
      <c r="N510" s="8" t="s">
        <v>1405</v>
      </c>
      <c r="O510" s="9" t="s">
        <v>1579</v>
      </c>
      <c r="P510" s="8"/>
      <c r="Q510" s="8" t="s">
        <v>1580</v>
      </c>
      <c r="R510" s="8" t="s">
        <v>65</v>
      </c>
      <c r="S510" s="8" t="s">
        <v>58</v>
      </c>
      <c r="T510" s="8">
        <v>36</v>
      </c>
      <c r="U510" s="21">
        <v>1587</v>
      </c>
      <c r="V510" s="21">
        <v>3686</v>
      </c>
      <c r="W510" s="10"/>
      <c r="X510" s="11">
        <f t="shared" si="106"/>
        <v>5273</v>
      </c>
      <c r="Y510" s="12">
        <f t="shared" si="107"/>
        <v>1587</v>
      </c>
      <c r="Z510" s="12">
        <f t="shared" si="108"/>
        <v>3686</v>
      </c>
      <c r="AA510" s="20"/>
      <c r="AB510" s="11">
        <f t="shared" si="109"/>
        <v>5273</v>
      </c>
      <c r="AC510" s="12">
        <f t="shared" si="110"/>
        <v>1587</v>
      </c>
      <c r="AD510" s="12">
        <f t="shared" si="111"/>
        <v>3686</v>
      </c>
      <c r="AE510" s="12">
        <f t="shared" si="112"/>
        <v>0</v>
      </c>
      <c r="AF510" s="11">
        <f t="shared" si="113"/>
        <v>5273</v>
      </c>
      <c r="AG510" s="11">
        <f t="shared" si="114"/>
        <v>15819</v>
      </c>
      <c r="AH510" s="13" t="s">
        <v>142</v>
      </c>
      <c r="AI510" s="13" t="s">
        <v>60</v>
      </c>
      <c r="AJ510" s="13" t="s">
        <v>919</v>
      </c>
      <c r="AK510" s="13" t="s">
        <v>62</v>
      </c>
      <c r="AL510" s="13" t="s">
        <v>63</v>
      </c>
      <c r="AM510" s="22">
        <v>46022</v>
      </c>
      <c r="AN510" s="8" t="s">
        <v>63</v>
      </c>
      <c r="AO510" s="22">
        <v>46023</v>
      </c>
      <c r="AP510" s="22">
        <v>47118</v>
      </c>
      <c r="AQ510" s="16"/>
    </row>
    <row r="511" spans="1:43">
      <c r="A511" s="8">
        <v>78</v>
      </c>
      <c r="B511" s="8" t="s">
        <v>1397</v>
      </c>
      <c r="C511" s="8" t="s">
        <v>1398</v>
      </c>
      <c r="D511" s="8" t="s">
        <v>1399</v>
      </c>
      <c r="E511" s="8" t="s">
        <v>1400</v>
      </c>
      <c r="F511" s="8" t="s">
        <v>1401</v>
      </c>
      <c r="G511" s="8" t="s">
        <v>1402</v>
      </c>
      <c r="H511" s="8" t="s">
        <v>1427</v>
      </c>
      <c r="I511" s="8"/>
      <c r="J511" s="8"/>
      <c r="K511" s="8"/>
      <c r="L511" s="8"/>
      <c r="M511" s="8" t="s">
        <v>1404</v>
      </c>
      <c r="N511" s="8" t="s">
        <v>1405</v>
      </c>
      <c r="O511" s="9" t="s">
        <v>1581</v>
      </c>
      <c r="P511" s="8"/>
      <c r="Q511" s="8" t="s">
        <v>1582</v>
      </c>
      <c r="R511" s="8" t="s">
        <v>65</v>
      </c>
      <c r="S511" s="8" t="s">
        <v>693</v>
      </c>
      <c r="T511" s="8">
        <v>36</v>
      </c>
      <c r="U511" s="21">
        <v>7878</v>
      </c>
      <c r="V511" s="21">
        <v>15782</v>
      </c>
      <c r="W511" s="10"/>
      <c r="X511" s="11">
        <f t="shared" si="106"/>
        <v>23660</v>
      </c>
      <c r="Y511" s="12">
        <f t="shared" si="107"/>
        <v>7878</v>
      </c>
      <c r="Z511" s="12">
        <f t="shared" si="108"/>
        <v>15782</v>
      </c>
      <c r="AA511" s="20"/>
      <c r="AB511" s="11">
        <f t="shared" si="109"/>
        <v>23660</v>
      </c>
      <c r="AC511" s="12">
        <f t="shared" si="110"/>
        <v>7878</v>
      </c>
      <c r="AD511" s="12">
        <f t="shared" si="111"/>
        <v>15782</v>
      </c>
      <c r="AE511" s="12">
        <f t="shared" si="112"/>
        <v>0</v>
      </c>
      <c r="AF511" s="11">
        <f t="shared" si="113"/>
        <v>23660</v>
      </c>
      <c r="AG511" s="11">
        <f t="shared" si="114"/>
        <v>70980</v>
      </c>
      <c r="AH511" s="13" t="s">
        <v>142</v>
      </c>
      <c r="AI511" s="13" t="s">
        <v>60</v>
      </c>
      <c r="AJ511" s="13" t="s">
        <v>919</v>
      </c>
      <c r="AK511" s="13" t="s">
        <v>62</v>
      </c>
      <c r="AL511" s="13" t="s">
        <v>63</v>
      </c>
      <c r="AM511" s="22">
        <v>46022</v>
      </c>
      <c r="AN511" s="8" t="s">
        <v>63</v>
      </c>
      <c r="AO511" s="22">
        <v>46023</v>
      </c>
      <c r="AP511" s="22">
        <v>47118</v>
      </c>
      <c r="AQ511" s="16"/>
    </row>
    <row r="512" spans="1:43">
      <c r="A512" s="8">
        <v>79</v>
      </c>
      <c r="B512" s="8" t="s">
        <v>1397</v>
      </c>
      <c r="C512" s="8" t="s">
        <v>1398</v>
      </c>
      <c r="D512" s="8" t="s">
        <v>1399</v>
      </c>
      <c r="E512" s="8" t="s">
        <v>1400</v>
      </c>
      <c r="F512" s="8" t="s">
        <v>1401</v>
      </c>
      <c r="G512" s="8" t="s">
        <v>1402</v>
      </c>
      <c r="H512" s="8" t="s">
        <v>1427</v>
      </c>
      <c r="I512" s="8"/>
      <c r="J512" s="8"/>
      <c r="K512" s="8"/>
      <c r="L512" s="8"/>
      <c r="M512" s="8" t="s">
        <v>1404</v>
      </c>
      <c r="N512" s="8" t="s">
        <v>1405</v>
      </c>
      <c r="O512" s="9" t="s">
        <v>1583</v>
      </c>
      <c r="P512" s="8"/>
      <c r="Q512" s="8" t="s">
        <v>1584</v>
      </c>
      <c r="R512" s="8" t="s">
        <v>65</v>
      </c>
      <c r="S512" s="8" t="s">
        <v>273</v>
      </c>
      <c r="T512" s="8">
        <v>36</v>
      </c>
      <c r="U512" s="21">
        <v>7395</v>
      </c>
      <c r="V512" s="21">
        <v>13829</v>
      </c>
      <c r="W512" s="10"/>
      <c r="X512" s="11">
        <f t="shared" si="106"/>
        <v>21224</v>
      </c>
      <c r="Y512" s="12">
        <f t="shared" si="107"/>
        <v>7395</v>
      </c>
      <c r="Z512" s="12">
        <f t="shared" si="108"/>
        <v>13829</v>
      </c>
      <c r="AA512" s="20"/>
      <c r="AB512" s="11">
        <f t="shared" si="109"/>
        <v>21224</v>
      </c>
      <c r="AC512" s="12">
        <f t="shared" si="110"/>
        <v>7395</v>
      </c>
      <c r="AD512" s="12">
        <f t="shared" si="111"/>
        <v>13829</v>
      </c>
      <c r="AE512" s="12">
        <f t="shared" si="112"/>
        <v>0</v>
      </c>
      <c r="AF512" s="11">
        <f t="shared" si="113"/>
        <v>21224</v>
      </c>
      <c r="AG512" s="11">
        <f t="shared" si="114"/>
        <v>63672</v>
      </c>
      <c r="AH512" s="13" t="s">
        <v>142</v>
      </c>
      <c r="AI512" s="13" t="s">
        <v>60</v>
      </c>
      <c r="AJ512" s="13" t="s">
        <v>919</v>
      </c>
      <c r="AK512" s="13" t="s">
        <v>62</v>
      </c>
      <c r="AL512" s="13" t="s">
        <v>63</v>
      </c>
      <c r="AM512" s="22">
        <v>46022</v>
      </c>
      <c r="AN512" s="8" t="s">
        <v>63</v>
      </c>
      <c r="AO512" s="22">
        <v>46023</v>
      </c>
      <c r="AP512" s="22">
        <v>47118</v>
      </c>
      <c r="AQ512" s="16"/>
    </row>
    <row r="513" spans="1:43">
      <c r="A513" s="8">
        <v>80</v>
      </c>
      <c r="B513" s="8" t="s">
        <v>1397</v>
      </c>
      <c r="C513" s="8" t="s">
        <v>1398</v>
      </c>
      <c r="D513" s="8" t="s">
        <v>1399</v>
      </c>
      <c r="E513" s="8" t="s">
        <v>1400</v>
      </c>
      <c r="F513" s="8" t="s">
        <v>1401</v>
      </c>
      <c r="G513" s="8" t="s">
        <v>1402</v>
      </c>
      <c r="H513" s="8" t="s">
        <v>1427</v>
      </c>
      <c r="I513" s="8"/>
      <c r="J513" s="8"/>
      <c r="K513" s="8"/>
      <c r="L513" s="8"/>
      <c r="M513" s="8" t="s">
        <v>1404</v>
      </c>
      <c r="N513" s="8" t="s">
        <v>1405</v>
      </c>
      <c r="O513" s="9" t="s">
        <v>1585</v>
      </c>
      <c r="P513" s="8"/>
      <c r="Q513" s="8" t="s">
        <v>1586</v>
      </c>
      <c r="R513" s="8" t="s">
        <v>65</v>
      </c>
      <c r="S513" s="8" t="s">
        <v>354</v>
      </c>
      <c r="T513" s="8">
        <v>36</v>
      </c>
      <c r="U513" s="21">
        <v>108</v>
      </c>
      <c r="V513" s="21">
        <v>202</v>
      </c>
      <c r="W513" s="10"/>
      <c r="X513" s="11">
        <f t="shared" si="106"/>
        <v>310</v>
      </c>
      <c r="Y513" s="12">
        <f t="shared" si="107"/>
        <v>108</v>
      </c>
      <c r="Z513" s="12">
        <f t="shared" si="108"/>
        <v>202</v>
      </c>
      <c r="AA513" s="20"/>
      <c r="AB513" s="11">
        <f t="shared" si="109"/>
        <v>310</v>
      </c>
      <c r="AC513" s="12">
        <f t="shared" si="110"/>
        <v>108</v>
      </c>
      <c r="AD513" s="12">
        <f t="shared" si="111"/>
        <v>202</v>
      </c>
      <c r="AE513" s="12">
        <f t="shared" si="112"/>
        <v>0</v>
      </c>
      <c r="AF513" s="11">
        <f t="shared" si="113"/>
        <v>310</v>
      </c>
      <c r="AG513" s="11">
        <f t="shared" si="114"/>
        <v>930</v>
      </c>
      <c r="AH513" s="13" t="s">
        <v>142</v>
      </c>
      <c r="AI513" s="13" t="s">
        <v>60</v>
      </c>
      <c r="AJ513" s="13" t="s">
        <v>919</v>
      </c>
      <c r="AK513" s="13" t="s">
        <v>62</v>
      </c>
      <c r="AL513" s="13" t="s">
        <v>63</v>
      </c>
      <c r="AM513" s="22">
        <v>46022</v>
      </c>
      <c r="AN513" s="8" t="s">
        <v>63</v>
      </c>
      <c r="AO513" s="22">
        <v>46023</v>
      </c>
      <c r="AP513" s="22">
        <v>47118</v>
      </c>
      <c r="AQ513" s="16"/>
    </row>
    <row r="514" spans="1:43">
      <c r="A514" s="8">
        <v>81</v>
      </c>
      <c r="B514" s="8" t="s">
        <v>1397</v>
      </c>
      <c r="C514" s="8" t="s">
        <v>1398</v>
      </c>
      <c r="D514" s="8" t="s">
        <v>1399</v>
      </c>
      <c r="E514" s="8" t="s">
        <v>1400</v>
      </c>
      <c r="F514" s="8" t="s">
        <v>1401</v>
      </c>
      <c r="G514" s="8" t="s">
        <v>1402</v>
      </c>
      <c r="H514" s="8" t="s">
        <v>1587</v>
      </c>
      <c r="I514" s="8"/>
      <c r="J514" s="8"/>
      <c r="K514" s="8"/>
      <c r="L514" s="8"/>
      <c r="M514" s="8" t="s">
        <v>1404</v>
      </c>
      <c r="N514" s="8" t="s">
        <v>1405</v>
      </c>
      <c r="O514" s="9" t="s">
        <v>1588</v>
      </c>
      <c r="P514" s="8"/>
      <c r="Q514" s="8" t="s">
        <v>1589</v>
      </c>
      <c r="R514" s="8" t="s">
        <v>65</v>
      </c>
      <c r="S514" s="8" t="s">
        <v>330</v>
      </c>
      <c r="T514" s="8">
        <v>36</v>
      </c>
      <c r="U514" s="21">
        <v>2658</v>
      </c>
      <c r="V514" s="21">
        <v>5331</v>
      </c>
      <c r="W514" s="10"/>
      <c r="X514" s="11">
        <f t="shared" si="106"/>
        <v>7989</v>
      </c>
      <c r="Y514" s="12">
        <f t="shared" si="107"/>
        <v>2658</v>
      </c>
      <c r="Z514" s="12">
        <f t="shared" si="108"/>
        <v>5331</v>
      </c>
      <c r="AA514" s="20"/>
      <c r="AB514" s="11">
        <f t="shared" si="109"/>
        <v>7989</v>
      </c>
      <c r="AC514" s="12">
        <f t="shared" si="110"/>
        <v>2658</v>
      </c>
      <c r="AD514" s="12">
        <f t="shared" si="111"/>
        <v>5331</v>
      </c>
      <c r="AE514" s="12">
        <f t="shared" si="112"/>
        <v>0</v>
      </c>
      <c r="AF514" s="11">
        <f t="shared" si="113"/>
        <v>7989</v>
      </c>
      <c r="AG514" s="11">
        <f t="shared" si="114"/>
        <v>23967</v>
      </c>
      <c r="AH514" s="13" t="s">
        <v>142</v>
      </c>
      <c r="AI514" s="13" t="s">
        <v>60</v>
      </c>
      <c r="AJ514" s="13" t="s">
        <v>919</v>
      </c>
      <c r="AK514" s="13" t="s">
        <v>62</v>
      </c>
      <c r="AL514" s="13" t="s">
        <v>63</v>
      </c>
      <c r="AM514" s="22">
        <v>46022</v>
      </c>
      <c r="AN514" s="8" t="s">
        <v>63</v>
      </c>
      <c r="AO514" s="22">
        <v>46023</v>
      </c>
      <c r="AP514" s="22">
        <v>47118</v>
      </c>
      <c r="AQ514" s="16"/>
    </row>
    <row r="515" spans="1:43">
      <c r="A515" s="8">
        <v>82</v>
      </c>
      <c r="B515" s="8" t="s">
        <v>1397</v>
      </c>
      <c r="C515" s="8" t="s">
        <v>1398</v>
      </c>
      <c r="D515" s="8" t="s">
        <v>1399</v>
      </c>
      <c r="E515" s="8" t="s">
        <v>1400</v>
      </c>
      <c r="F515" s="8" t="s">
        <v>1401</v>
      </c>
      <c r="G515" s="8" t="s">
        <v>1402</v>
      </c>
      <c r="H515" s="8" t="s">
        <v>1587</v>
      </c>
      <c r="I515" s="8"/>
      <c r="J515" s="8"/>
      <c r="K515" s="8"/>
      <c r="L515" s="8"/>
      <c r="M515" s="8" t="s">
        <v>1404</v>
      </c>
      <c r="N515" s="8" t="s">
        <v>1405</v>
      </c>
      <c r="O515" s="9" t="s">
        <v>1590</v>
      </c>
      <c r="P515" s="8"/>
      <c r="Q515" s="8" t="s">
        <v>1591</v>
      </c>
      <c r="R515" s="8" t="s">
        <v>65</v>
      </c>
      <c r="S515" s="8" t="s">
        <v>66</v>
      </c>
      <c r="T515" s="8">
        <v>36</v>
      </c>
      <c r="U515" s="21">
        <v>5516</v>
      </c>
      <c r="V515" s="21">
        <v>11146</v>
      </c>
      <c r="W515" s="10"/>
      <c r="X515" s="11">
        <f t="shared" si="106"/>
        <v>16662</v>
      </c>
      <c r="Y515" s="12">
        <f t="shared" si="107"/>
        <v>5516</v>
      </c>
      <c r="Z515" s="12">
        <f t="shared" si="108"/>
        <v>11146</v>
      </c>
      <c r="AA515" s="20"/>
      <c r="AB515" s="11">
        <f t="shared" si="109"/>
        <v>16662</v>
      </c>
      <c r="AC515" s="12">
        <f t="shared" si="110"/>
        <v>5516</v>
      </c>
      <c r="AD515" s="12">
        <f t="shared" si="111"/>
        <v>11146</v>
      </c>
      <c r="AE515" s="12">
        <f t="shared" si="112"/>
        <v>0</v>
      </c>
      <c r="AF515" s="11">
        <f t="shared" si="113"/>
        <v>16662</v>
      </c>
      <c r="AG515" s="11">
        <f t="shared" si="114"/>
        <v>49986</v>
      </c>
      <c r="AH515" s="13" t="s">
        <v>142</v>
      </c>
      <c r="AI515" s="13" t="s">
        <v>60</v>
      </c>
      <c r="AJ515" s="13" t="s">
        <v>919</v>
      </c>
      <c r="AK515" s="13" t="s">
        <v>62</v>
      </c>
      <c r="AL515" s="13" t="s">
        <v>63</v>
      </c>
      <c r="AM515" s="22">
        <v>46022</v>
      </c>
      <c r="AN515" s="8" t="s">
        <v>63</v>
      </c>
      <c r="AO515" s="22">
        <v>46023</v>
      </c>
      <c r="AP515" s="22">
        <v>47118</v>
      </c>
      <c r="AQ515" s="16"/>
    </row>
    <row r="516" spans="1:43">
      <c r="A516" s="8">
        <v>83</v>
      </c>
      <c r="B516" s="8" t="s">
        <v>1397</v>
      </c>
      <c r="C516" s="8" t="s">
        <v>1398</v>
      </c>
      <c r="D516" s="8" t="s">
        <v>1399</v>
      </c>
      <c r="E516" s="8" t="s">
        <v>1400</v>
      </c>
      <c r="F516" s="8" t="s">
        <v>1401</v>
      </c>
      <c r="G516" s="8" t="s">
        <v>1402</v>
      </c>
      <c r="H516" s="8" t="s">
        <v>1587</v>
      </c>
      <c r="I516" s="8"/>
      <c r="J516" s="8"/>
      <c r="K516" s="8"/>
      <c r="L516" s="8"/>
      <c r="M516" s="8" t="s">
        <v>1404</v>
      </c>
      <c r="N516" s="8" t="s">
        <v>1405</v>
      </c>
      <c r="O516" s="9" t="s">
        <v>1592</v>
      </c>
      <c r="P516" s="8"/>
      <c r="Q516" s="8" t="s">
        <v>1593</v>
      </c>
      <c r="R516" s="8" t="s">
        <v>65</v>
      </c>
      <c r="S516" s="8" t="s">
        <v>66</v>
      </c>
      <c r="T516" s="8">
        <v>36</v>
      </c>
      <c r="U516" s="21">
        <v>5616</v>
      </c>
      <c r="V516" s="21">
        <v>11585</v>
      </c>
      <c r="W516" s="10"/>
      <c r="X516" s="11">
        <f t="shared" si="106"/>
        <v>17201</v>
      </c>
      <c r="Y516" s="12">
        <f t="shared" si="107"/>
        <v>5616</v>
      </c>
      <c r="Z516" s="12">
        <f t="shared" si="108"/>
        <v>11585</v>
      </c>
      <c r="AA516" s="20"/>
      <c r="AB516" s="11">
        <f t="shared" si="109"/>
        <v>17201</v>
      </c>
      <c r="AC516" s="12">
        <f t="shared" si="110"/>
        <v>5616</v>
      </c>
      <c r="AD516" s="12">
        <f t="shared" si="111"/>
        <v>11585</v>
      </c>
      <c r="AE516" s="12">
        <f t="shared" si="112"/>
        <v>0</v>
      </c>
      <c r="AF516" s="11">
        <f t="shared" si="113"/>
        <v>17201</v>
      </c>
      <c r="AG516" s="11">
        <f t="shared" si="114"/>
        <v>51603</v>
      </c>
      <c r="AH516" s="13" t="s">
        <v>142</v>
      </c>
      <c r="AI516" s="13" t="s">
        <v>60</v>
      </c>
      <c r="AJ516" s="13" t="s">
        <v>919</v>
      </c>
      <c r="AK516" s="13" t="s">
        <v>62</v>
      </c>
      <c r="AL516" s="13" t="s">
        <v>63</v>
      </c>
      <c r="AM516" s="22">
        <v>46022</v>
      </c>
      <c r="AN516" s="8" t="s">
        <v>63</v>
      </c>
      <c r="AO516" s="22">
        <v>46023</v>
      </c>
      <c r="AP516" s="22">
        <v>47118</v>
      </c>
      <c r="AQ516" s="16"/>
    </row>
    <row r="517" spans="1:43">
      <c r="A517" s="8">
        <v>84</v>
      </c>
      <c r="B517" s="8" t="s">
        <v>1397</v>
      </c>
      <c r="C517" s="8" t="s">
        <v>1398</v>
      </c>
      <c r="D517" s="8" t="s">
        <v>1399</v>
      </c>
      <c r="E517" s="8" t="s">
        <v>1400</v>
      </c>
      <c r="F517" s="8" t="s">
        <v>1401</v>
      </c>
      <c r="G517" s="8" t="s">
        <v>1402</v>
      </c>
      <c r="H517" s="8" t="s">
        <v>1587</v>
      </c>
      <c r="I517" s="8"/>
      <c r="J517" s="8"/>
      <c r="K517" s="8"/>
      <c r="L517" s="8"/>
      <c r="M517" s="8" t="s">
        <v>1404</v>
      </c>
      <c r="N517" s="8" t="s">
        <v>1405</v>
      </c>
      <c r="O517" s="9" t="s">
        <v>1594</v>
      </c>
      <c r="P517" s="8"/>
      <c r="Q517" s="8" t="s">
        <v>1595</v>
      </c>
      <c r="R517" s="8" t="s">
        <v>65</v>
      </c>
      <c r="S517" s="8" t="s">
        <v>354</v>
      </c>
      <c r="T517" s="8">
        <v>36</v>
      </c>
      <c r="U517" s="21">
        <v>869</v>
      </c>
      <c r="V517" s="21">
        <v>1754</v>
      </c>
      <c r="W517" s="10"/>
      <c r="X517" s="11">
        <f t="shared" si="106"/>
        <v>2623</v>
      </c>
      <c r="Y517" s="12">
        <f t="shared" si="107"/>
        <v>869</v>
      </c>
      <c r="Z517" s="12">
        <f t="shared" si="108"/>
        <v>1754</v>
      </c>
      <c r="AA517" s="20"/>
      <c r="AB517" s="11">
        <f t="shared" si="109"/>
        <v>2623</v>
      </c>
      <c r="AC517" s="12">
        <f t="shared" si="110"/>
        <v>869</v>
      </c>
      <c r="AD517" s="12">
        <f t="shared" si="111"/>
        <v>1754</v>
      </c>
      <c r="AE517" s="12">
        <f t="shared" si="112"/>
        <v>0</v>
      </c>
      <c r="AF517" s="11">
        <f t="shared" si="113"/>
        <v>2623</v>
      </c>
      <c r="AG517" s="11">
        <f t="shared" si="114"/>
        <v>7869</v>
      </c>
      <c r="AH517" s="13" t="s">
        <v>142</v>
      </c>
      <c r="AI517" s="13" t="s">
        <v>60</v>
      </c>
      <c r="AJ517" s="13" t="s">
        <v>919</v>
      </c>
      <c r="AK517" s="13" t="s">
        <v>62</v>
      </c>
      <c r="AL517" s="13" t="s">
        <v>63</v>
      </c>
      <c r="AM517" s="22">
        <v>46022</v>
      </c>
      <c r="AN517" s="8" t="s">
        <v>63</v>
      </c>
      <c r="AO517" s="22">
        <v>46023</v>
      </c>
      <c r="AP517" s="22">
        <v>47118</v>
      </c>
      <c r="AQ517" s="16"/>
    </row>
    <row r="518" spans="1:43">
      <c r="A518" s="8">
        <v>85</v>
      </c>
      <c r="B518" s="8" t="s">
        <v>1397</v>
      </c>
      <c r="C518" s="8" t="s">
        <v>1398</v>
      </c>
      <c r="D518" s="8" t="s">
        <v>1399</v>
      </c>
      <c r="E518" s="8" t="s">
        <v>1400</v>
      </c>
      <c r="F518" s="8" t="s">
        <v>1401</v>
      </c>
      <c r="G518" s="8" t="s">
        <v>1402</v>
      </c>
      <c r="H518" s="8" t="s">
        <v>1427</v>
      </c>
      <c r="I518" s="8"/>
      <c r="J518" s="8"/>
      <c r="K518" s="8"/>
      <c r="L518" s="8"/>
      <c r="M518" s="8" t="s">
        <v>1404</v>
      </c>
      <c r="N518" s="8" t="s">
        <v>1405</v>
      </c>
      <c r="O518" s="9" t="s">
        <v>1596</v>
      </c>
      <c r="P518" s="8"/>
      <c r="Q518" s="8" t="s">
        <v>1597</v>
      </c>
      <c r="R518" s="8" t="s">
        <v>65</v>
      </c>
      <c r="S518" s="8" t="s">
        <v>1408</v>
      </c>
      <c r="T518" s="8">
        <v>36</v>
      </c>
      <c r="U518" s="21">
        <v>7145</v>
      </c>
      <c r="V518" s="21">
        <v>14789</v>
      </c>
      <c r="W518" s="10"/>
      <c r="X518" s="11">
        <f t="shared" si="106"/>
        <v>21934</v>
      </c>
      <c r="Y518" s="12">
        <f t="shared" si="107"/>
        <v>7145</v>
      </c>
      <c r="Z518" s="12">
        <f t="shared" si="108"/>
        <v>14789</v>
      </c>
      <c r="AA518" s="20"/>
      <c r="AB518" s="11">
        <f t="shared" si="109"/>
        <v>21934</v>
      </c>
      <c r="AC518" s="12">
        <f t="shared" si="110"/>
        <v>7145</v>
      </c>
      <c r="AD518" s="12">
        <f t="shared" si="111"/>
        <v>14789</v>
      </c>
      <c r="AE518" s="12">
        <f t="shared" si="112"/>
        <v>0</v>
      </c>
      <c r="AF518" s="11">
        <f t="shared" si="113"/>
        <v>21934</v>
      </c>
      <c r="AG518" s="11">
        <f t="shared" si="114"/>
        <v>65802</v>
      </c>
      <c r="AH518" s="13" t="s">
        <v>142</v>
      </c>
      <c r="AI518" s="13" t="s">
        <v>60</v>
      </c>
      <c r="AJ518" s="13" t="s">
        <v>919</v>
      </c>
      <c r="AK518" s="13" t="s">
        <v>62</v>
      </c>
      <c r="AL518" s="13" t="s">
        <v>63</v>
      </c>
      <c r="AM518" s="22">
        <v>46022</v>
      </c>
      <c r="AN518" s="8" t="s">
        <v>63</v>
      </c>
      <c r="AO518" s="22">
        <v>46023</v>
      </c>
      <c r="AP518" s="22">
        <v>47118</v>
      </c>
      <c r="AQ518" s="16"/>
    </row>
    <row r="519" spans="1:43">
      <c r="A519" s="8">
        <v>86</v>
      </c>
      <c r="B519" s="8" t="s">
        <v>1397</v>
      </c>
      <c r="C519" s="8" t="s">
        <v>1398</v>
      </c>
      <c r="D519" s="8" t="s">
        <v>1399</v>
      </c>
      <c r="E519" s="8" t="s">
        <v>1400</v>
      </c>
      <c r="F519" s="8" t="s">
        <v>1401</v>
      </c>
      <c r="G519" s="8" t="s">
        <v>1402</v>
      </c>
      <c r="H519" s="8" t="s">
        <v>1598</v>
      </c>
      <c r="I519" s="8"/>
      <c r="J519" s="8"/>
      <c r="K519" s="8"/>
      <c r="L519" s="8"/>
      <c r="M519" s="8" t="s">
        <v>1404</v>
      </c>
      <c r="N519" s="8" t="s">
        <v>1405</v>
      </c>
      <c r="O519" s="9" t="s">
        <v>1599</v>
      </c>
      <c r="P519" s="8"/>
      <c r="Q519" s="8" t="s">
        <v>1600</v>
      </c>
      <c r="R519" s="8" t="s">
        <v>65</v>
      </c>
      <c r="S519" s="8" t="s">
        <v>70</v>
      </c>
      <c r="T519" s="8">
        <v>36</v>
      </c>
      <c r="U519" s="21">
        <v>4138</v>
      </c>
      <c r="V519" s="21">
        <v>8527</v>
      </c>
      <c r="W519" s="10"/>
      <c r="X519" s="11">
        <f t="shared" si="106"/>
        <v>12665</v>
      </c>
      <c r="Y519" s="12">
        <f t="shared" si="107"/>
        <v>4138</v>
      </c>
      <c r="Z519" s="12">
        <f t="shared" si="108"/>
        <v>8527</v>
      </c>
      <c r="AA519" s="20"/>
      <c r="AB519" s="11">
        <f t="shared" si="109"/>
        <v>12665</v>
      </c>
      <c r="AC519" s="12">
        <f t="shared" si="110"/>
        <v>4138</v>
      </c>
      <c r="AD519" s="12">
        <f t="shared" si="111"/>
        <v>8527</v>
      </c>
      <c r="AE519" s="12">
        <f t="shared" si="112"/>
        <v>0</v>
      </c>
      <c r="AF519" s="11">
        <f t="shared" si="113"/>
        <v>12665</v>
      </c>
      <c r="AG519" s="11">
        <f t="shared" si="114"/>
        <v>37995</v>
      </c>
      <c r="AH519" s="13" t="s">
        <v>142</v>
      </c>
      <c r="AI519" s="13" t="s">
        <v>60</v>
      </c>
      <c r="AJ519" s="13" t="s">
        <v>919</v>
      </c>
      <c r="AK519" s="13" t="s">
        <v>62</v>
      </c>
      <c r="AL519" s="13" t="s">
        <v>63</v>
      </c>
      <c r="AM519" s="22">
        <v>46022</v>
      </c>
      <c r="AN519" s="8" t="s">
        <v>63</v>
      </c>
      <c r="AO519" s="22">
        <v>46023</v>
      </c>
      <c r="AP519" s="22">
        <v>47118</v>
      </c>
      <c r="AQ519" s="16"/>
    </row>
    <row r="520" spans="1:43">
      <c r="A520" s="8">
        <v>87</v>
      </c>
      <c r="B520" s="8" t="s">
        <v>1397</v>
      </c>
      <c r="C520" s="8" t="s">
        <v>1398</v>
      </c>
      <c r="D520" s="8" t="s">
        <v>1399</v>
      </c>
      <c r="E520" s="8" t="s">
        <v>1400</v>
      </c>
      <c r="F520" s="8" t="s">
        <v>1401</v>
      </c>
      <c r="G520" s="8" t="s">
        <v>1402</v>
      </c>
      <c r="H520" s="8" t="s">
        <v>1427</v>
      </c>
      <c r="I520" s="8"/>
      <c r="J520" s="8"/>
      <c r="K520" s="8"/>
      <c r="L520" s="8"/>
      <c r="M520" s="8" t="s">
        <v>1404</v>
      </c>
      <c r="N520" s="8" t="s">
        <v>1405</v>
      </c>
      <c r="O520" s="9" t="s">
        <v>1601</v>
      </c>
      <c r="P520" s="8"/>
      <c r="Q520" s="8" t="s">
        <v>1602</v>
      </c>
      <c r="R520" s="8" t="s">
        <v>65</v>
      </c>
      <c r="S520" s="8" t="s">
        <v>354</v>
      </c>
      <c r="T520" s="8">
        <v>36</v>
      </c>
      <c r="U520" s="21">
        <v>3410</v>
      </c>
      <c r="V520" s="21">
        <v>6605</v>
      </c>
      <c r="W520" s="10"/>
      <c r="X520" s="11">
        <f t="shared" si="106"/>
        <v>10015</v>
      </c>
      <c r="Y520" s="12">
        <f t="shared" si="107"/>
        <v>3410</v>
      </c>
      <c r="Z520" s="12">
        <f t="shared" si="108"/>
        <v>6605</v>
      </c>
      <c r="AA520" s="20"/>
      <c r="AB520" s="11">
        <f t="shared" si="109"/>
        <v>10015</v>
      </c>
      <c r="AC520" s="12">
        <f t="shared" si="110"/>
        <v>3410</v>
      </c>
      <c r="AD520" s="12">
        <f t="shared" si="111"/>
        <v>6605</v>
      </c>
      <c r="AE520" s="12">
        <f t="shared" si="112"/>
        <v>0</v>
      </c>
      <c r="AF520" s="11">
        <f t="shared" si="113"/>
        <v>10015</v>
      </c>
      <c r="AG520" s="11">
        <f t="shared" si="114"/>
        <v>30045</v>
      </c>
      <c r="AH520" s="13" t="s">
        <v>142</v>
      </c>
      <c r="AI520" s="13" t="s">
        <v>60</v>
      </c>
      <c r="AJ520" s="13" t="s">
        <v>919</v>
      </c>
      <c r="AK520" s="13" t="s">
        <v>62</v>
      </c>
      <c r="AL520" s="13" t="s">
        <v>63</v>
      </c>
      <c r="AM520" s="22">
        <v>46022</v>
      </c>
      <c r="AN520" s="8" t="s">
        <v>63</v>
      </c>
      <c r="AO520" s="22">
        <v>46023</v>
      </c>
      <c r="AP520" s="22">
        <v>47118</v>
      </c>
      <c r="AQ520" s="16"/>
    </row>
    <row r="521" spans="1:43">
      <c r="A521" s="8">
        <v>88</v>
      </c>
      <c r="B521" s="8" t="s">
        <v>1397</v>
      </c>
      <c r="C521" s="8" t="s">
        <v>1398</v>
      </c>
      <c r="D521" s="8" t="s">
        <v>1399</v>
      </c>
      <c r="E521" s="8" t="s">
        <v>1400</v>
      </c>
      <c r="F521" s="8" t="s">
        <v>1401</v>
      </c>
      <c r="G521" s="8" t="s">
        <v>1402</v>
      </c>
      <c r="H521" s="8" t="s">
        <v>1598</v>
      </c>
      <c r="I521" s="8"/>
      <c r="J521" s="8"/>
      <c r="K521" s="8"/>
      <c r="L521" s="8"/>
      <c r="M521" s="8" t="s">
        <v>1404</v>
      </c>
      <c r="N521" s="8" t="s">
        <v>1405</v>
      </c>
      <c r="O521" s="9" t="s">
        <v>1603</v>
      </c>
      <c r="P521" s="8"/>
      <c r="Q521" s="8" t="s">
        <v>1604</v>
      </c>
      <c r="R521" s="8" t="s">
        <v>65</v>
      </c>
      <c r="S521" s="8" t="s">
        <v>58</v>
      </c>
      <c r="T521" s="8">
        <v>36</v>
      </c>
      <c r="U521" s="21">
        <v>1319</v>
      </c>
      <c r="V521" s="21">
        <v>1906</v>
      </c>
      <c r="W521" s="10"/>
      <c r="X521" s="11">
        <f t="shared" si="106"/>
        <v>3225</v>
      </c>
      <c r="Y521" s="12">
        <f t="shared" si="107"/>
        <v>1319</v>
      </c>
      <c r="Z521" s="12">
        <f t="shared" si="108"/>
        <v>1906</v>
      </c>
      <c r="AA521" s="20"/>
      <c r="AB521" s="11">
        <f t="shared" si="109"/>
        <v>3225</v>
      </c>
      <c r="AC521" s="12">
        <f t="shared" si="110"/>
        <v>1319</v>
      </c>
      <c r="AD521" s="12">
        <f t="shared" si="111"/>
        <v>1906</v>
      </c>
      <c r="AE521" s="12">
        <f t="shared" si="112"/>
        <v>0</v>
      </c>
      <c r="AF521" s="11">
        <f t="shared" si="113"/>
        <v>3225</v>
      </c>
      <c r="AG521" s="11">
        <f t="shared" si="114"/>
        <v>9675</v>
      </c>
      <c r="AH521" s="13" t="s">
        <v>142</v>
      </c>
      <c r="AI521" s="13" t="s">
        <v>60</v>
      </c>
      <c r="AJ521" s="13" t="s">
        <v>919</v>
      </c>
      <c r="AK521" s="13" t="s">
        <v>62</v>
      </c>
      <c r="AL521" s="13" t="s">
        <v>63</v>
      </c>
      <c r="AM521" s="22">
        <v>46022</v>
      </c>
      <c r="AN521" s="8" t="s">
        <v>63</v>
      </c>
      <c r="AO521" s="22">
        <v>46023</v>
      </c>
      <c r="AP521" s="22">
        <v>47118</v>
      </c>
      <c r="AQ521" s="16"/>
    </row>
    <row r="522" spans="1:43">
      <c r="A522" s="8">
        <v>89</v>
      </c>
      <c r="B522" s="8" t="s">
        <v>1397</v>
      </c>
      <c r="C522" s="8" t="s">
        <v>1398</v>
      </c>
      <c r="D522" s="8" t="s">
        <v>1399</v>
      </c>
      <c r="E522" s="8" t="s">
        <v>1400</v>
      </c>
      <c r="F522" s="8" t="s">
        <v>1401</v>
      </c>
      <c r="G522" s="8" t="s">
        <v>1402</v>
      </c>
      <c r="H522" s="8" t="s">
        <v>1598</v>
      </c>
      <c r="I522" s="8"/>
      <c r="J522" s="8"/>
      <c r="K522" s="8"/>
      <c r="L522" s="8"/>
      <c r="M522" s="8" t="s">
        <v>1404</v>
      </c>
      <c r="N522" s="8" t="s">
        <v>1405</v>
      </c>
      <c r="O522" s="9" t="s">
        <v>1605</v>
      </c>
      <c r="P522" s="8"/>
      <c r="Q522" s="8" t="s">
        <v>1606</v>
      </c>
      <c r="R522" s="8" t="s">
        <v>65</v>
      </c>
      <c r="S522" s="8" t="s">
        <v>330</v>
      </c>
      <c r="T522" s="8">
        <v>36</v>
      </c>
      <c r="U522" s="21">
        <v>1606</v>
      </c>
      <c r="V522" s="21">
        <v>3247</v>
      </c>
      <c r="W522" s="10"/>
      <c r="X522" s="11">
        <f t="shared" si="106"/>
        <v>4853</v>
      </c>
      <c r="Y522" s="12">
        <f t="shared" si="107"/>
        <v>1606</v>
      </c>
      <c r="Z522" s="12">
        <f t="shared" si="108"/>
        <v>3247</v>
      </c>
      <c r="AA522" s="20"/>
      <c r="AB522" s="11">
        <f t="shared" si="109"/>
        <v>4853</v>
      </c>
      <c r="AC522" s="12">
        <f t="shared" si="110"/>
        <v>1606</v>
      </c>
      <c r="AD522" s="12">
        <f t="shared" si="111"/>
        <v>3247</v>
      </c>
      <c r="AE522" s="12">
        <f t="shared" si="112"/>
        <v>0</v>
      </c>
      <c r="AF522" s="11">
        <f t="shared" si="113"/>
        <v>4853</v>
      </c>
      <c r="AG522" s="11">
        <f t="shared" si="114"/>
        <v>14559</v>
      </c>
      <c r="AH522" s="13" t="s">
        <v>142</v>
      </c>
      <c r="AI522" s="13" t="s">
        <v>60</v>
      </c>
      <c r="AJ522" s="13" t="s">
        <v>919</v>
      </c>
      <c r="AK522" s="13" t="s">
        <v>62</v>
      </c>
      <c r="AL522" s="13" t="s">
        <v>63</v>
      </c>
      <c r="AM522" s="22">
        <v>46022</v>
      </c>
      <c r="AN522" s="8" t="s">
        <v>63</v>
      </c>
      <c r="AO522" s="22">
        <v>46023</v>
      </c>
      <c r="AP522" s="22">
        <v>47118</v>
      </c>
      <c r="AQ522" s="16"/>
    </row>
    <row r="523" spans="1:43">
      <c r="A523" s="8">
        <v>90</v>
      </c>
      <c r="B523" s="8" t="s">
        <v>1397</v>
      </c>
      <c r="C523" s="8" t="s">
        <v>1398</v>
      </c>
      <c r="D523" s="8" t="s">
        <v>1399</v>
      </c>
      <c r="E523" s="8" t="s">
        <v>1400</v>
      </c>
      <c r="F523" s="8" t="s">
        <v>1401</v>
      </c>
      <c r="G523" s="8" t="s">
        <v>1402</v>
      </c>
      <c r="H523" s="8" t="s">
        <v>1607</v>
      </c>
      <c r="I523" s="8"/>
      <c r="J523" s="8"/>
      <c r="K523" s="8"/>
      <c r="L523" s="8"/>
      <c r="M523" s="8" t="s">
        <v>1404</v>
      </c>
      <c r="N523" s="8" t="s">
        <v>1405</v>
      </c>
      <c r="O523" s="9" t="s">
        <v>1608</v>
      </c>
      <c r="P523" s="8"/>
      <c r="Q523" s="8" t="s">
        <v>1609</v>
      </c>
      <c r="R523" s="8" t="s">
        <v>65</v>
      </c>
      <c r="S523" s="8" t="s">
        <v>58</v>
      </c>
      <c r="T523" s="8">
        <v>36</v>
      </c>
      <c r="U523" s="21">
        <v>1544</v>
      </c>
      <c r="V523" s="21">
        <v>3338</v>
      </c>
      <c r="W523" s="10"/>
      <c r="X523" s="11">
        <f t="shared" si="106"/>
        <v>4882</v>
      </c>
      <c r="Y523" s="12">
        <f t="shared" si="107"/>
        <v>1544</v>
      </c>
      <c r="Z523" s="12">
        <f t="shared" si="108"/>
        <v>3338</v>
      </c>
      <c r="AA523" s="20"/>
      <c r="AB523" s="11">
        <f t="shared" si="109"/>
        <v>4882</v>
      </c>
      <c r="AC523" s="12">
        <f t="shared" si="110"/>
        <v>1544</v>
      </c>
      <c r="AD523" s="12">
        <f t="shared" si="111"/>
        <v>3338</v>
      </c>
      <c r="AE523" s="12">
        <f t="shared" si="112"/>
        <v>0</v>
      </c>
      <c r="AF523" s="11">
        <f t="shared" si="113"/>
        <v>4882</v>
      </c>
      <c r="AG523" s="11">
        <f t="shared" si="114"/>
        <v>14646</v>
      </c>
      <c r="AH523" s="13" t="s">
        <v>142</v>
      </c>
      <c r="AI523" s="13" t="s">
        <v>60</v>
      </c>
      <c r="AJ523" s="13" t="s">
        <v>919</v>
      </c>
      <c r="AK523" s="13" t="s">
        <v>62</v>
      </c>
      <c r="AL523" s="13" t="s">
        <v>63</v>
      </c>
      <c r="AM523" s="22">
        <v>46022</v>
      </c>
      <c r="AN523" s="8" t="s">
        <v>63</v>
      </c>
      <c r="AO523" s="22">
        <v>46023</v>
      </c>
      <c r="AP523" s="22">
        <v>47118</v>
      </c>
      <c r="AQ523" s="16"/>
    </row>
    <row r="524" spans="1:43">
      <c r="A524" s="8">
        <v>91</v>
      </c>
      <c r="B524" s="8" t="s">
        <v>1397</v>
      </c>
      <c r="C524" s="8" t="s">
        <v>1398</v>
      </c>
      <c r="D524" s="8" t="s">
        <v>1399</v>
      </c>
      <c r="E524" s="8" t="s">
        <v>1400</v>
      </c>
      <c r="F524" s="8" t="s">
        <v>1401</v>
      </c>
      <c r="G524" s="8" t="s">
        <v>1402</v>
      </c>
      <c r="H524" s="8" t="s">
        <v>1610</v>
      </c>
      <c r="I524" s="8"/>
      <c r="J524" s="8"/>
      <c r="K524" s="8"/>
      <c r="L524" s="8"/>
      <c r="M524" s="8" t="s">
        <v>1404</v>
      </c>
      <c r="N524" s="8" t="s">
        <v>1405</v>
      </c>
      <c r="O524" s="9" t="s">
        <v>1611</v>
      </c>
      <c r="P524" s="8"/>
      <c r="Q524" s="8" t="s">
        <v>1612</v>
      </c>
      <c r="R524" s="8" t="s">
        <v>65</v>
      </c>
      <c r="S524" s="8" t="s">
        <v>58</v>
      </c>
      <c r="T524" s="8">
        <v>36</v>
      </c>
      <c r="U524" s="21">
        <v>1182</v>
      </c>
      <c r="V524" s="21">
        <v>2481</v>
      </c>
      <c r="W524" s="10"/>
      <c r="X524" s="11">
        <f t="shared" si="106"/>
        <v>3663</v>
      </c>
      <c r="Y524" s="12">
        <f t="shared" si="107"/>
        <v>1182</v>
      </c>
      <c r="Z524" s="12">
        <f t="shared" si="108"/>
        <v>2481</v>
      </c>
      <c r="AA524" s="20"/>
      <c r="AB524" s="11">
        <f t="shared" si="109"/>
        <v>3663</v>
      </c>
      <c r="AC524" s="12">
        <f t="shared" si="110"/>
        <v>1182</v>
      </c>
      <c r="AD524" s="12">
        <f t="shared" si="111"/>
        <v>2481</v>
      </c>
      <c r="AE524" s="12">
        <f t="shared" si="112"/>
        <v>0</v>
      </c>
      <c r="AF524" s="11">
        <f t="shared" si="113"/>
        <v>3663</v>
      </c>
      <c r="AG524" s="11">
        <f t="shared" si="114"/>
        <v>10989</v>
      </c>
      <c r="AH524" s="13" t="s">
        <v>142</v>
      </c>
      <c r="AI524" s="13" t="s">
        <v>60</v>
      </c>
      <c r="AJ524" s="13" t="s">
        <v>919</v>
      </c>
      <c r="AK524" s="13" t="s">
        <v>62</v>
      </c>
      <c r="AL524" s="13" t="s">
        <v>63</v>
      </c>
      <c r="AM524" s="22">
        <v>46022</v>
      </c>
      <c r="AN524" s="8" t="s">
        <v>63</v>
      </c>
      <c r="AO524" s="22">
        <v>46023</v>
      </c>
      <c r="AP524" s="22">
        <v>47118</v>
      </c>
      <c r="AQ524" s="16"/>
    </row>
    <row r="525" spans="1:43">
      <c r="A525" s="8">
        <v>92</v>
      </c>
      <c r="B525" s="8" t="s">
        <v>1397</v>
      </c>
      <c r="C525" s="8" t="s">
        <v>1398</v>
      </c>
      <c r="D525" s="8" t="s">
        <v>1399</v>
      </c>
      <c r="E525" s="8" t="s">
        <v>1400</v>
      </c>
      <c r="F525" s="8" t="s">
        <v>1401</v>
      </c>
      <c r="G525" s="8" t="s">
        <v>1402</v>
      </c>
      <c r="H525" s="8" t="s">
        <v>1598</v>
      </c>
      <c r="I525" s="8"/>
      <c r="J525" s="8"/>
      <c r="K525" s="8"/>
      <c r="L525" s="8"/>
      <c r="M525" s="8" t="s">
        <v>1404</v>
      </c>
      <c r="N525" s="8" t="s">
        <v>1405</v>
      </c>
      <c r="O525" s="9" t="s">
        <v>1613</v>
      </c>
      <c r="P525" s="8"/>
      <c r="Q525" s="8" t="s">
        <v>1614</v>
      </c>
      <c r="R525" s="8" t="s">
        <v>65</v>
      </c>
      <c r="S525" s="8" t="s">
        <v>772</v>
      </c>
      <c r="T525" s="8">
        <v>36</v>
      </c>
      <c r="U525" s="21">
        <v>10843</v>
      </c>
      <c r="V525" s="21">
        <v>21969</v>
      </c>
      <c r="W525" s="10"/>
      <c r="X525" s="11">
        <f t="shared" si="106"/>
        <v>32812</v>
      </c>
      <c r="Y525" s="12">
        <f t="shared" si="107"/>
        <v>10843</v>
      </c>
      <c r="Z525" s="12">
        <f t="shared" si="108"/>
        <v>21969</v>
      </c>
      <c r="AA525" s="20"/>
      <c r="AB525" s="11">
        <f t="shared" si="109"/>
        <v>32812</v>
      </c>
      <c r="AC525" s="12">
        <f t="shared" si="110"/>
        <v>10843</v>
      </c>
      <c r="AD525" s="12">
        <f t="shared" si="111"/>
        <v>21969</v>
      </c>
      <c r="AE525" s="12">
        <f t="shared" si="112"/>
        <v>0</v>
      </c>
      <c r="AF525" s="11">
        <f t="shared" si="113"/>
        <v>32812</v>
      </c>
      <c r="AG525" s="11">
        <f t="shared" si="114"/>
        <v>98436</v>
      </c>
      <c r="AH525" s="13" t="s">
        <v>142</v>
      </c>
      <c r="AI525" s="13" t="s">
        <v>60</v>
      </c>
      <c r="AJ525" s="13" t="s">
        <v>919</v>
      </c>
      <c r="AK525" s="13" t="s">
        <v>62</v>
      </c>
      <c r="AL525" s="13" t="s">
        <v>63</v>
      </c>
      <c r="AM525" s="22">
        <v>46022</v>
      </c>
      <c r="AN525" s="8" t="s">
        <v>63</v>
      </c>
      <c r="AO525" s="22">
        <v>46023</v>
      </c>
      <c r="AP525" s="22">
        <v>47118</v>
      </c>
      <c r="AQ525" s="16"/>
    </row>
    <row r="526" spans="1:43">
      <c r="A526" s="8">
        <v>93</v>
      </c>
      <c r="B526" s="8" t="s">
        <v>1397</v>
      </c>
      <c r="C526" s="8" t="s">
        <v>1398</v>
      </c>
      <c r="D526" s="8" t="s">
        <v>1399</v>
      </c>
      <c r="E526" s="8" t="s">
        <v>1400</v>
      </c>
      <c r="F526" s="8" t="s">
        <v>1401</v>
      </c>
      <c r="G526" s="8" t="s">
        <v>1402</v>
      </c>
      <c r="H526" s="8" t="s">
        <v>1427</v>
      </c>
      <c r="I526" s="8"/>
      <c r="J526" s="8"/>
      <c r="K526" s="8"/>
      <c r="L526" s="8"/>
      <c r="M526" s="8" t="s">
        <v>1404</v>
      </c>
      <c r="N526" s="8" t="s">
        <v>1405</v>
      </c>
      <c r="O526" s="9" t="s">
        <v>1615</v>
      </c>
      <c r="P526" s="8"/>
      <c r="Q526" s="8" t="s">
        <v>1616</v>
      </c>
      <c r="R526" s="8" t="s">
        <v>65</v>
      </c>
      <c r="S526" s="8" t="s">
        <v>58</v>
      </c>
      <c r="T526" s="8">
        <v>36</v>
      </c>
      <c r="U526" s="21">
        <v>4824</v>
      </c>
      <c r="V526" s="21">
        <v>9702</v>
      </c>
      <c r="W526" s="10"/>
      <c r="X526" s="11">
        <f t="shared" si="106"/>
        <v>14526</v>
      </c>
      <c r="Y526" s="12">
        <f t="shared" si="107"/>
        <v>4824</v>
      </c>
      <c r="Z526" s="12">
        <f t="shared" si="108"/>
        <v>9702</v>
      </c>
      <c r="AA526" s="20"/>
      <c r="AB526" s="11">
        <f t="shared" si="109"/>
        <v>14526</v>
      </c>
      <c r="AC526" s="12">
        <f t="shared" si="110"/>
        <v>4824</v>
      </c>
      <c r="AD526" s="12">
        <f t="shared" si="111"/>
        <v>9702</v>
      </c>
      <c r="AE526" s="12">
        <f t="shared" si="112"/>
        <v>0</v>
      </c>
      <c r="AF526" s="11">
        <f t="shared" si="113"/>
        <v>14526</v>
      </c>
      <c r="AG526" s="11">
        <f t="shared" si="114"/>
        <v>43578</v>
      </c>
      <c r="AH526" s="13" t="s">
        <v>142</v>
      </c>
      <c r="AI526" s="13" t="s">
        <v>60</v>
      </c>
      <c r="AJ526" s="13" t="s">
        <v>919</v>
      </c>
      <c r="AK526" s="13" t="s">
        <v>62</v>
      </c>
      <c r="AL526" s="13" t="s">
        <v>63</v>
      </c>
      <c r="AM526" s="22">
        <v>46022</v>
      </c>
      <c r="AN526" s="8" t="s">
        <v>63</v>
      </c>
      <c r="AO526" s="22">
        <v>46023</v>
      </c>
      <c r="AP526" s="22">
        <v>47118</v>
      </c>
      <c r="AQ526" s="16"/>
    </row>
    <row r="527" spans="1:43">
      <c r="A527" s="8">
        <v>94</v>
      </c>
      <c r="B527" s="8" t="s">
        <v>1397</v>
      </c>
      <c r="C527" s="8" t="s">
        <v>1398</v>
      </c>
      <c r="D527" s="8" t="s">
        <v>1399</v>
      </c>
      <c r="E527" s="8" t="s">
        <v>1400</v>
      </c>
      <c r="F527" s="8" t="s">
        <v>1401</v>
      </c>
      <c r="G527" s="8" t="s">
        <v>1402</v>
      </c>
      <c r="H527" s="8" t="s">
        <v>1427</v>
      </c>
      <c r="I527" s="8"/>
      <c r="J527" s="8"/>
      <c r="K527" s="8"/>
      <c r="L527" s="8"/>
      <c r="M527" s="8" t="s">
        <v>1404</v>
      </c>
      <c r="N527" s="8" t="s">
        <v>1405</v>
      </c>
      <c r="O527" s="9" t="s">
        <v>1617</v>
      </c>
      <c r="P527" s="8"/>
      <c r="Q527" s="8" t="s">
        <v>1618</v>
      </c>
      <c r="R527" s="8" t="s">
        <v>65</v>
      </c>
      <c r="S527" s="8" t="s">
        <v>354</v>
      </c>
      <c r="T527" s="8">
        <v>36</v>
      </c>
      <c r="U527" s="21">
        <v>3056</v>
      </c>
      <c r="V527" s="21">
        <v>6055</v>
      </c>
      <c r="W527" s="10"/>
      <c r="X527" s="11">
        <f t="shared" si="106"/>
        <v>9111</v>
      </c>
      <c r="Y527" s="12">
        <f t="shared" si="107"/>
        <v>3056</v>
      </c>
      <c r="Z527" s="12">
        <f t="shared" si="108"/>
        <v>6055</v>
      </c>
      <c r="AA527" s="20"/>
      <c r="AB527" s="11">
        <f t="shared" si="109"/>
        <v>9111</v>
      </c>
      <c r="AC527" s="12">
        <f t="shared" si="110"/>
        <v>3056</v>
      </c>
      <c r="AD527" s="12">
        <f t="shared" si="111"/>
        <v>6055</v>
      </c>
      <c r="AE527" s="12">
        <f t="shared" si="112"/>
        <v>0</v>
      </c>
      <c r="AF527" s="11">
        <f t="shared" si="113"/>
        <v>9111</v>
      </c>
      <c r="AG527" s="11">
        <f t="shared" si="114"/>
        <v>27333</v>
      </c>
      <c r="AH527" s="13" t="s">
        <v>142</v>
      </c>
      <c r="AI527" s="13" t="s">
        <v>60</v>
      </c>
      <c r="AJ527" s="13" t="s">
        <v>919</v>
      </c>
      <c r="AK527" s="13" t="s">
        <v>62</v>
      </c>
      <c r="AL527" s="13" t="s">
        <v>63</v>
      </c>
      <c r="AM527" s="22">
        <v>46022</v>
      </c>
      <c r="AN527" s="8" t="s">
        <v>63</v>
      </c>
      <c r="AO527" s="22">
        <v>46023</v>
      </c>
      <c r="AP527" s="22">
        <v>47118</v>
      </c>
      <c r="AQ527" s="16"/>
    </row>
    <row r="528" spans="1:43">
      <c r="A528" s="8">
        <v>95</v>
      </c>
      <c r="B528" s="8" t="s">
        <v>1397</v>
      </c>
      <c r="C528" s="8" t="s">
        <v>1398</v>
      </c>
      <c r="D528" s="8" t="s">
        <v>1399</v>
      </c>
      <c r="E528" s="8" t="s">
        <v>1400</v>
      </c>
      <c r="F528" s="8" t="s">
        <v>1401</v>
      </c>
      <c r="G528" s="8" t="s">
        <v>1402</v>
      </c>
      <c r="H528" s="8" t="s">
        <v>1427</v>
      </c>
      <c r="I528" s="8"/>
      <c r="J528" s="8"/>
      <c r="K528" s="8"/>
      <c r="L528" s="8"/>
      <c r="M528" s="8" t="s">
        <v>1404</v>
      </c>
      <c r="N528" s="8" t="s">
        <v>1405</v>
      </c>
      <c r="O528" s="9" t="s">
        <v>1619</v>
      </c>
      <c r="P528" s="8"/>
      <c r="Q528" s="8" t="s">
        <v>1620</v>
      </c>
      <c r="R528" s="8" t="s">
        <v>65</v>
      </c>
      <c r="S528" s="8" t="s">
        <v>1450</v>
      </c>
      <c r="T528" s="8">
        <v>36</v>
      </c>
      <c r="U528" s="21">
        <v>13117</v>
      </c>
      <c r="V528" s="21">
        <v>24775</v>
      </c>
      <c r="W528" s="10"/>
      <c r="X528" s="11">
        <f t="shared" si="106"/>
        <v>37892</v>
      </c>
      <c r="Y528" s="12">
        <f t="shared" si="107"/>
        <v>13117</v>
      </c>
      <c r="Z528" s="12">
        <f t="shared" si="108"/>
        <v>24775</v>
      </c>
      <c r="AA528" s="20"/>
      <c r="AB528" s="11">
        <f t="shared" si="109"/>
        <v>37892</v>
      </c>
      <c r="AC528" s="12">
        <f t="shared" si="110"/>
        <v>13117</v>
      </c>
      <c r="AD528" s="12">
        <f t="shared" si="111"/>
        <v>24775</v>
      </c>
      <c r="AE528" s="12">
        <f t="shared" si="112"/>
        <v>0</v>
      </c>
      <c r="AF528" s="11">
        <f t="shared" si="113"/>
        <v>37892</v>
      </c>
      <c r="AG528" s="11">
        <f t="shared" si="114"/>
        <v>113676</v>
      </c>
      <c r="AH528" s="13" t="s">
        <v>142</v>
      </c>
      <c r="AI528" s="13" t="s">
        <v>60</v>
      </c>
      <c r="AJ528" s="13" t="s">
        <v>919</v>
      </c>
      <c r="AK528" s="13" t="s">
        <v>62</v>
      </c>
      <c r="AL528" s="13" t="s">
        <v>63</v>
      </c>
      <c r="AM528" s="22">
        <v>46022</v>
      </c>
      <c r="AN528" s="8" t="s">
        <v>63</v>
      </c>
      <c r="AO528" s="22">
        <v>46023</v>
      </c>
      <c r="AP528" s="22">
        <v>47118</v>
      </c>
      <c r="AQ528" s="16"/>
    </row>
    <row r="529" spans="1:43">
      <c r="A529" s="8">
        <v>96</v>
      </c>
      <c r="B529" s="8" t="s">
        <v>1397</v>
      </c>
      <c r="C529" s="8" t="s">
        <v>1398</v>
      </c>
      <c r="D529" s="8" t="s">
        <v>1399</v>
      </c>
      <c r="E529" s="8" t="s">
        <v>1400</v>
      </c>
      <c r="F529" s="8" t="s">
        <v>1401</v>
      </c>
      <c r="G529" s="8" t="s">
        <v>1402</v>
      </c>
      <c r="H529" s="8" t="s">
        <v>1578</v>
      </c>
      <c r="I529" s="8"/>
      <c r="J529" s="8"/>
      <c r="K529" s="8"/>
      <c r="L529" s="8"/>
      <c r="M529" s="8" t="s">
        <v>1404</v>
      </c>
      <c r="N529" s="8" t="s">
        <v>1405</v>
      </c>
      <c r="O529" s="9" t="s">
        <v>1621</v>
      </c>
      <c r="P529" s="8"/>
      <c r="Q529" s="8" t="s">
        <v>1622</v>
      </c>
      <c r="R529" s="8" t="s">
        <v>65</v>
      </c>
      <c r="S529" s="8" t="s">
        <v>354</v>
      </c>
      <c r="T529" s="8">
        <v>36</v>
      </c>
      <c r="U529" s="21">
        <v>6042</v>
      </c>
      <c r="V529" s="21">
        <v>12073</v>
      </c>
      <c r="W529" s="10"/>
      <c r="X529" s="11">
        <f t="shared" si="106"/>
        <v>18115</v>
      </c>
      <c r="Y529" s="12">
        <f t="shared" si="107"/>
        <v>6042</v>
      </c>
      <c r="Z529" s="12">
        <f t="shared" si="108"/>
        <v>12073</v>
      </c>
      <c r="AA529" s="20"/>
      <c r="AB529" s="11">
        <f t="shared" si="109"/>
        <v>18115</v>
      </c>
      <c r="AC529" s="12">
        <f t="shared" si="110"/>
        <v>6042</v>
      </c>
      <c r="AD529" s="12">
        <f t="shared" si="111"/>
        <v>12073</v>
      </c>
      <c r="AE529" s="12">
        <f t="shared" si="112"/>
        <v>0</v>
      </c>
      <c r="AF529" s="11">
        <f t="shared" si="113"/>
        <v>18115</v>
      </c>
      <c r="AG529" s="11">
        <f t="shared" si="114"/>
        <v>54345</v>
      </c>
      <c r="AH529" s="13" t="s">
        <v>142</v>
      </c>
      <c r="AI529" s="13" t="s">
        <v>60</v>
      </c>
      <c r="AJ529" s="13" t="s">
        <v>919</v>
      </c>
      <c r="AK529" s="13" t="s">
        <v>62</v>
      </c>
      <c r="AL529" s="13" t="s">
        <v>63</v>
      </c>
      <c r="AM529" s="22">
        <v>46022</v>
      </c>
      <c r="AN529" s="8" t="s">
        <v>63</v>
      </c>
      <c r="AO529" s="22">
        <v>46023</v>
      </c>
      <c r="AP529" s="22">
        <v>47118</v>
      </c>
      <c r="AQ529" s="16"/>
    </row>
    <row r="530" spans="1:43">
      <c r="A530" s="8">
        <v>97</v>
      </c>
      <c r="B530" s="8" t="s">
        <v>1397</v>
      </c>
      <c r="C530" s="8" t="s">
        <v>1398</v>
      </c>
      <c r="D530" s="8" t="s">
        <v>1399</v>
      </c>
      <c r="E530" s="8" t="s">
        <v>1400</v>
      </c>
      <c r="F530" s="8" t="s">
        <v>1401</v>
      </c>
      <c r="G530" s="8" t="s">
        <v>1402</v>
      </c>
      <c r="H530" s="8" t="s">
        <v>1578</v>
      </c>
      <c r="I530" s="8"/>
      <c r="J530" s="8"/>
      <c r="K530" s="8"/>
      <c r="L530" s="8"/>
      <c r="M530" s="8" t="s">
        <v>1404</v>
      </c>
      <c r="N530" s="8" t="s">
        <v>1405</v>
      </c>
      <c r="O530" s="9" t="s">
        <v>1623</v>
      </c>
      <c r="P530" s="8"/>
      <c r="Q530" s="8" t="s">
        <v>1624</v>
      </c>
      <c r="R530" s="8" t="s">
        <v>65</v>
      </c>
      <c r="S530" s="8" t="s">
        <v>66</v>
      </c>
      <c r="T530" s="8">
        <v>36</v>
      </c>
      <c r="U530" s="21">
        <v>2468</v>
      </c>
      <c r="V530" s="21">
        <v>9278</v>
      </c>
      <c r="W530" s="10"/>
      <c r="X530" s="11">
        <f t="shared" si="106"/>
        <v>11746</v>
      </c>
      <c r="Y530" s="12">
        <f t="shared" si="107"/>
        <v>2468</v>
      </c>
      <c r="Z530" s="12">
        <f t="shared" si="108"/>
        <v>9278</v>
      </c>
      <c r="AA530" s="20"/>
      <c r="AB530" s="11">
        <f t="shared" si="109"/>
        <v>11746</v>
      </c>
      <c r="AC530" s="12">
        <f t="shared" si="110"/>
        <v>2468</v>
      </c>
      <c r="AD530" s="12">
        <f t="shared" si="111"/>
        <v>9278</v>
      </c>
      <c r="AE530" s="12">
        <f t="shared" si="112"/>
        <v>0</v>
      </c>
      <c r="AF530" s="11">
        <f t="shared" si="113"/>
        <v>11746</v>
      </c>
      <c r="AG530" s="11">
        <f t="shared" si="114"/>
        <v>35238</v>
      </c>
      <c r="AH530" s="13" t="s">
        <v>142</v>
      </c>
      <c r="AI530" s="13" t="s">
        <v>60</v>
      </c>
      <c r="AJ530" s="13" t="s">
        <v>919</v>
      </c>
      <c r="AK530" s="13" t="s">
        <v>62</v>
      </c>
      <c r="AL530" s="13" t="s">
        <v>63</v>
      </c>
      <c r="AM530" s="22">
        <v>46022</v>
      </c>
      <c r="AN530" s="8" t="s">
        <v>63</v>
      </c>
      <c r="AO530" s="22">
        <v>46023</v>
      </c>
      <c r="AP530" s="22">
        <v>47118</v>
      </c>
      <c r="AQ530" s="16"/>
    </row>
    <row r="531" spans="1:43">
      <c r="A531" s="8">
        <v>98</v>
      </c>
      <c r="B531" s="8" t="s">
        <v>1397</v>
      </c>
      <c r="C531" s="8" t="s">
        <v>1398</v>
      </c>
      <c r="D531" s="8" t="s">
        <v>1399</v>
      </c>
      <c r="E531" s="8" t="s">
        <v>1400</v>
      </c>
      <c r="F531" s="8" t="s">
        <v>1401</v>
      </c>
      <c r="G531" s="8" t="s">
        <v>1402</v>
      </c>
      <c r="H531" s="8" t="s">
        <v>1578</v>
      </c>
      <c r="I531" s="8"/>
      <c r="J531" s="8"/>
      <c r="K531" s="8"/>
      <c r="L531" s="8"/>
      <c r="M531" s="8" t="s">
        <v>1404</v>
      </c>
      <c r="N531" s="8" t="s">
        <v>1405</v>
      </c>
      <c r="O531" s="9" t="s">
        <v>1625</v>
      </c>
      <c r="P531" s="8"/>
      <c r="Q531" s="8" t="s">
        <v>1626</v>
      </c>
      <c r="R531" s="8" t="s">
        <v>65</v>
      </c>
      <c r="S531" s="8" t="s">
        <v>638</v>
      </c>
      <c r="T531" s="8">
        <v>36</v>
      </c>
      <c r="U531" s="21">
        <v>11217</v>
      </c>
      <c r="V531" s="21">
        <v>22608</v>
      </c>
      <c r="W531" s="10"/>
      <c r="X531" s="11">
        <f t="shared" si="106"/>
        <v>33825</v>
      </c>
      <c r="Y531" s="12">
        <f t="shared" si="107"/>
        <v>11217</v>
      </c>
      <c r="Z531" s="12">
        <f t="shared" si="108"/>
        <v>22608</v>
      </c>
      <c r="AA531" s="20"/>
      <c r="AB531" s="11">
        <f t="shared" si="109"/>
        <v>33825</v>
      </c>
      <c r="AC531" s="12">
        <f t="shared" si="110"/>
        <v>11217</v>
      </c>
      <c r="AD531" s="12">
        <f t="shared" si="111"/>
        <v>22608</v>
      </c>
      <c r="AE531" s="12">
        <f t="shared" si="112"/>
        <v>0</v>
      </c>
      <c r="AF531" s="11">
        <f t="shared" si="113"/>
        <v>33825</v>
      </c>
      <c r="AG531" s="11">
        <f t="shared" si="114"/>
        <v>101475</v>
      </c>
      <c r="AH531" s="13" t="s">
        <v>142</v>
      </c>
      <c r="AI531" s="13" t="s">
        <v>60</v>
      </c>
      <c r="AJ531" s="13" t="s">
        <v>919</v>
      </c>
      <c r="AK531" s="13" t="s">
        <v>62</v>
      </c>
      <c r="AL531" s="13" t="s">
        <v>63</v>
      </c>
      <c r="AM531" s="22">
        <v>46022</v>
      </c>
      <c r="AN531" s="8" t="s">
        <v>63</v>
      </c>
      <c r="AO531" s="22">
        <v>46023</v>
      </c>
      <c r="AP531" s="22">
        <v>47118</v>
      </c>
      <c r="AQ531" s="16"/>
    </row>
    <row r="532" spans="1:43">
      <c r="A532" s="8">
        <v>99</v>
      </c>
      <c r="B532" s="8" t="s">
        <v>1397</v>
      </c>
      <c r="C532" s="8" t="s">
        <v>1398</v>
      </c>
      <c r="D532" s="8" t="s">
        <v>1399</v>
      </c>
      <c r="E532" s="8" t="s">
        <v>1400</v>
      </c>
      <c r="F532" s="8" t="s">
        <v>1401</v>
      </c>
      <c r="G532" s="8" t="s">
        <v>1402</v>
      </c>
      <c r="H532" s="8" t="s">
        <v>1578</v>
      </c>
      <c r="I532" s="8"/>
      <c r="J532" s="8"/>
      <c r="K532" s="8"/>
      <c r="L532" s="8"/>
      <c r="M532" s="8" t="s">
        <v>1404</v>
      </c>
      <c r="N532" s="8" t="s">
        <v>1405</v>
      </c>
      <c r="O532" s="9" t="s">
        <v>1627</v>
      </c>
      <c r="P532" s="8"/>
      <c r="Q532" s="8" t="s">
        <v>1628</v>
      </c>
      <c r="R532" s="8" t="s">
        <v>65</v>
      </c>
      <c r="S532" s="8" t="s">
        <v>58</v>
      </c>
      <c r="T532" s="8">
        <v>36</v>
      </c>
      <c r="U532" s="21">
        <v>9</v>
      </c>
      <c r="V532" s="21">
        <v>13</v>
      </c>
      <c r="W532" s="10"/>
      <c r="X532" s="11">
        <f t="shared" si="106"/>
        <v>22</v>
      </c>
      <c r="Y532" s="12">
        <f t="shared" si="107"/>
        <v>9</v>
      </c>
      <c r="Z532" s="12">
        <f t="shared" si="108"/>
        <v>13</v>
      </c>
      <c r="AA532" s="20"/>
      <c r="AB532" s="11">
        <f t="shared" si="109"/>
        <v>22</v>
      </c>
      <c r="AC532" s="12">
        <f t="shared" si="110"/>
        <v>9</v>
      </c>
      <c r="AD532" s="12">
        <f t="shared" si="111"/>
        <v>13</v>
      </c>
      <c r="AE532" s="12">
        <f t="shared" si="112"/>
        <v>0</v>
      </c>
      <c r="AF532" s="11">
        <f t="shared" si="113"/>
        <v>22</v>
      </c>
      <c r="AG532" s="11">
        <f t="shared" si="114"/>
        <v>66</v>
      </c>
      <c r="AH532" s="13" t="s">
        <v>142</v>
      </c>
      <c r="AI532" s="13" t="s">
        <v>60</v>
      </c>
      <c r="AJ532" s="13" t="s">
        <v>919</v>
      </c>
      <c r="AK532" s="13" t="s">
        <v>62</v>
      </c>
      <c r="AL532" s="13" t="s">
        <v>63</v>
      </c>
      <c r="AM532" s="22">
        <v>46022</v>
      </c>
      <c r="AN532" s="8" t="s">
        <v>63</v>
      </c>
      <c r="AO532" s="22">
        <v>46023</v>
      </c>
      <c r="AP532" s="22">
        <v>47118</v>
      </c>
      <c r="AQ532" s="16"/>
    </row>
    <row r="533" spans="1:43">
      <c r="A533" s="8">
        <v>100</v>
      </c>
      <c r="B533" s="8" t="s">
        <v>1397</v>
      </c>
      <c r="C533" s="8" t="s">
        <v>1398</v>
      </c>
      <c r="D533" s="8" t="s">
        <v>1399</v>
      </c>
      <c r="E533" s="8" t="s">
        <v>1400</v>
      </c>
      <c r="F533" s="8" t="s">
        <v>1401</v>
      </c>
      <c r="G533" s="8" t="s">
        <v>1402</v>
      </c>
      <c r="H533" s="8" t="s">
        <v>1427</v>
      </c>
      <c r="I533" s="8"/>
      <c r="J533" s="8"/>
      <c r="K533" s="8"/>
      <c r="L533" s="8"/>
      <c r="M533" s="8" t="s">
        <v>1404</v>
      </c>
      <c r="N533" s="8" t="s">
        <v>1405</v>
      </c>
      <c r="O533" s="9" t="s">
        <v>1629</v>
      </c>
      <c r="P533" s="8"/>
      <c r="Q533" s="8" t="s">
        <v>1630</v>
      </c>
      <c r="R533" s="8" t="s">
        <v>74</v>
      </c>
      <c r="S533" s="8" t="s">
        <v>1631</v>
      </c>
      <c r="T533" s="8">
        <v>36</v>
      </c>
      <c r="U533" s="21">
        <v>5104</v>
      </c>
      <c r="V533" s="21">
        <v>19663</v>
      </c>
      <c r="W533" s="10"/>
      <c r="X533" s="11">
        <f t="shared" si="106"/>
        <v>24767</v>
      </c>
      <c r="Y533" s="12">
        <f t="shared" si="107"/>
        <v>5104</v>
      </c>
      <c r="Z533" s="12">
        <f t="shared" si="108"/>
        <v>19663</v>
      </c>
      <c r="AA533" s="20"/>
      <c r="AB533" s="11">
        <f t="shared" si="109"/>
        <v>24767</v>
      </c>
      <c r="AC533" s="12">
        <f t="shared" si="110"/>
        <v>5104</v>
      </c>
      <c r="AD533" s="12">
        <f t="shared" si="111"/>
        <v>19663</v>
      </c>
      <c r="AE533" s="12">
        <f t="shared" si="112"/>
        <v>0</v>
      </c>
      <c r="AF533" s="11">
        <f t="shared" si="113"/>
        <v>24767</v>
      </c>
      <c r="AG533" s="11">
        <f t="shared" si="114"/>
        <v>74301</v>
      </c>
      <c r="AH533" s="13" t="s">
        <v>142</v>
      </c>
      <c r="AI533" s="13" t="s">
        <v>60</v>
      </c>
      <c r="AJ533" s="13" t="s">
        <v>919</v>
      </c>
      <c r="AK533" s="13" t="s">
        <v>62</v>
      </c>
      <c r="AL533" s="13" t="s">
        <v>63</v>
      </c>
      <c r="AM533" s="22">
        <v>46022</v>
      </c>
      <c r="AN533" s="8" t="s">
        <v>63</v>
      </c>
      <c r="AO533" s="22">
        <v>46023</v>
      </c>
      <c r="AP533" s="22">
        <v>47118</v>
      </c>
      <c r="AQ533" s="16"/>
    </row>
    <row r="534" spans="1:43">
      <c r="A534" s="8">
        <v>101</v>
      </c>
      <c r="B534" s="8" t="s">
        <v>1397</v>
      </c>
      <c r="C534" s="8" t="s">
        <v>1398</v>
      </c>
      <c r="D534" s="8" t="s">
        <v>1399</v>
      </c>
      <c r="E534" s="8" t="s">
        <v>1400</v>
      </c>
      <c r="F534" s="8" t="s">
        <v>1401</v>
      </c>
      <c r="G534" s="8" t="s">
        <v>1402</v>
      </c>
      <c r="H534" s="8" t="s">
        <v>1632</v>
      </c>
      <c r="I534" s="8"/>
      <c r="J534" s="8"/>
      <c r="K534" s="8"/>
      <c r="L534" s="8"/>
      <c r="M534" s="8" t="s">
        <v>1404</v>
      </c>
      <c r="N534" s="8" t="s">
        <v>1405</v>
      </c>
      <c r="O534" s="9" t="s">
        <v>1633</v>
      </c>
      <c r="P534" s="8"/>
      <c r="Q534" s="8" t="s">
        <v>1634</v>
      </c>
      <c r="R534" s="8" t="s">
        <v>65</v>
      </c>
      <c r="S534" s="8">
        <v>2</v>
      </c>
      <c r="T534" s="8">
        <v>36</v>
      </c>
      <c r="U534" s="21">
        <v>2252</v>
      </c>
      <c r="V534" s="21">
        <v>4854</v>
      </c>
      <c r="W534" s="10"/>
      <c r="X534" s="11">
        <f t="shared" si="106"/>
        <v>7106</v>
      </c>
      <c r="Y534" s="12">
        <f t="shared" si="107"/>
        <v>2252</v>
      </c>
      <c r="Z534" s="12">
        <f t="shared" si="108"/>
        <v>4854</v>
      </c>
      <c r="AA534" s="20"/>
      <c r="AB534" s="11">
        <f t="shared" si="109"/>
        <v>7106</v>
      </c>
      <c r="AC534" s="12">
        <f t="shared" si="110"/>
        <v>2252</v>
      </c>
      <c r="AD534" s="12">
        <f t="shared" si="111"/>
        <v>4854</v>
      </c>
      <c r="AE534" s="12">
        <f t="shared" si="112"/>
        <v>0</v>
      </c>
      <c r="AF534" s="11">
        <f t="shared" si="113"/>
        <v>7106</v>
      </c>
      <c r="AG534" s="11">
        <f t="shared" si="114"/>
        <v>21318</v>
      </c>
      <c r="AH534" s="13" t="s">
        <v>142</v>
      </c>
      <c r="AI534" s="13" t="s">
        <v>60</v>
      </c>
      <c r="AJ534" s="13" t="s">
        <v>919</v>
      </c>
      <c r="AK534" s="13" t="s">
        <v>62</v>
      </c>
      <c r="AL534" s="13" t="s">
        <v>63</v>
      </c>
      <c r="AM534" s="22">
        <v>46022</v>
      </c>
      <c r="AN534" s="8" t="s">
        <v>63</v>
      </c>
      <c r="AO534" s="22">
        <v>46023</v>
      </c>
      <c r="AP534" s="22">
        <v>47118</v>
      </c>
      <c r="AQ534" s="16"/>
    </row>
    <row r="535" spans="1:43">
      <c r="A535" s="8">
        <v>102</v>
      </c>
      <c r="B535" s="8" t="s">
        <v>1397</v>
      </c>
      <c r="C535" s="8" t="s">
        <v>1398</v>
      </c>
      <c r="D535" s="8" t="s">
        <v>1399</v>
      </c>
      <c r="E535" s="8" t="s">
        <v>1400</v>
      </c>
      <c r="F535" s="8" t="s">
        <v>1401</v>
      </c>
      <c r="G535" s="8" t="s">
        <v>1402</v>
      </c>
      <c r="H535" s="8" t="s">
        <v>1427</v>
      </c>
      <c r="I535" s="8"/>
      <c r="J535" s="8"/>
      <c r="K535" s="8"/>
      <c r="L535" s="8"/>
      <c r="M535" s="8" t="s">
        <v>1404</v>
      </c>
      <c r="N535" s="8" t="s">
        <v>1405</v>
      </c>
      <c r="O535" s="9" t="s">
        <v>1635</v>
      </c>
      <c r="P535" s="8"/>
      <c r="Q535" s="8" t="s">
        <v>1636</v>
      </c>
      <c r="R535" s="8" t="s">
        <v>57</v>
      </c>
      <c r="S535" s="8" t="s">
        <v>330</v>
      </c>
      <c r="T535" s="8">
        <v>36</v>
      </c>
      <c r="U535" s="21">
        <v>4506</v>
      </c>
      <c r="V535" s="21">
        <v>0</v>
      </c>
      <c r="W535" s="10"/>
      <c r="X535" s="11">
        <f t="shared" si="106"/>
        <v>4506</v>
      </c>
      <c r="Y535" s="12">
        <f t="shared" si="107"/>
        <v>4506</v>
      </c>
      <c r="Z535" s="12">
        <f t="shared" si="108"/>
        <v>0</v>
      </c>
      <c r="AA535" s="20"/>
      <c r="AB535" s="11">
        <f t="shared" si="109"/>
        <v>4506</v>
      </c>
      <c r="AC535" s="12">
        <f t="shared" si="110"/>
        <v>4506</v>
      </c>
      <c r="AD535" s="12">
        <f t="shared" si="111"/>
        <v>0</v>
      </c>
      <c r="AE535" s="12">
        <f t="shared" si="112"/>
        <v>0</v>
      </c>
      <c r="AF535" s="11">
        <f t="shared" si="113"/>
        <v>4506</v>
      </c>
      <c r="AG535" s="11">
        <f t="shared" si="114"/>
        <v>13518</v>
      </c>
      <c r="AH535" s="13" t="s">
        <v>142</v>
      </c>
      <c r="AI535" s="13" t="s">
        <v>60</v>
      </c>
      <c r="AJ535" s="13" t="s">
        <v>919</v>
      </c>
      <c r="AK535" s="13" t="s">
        <v>62</v>
      </c>
      <c r="AL535" s="13" t="s">
        <v>63</v>
      </c>
      <c r="AM535" s="22">
        <v>46022</v>
      </c>
      <c r="AN535" s="8" t="s">
        <v>63</v>
      </c>
      <c r="AO535" s="22">
        <v>46023</v>
      </c>
      <c r="AP535" s="22">
        <v>47118</v>
      </c>
      <c r="AQ535" s="16"/>
    </row>
    <row r="536" spans="1:43">
      <c r="A536" s="8">
        <v>103</v>
      </c>
      <c r="B536" s="8" t="s">
        <v>1397</v>
      </c>
      <c r="C536" s="8" t="s">
        <v>1398</v>
      </c>
      <c r="D536" s="8" t="s">
        <v>1399</v>
      </c>
      <c r="E536" s="8" t="s">
        <v>1400</v>
      </c>
      <c r="F536" s="8" t="s">
        <v>1401</v>
      </c>
      <c r="G536" s="8" t="s">
        <v>1402</v>
      </c>
      <c r="H536" s="8" t="s">
        <v>1637</v>
      </c>
      <c r="I536" s="8"/>
      <c r="J536" s="8"/>
      <c r="K536" s="8"/>
      <c r="L536" s="8"/>
      <c r="M536" s="8" t="s">
        <v>1404</v>
      </c>
      <c r="N536" s="8" t="s">
        <v>1405</v>
      </c>
      <c r="O536" s="9" t="s">
        <v>1638</v>
      </c>
      <c r="P536" s="8"/>
      <c r="Q536" s="8" t="s">
        <v>1639</v>
      </c>
      <c r="R536" s="8" t="s">
        <v>65</v>
      </c>
      <c r="S536" s="8" t="s">
        <v>66</v>
      </c>
      <c r="T536" s="8">
        <v>36</v>
      </c>
      <c r="U536" s="21">
        <v>7576</v>
      </c>
      <c r="V536" s="21">
        <v>15622</v>
      </c>
      <c r="W536" s="10"/>
      <c r="X536" s="11">
        <f t="shared" si="106"/>
        <v>23198</v>
      </c>
      <c r="Y536" s="12">
        <f t="shared" si="107"/>
        <v>7576</v>
      </c>
      <c r="Z536" s="12">
        <f t="shared" si="108"/>
        <v>15622</v>
      </c>
      <c r="AA536" s="20"/>
      <c r="AB536" s="11">
        <f t="shared" si="109"/>
        <v>23198</v>
      </c>
      <c r="AC536" s="12">
        <f t="shared" si="110"/>
        <v>7576</v>
      </c>
      <c r="AD536" s="12">
        <f t="shared" si="111"/>
        <v>15622</v>
      </c>
      <c r="AE536" s="12">
        <f t="shared" si="112"/>
        <v>0</v>
      </c>
      <c r="AF536" s="11">
        <f t="shared" si="113"/>
        <v>23198</v>
      </c>
      <c r="AG536" s="11">
        <f t="shared" si="114"/>
        <v>69594</v>
      </c>
      <c r="AH536" s="13" t="s">
        <v>142</v>
      </c>
      <c r="AI536" s="13" t="s">
        <v>60</v>
      </c>
      <c r="AJ536" s="13" t="s">
        <v>919</v>
      </c>
      <c r="AK536" s="13" t="s">
        <v>62</v>
      </c>
      <c r="AL536" s="13" t="s">
        <v>63</v>
      </c>
      <c r="AM536" s="22">
        <v>46022</v>
      </c>
      <c r="AN536" s="8" t="s">
        <v>63</v>
      </c>
      <c r="AO536" s="22">
        <v>46023</v>
      </c>
      <c r="AP536" s="22">
        <v>47118</v>
      </c>
      <c r="AQ536" s="16"/>
    </row>
    <row r="537" spans="1:43">
      <c r="A537" s="8">
        <v>104</v>
      </c>
      <c r="B537" s="8" t="s">
        <v>1397</v>
      </c>
      <c r="C537" s="8" t="s">
        <v>1398</v>
      </c>
      <c r="D537" s="8" t="s">
        <v>1399</v>
      </c>
      <c r="E537" s="8" t="s">
        <v>1400</v>
      </c>
      <c r="F537" s="8" t="s">
        <v>1401</v>
      </c>
      <c r="G537" s="8" t="s">
        <v>1402</v>
      </c>
      <c r="H537" s="8" t="s">
        <v>1522</v>
      </c>
      <c r="I537" s="8"/>
      <c r="J537" s="8"/>
      <c r="K537" s="8"/>
      <c r="L537" s="8"/>
      <c r="M537" s="8" t="s">
        <v>1404</v>
      </c>
      <c r="N537" s="8" t="s">
        <v>1405</v>
      </c>
      <c r="O537" s="9" t="s">
        <v>1640</v>
      </c>
      <c r="P537" s="8"/>
      <c r="Q537" s="8" t="s">
        <v>1641</v>
      </c>
      <c r="R537" s="8" t="s">
        <v>65</v>
      </c>
      <c r="S537" s="8" t="s">
        <v>58</v>
      </c>
      <c r="T537" s="8">
        <v>36</v>
      </c>
      <c r="U537" s="21">
        <v>797</v>
      </c>
      <c r="V537" s="21">
        <v>1796</v>
      </c>
      <c r="W537" s="10"/>
      <c r="X537" s="11">
        <f t="shared" si="106"/>
        <v>2593</v>
      </c>
      <c r="Y537" s="12">
        <f t="shared" si="107"/>
        <v>797</v>
      </c>
      <c r="Z537" s="12">
        <f t="shared" si="108"/>
        <v>1796</v>
      </c>
      <c r="AA537" s="20"/>
      <c r="AB537" s="11">
        <f t="shared" si="109"/>
        <v>2593</v>
      </c>
      <c r="AC537" s="12">
        <f t="shared" si="110"/>
        <v>797</v>
      </c>
      <c r="AD537" s="12">
        <f t="shared" si="111"/>
        <v>1796</v>
      </c>
      <c r="AE537" s="12">
        <f t="shared" si="112"/>
        <v>0</v>
      </c>
      <c r="AF537" s="11">
        <f t="shared" si="113"/>
        <v>2593</v>
      </c>
      <c r="AG537" s="11">
        <f t="shared" si="114"/>
        <v>7779</v>
      </c>
      <c r="AH537" s="13" t="s">
        <v>142</v>
      </c>
      <c r="AI537" s="13" t="s">
        <v>60</v>
      </c>
      <c r="AJ537" s="13" t="s">
        <v>919</v>
      </c>
      <c r="AK537" s="13" t="s">
        <v>62</v>
      </c>
      <c r="AL537" s="13" t="s">
        <v>63</v>
      </c>
      <c r="AM537" s="22">
        <v>46022</v>
      </c>
      <c r="AN537" s="8" t="s">
        <v>63</v>
      </c>
      <c r="AO537" s="22">
        <v>46023</v>
      </c>
      <c r="AP537" s="22">
        <v>47118</v>
      </c>
      <c r="AQ537" s="16"/>
    </row>
    <row r="538" spans="1:43">
      <c r="A538" s="8">
        <v>105</v>
      </c>
      <c r="B538" s="8" t="s">
        <v>1397</v>
      </c>
      <c r="C538" s="8" t="s">
        <v>1398</v>
      </c>
      <c r="D538" s="8" t="s">
        <v>1399</v>
      </c>
      <c r="E538" s="8" t="s">
        <v>1400</v>
      </c>
      <c r="F538" s="8" t="s">
        <v>1401</v>
      </c>
      <c r="G538" s="8" t="s">
        <v>1402</v>
      </c>
      <c r="H538" s="8" t="s">
        <v>1422</v>
      </c>
      <c r="I538" s="8"/>
      <c r="J538" s="8"/>
      <c r="K538" s="8"/>
      <c r="L538" s="8"/>
      <c r="M538" s="8" t="s">
        <v>1404</v>
      </c>
      <c r="N538" s="8" t="s">
        <v>1405</v>
      </c>
      <c r="O538" s="9" t="s">
        <v>1642</v>
      </c>
      <c r="P538" s="8"/>
      <c r="Q538" s="8" t="s">
        <v>1643</v>
      </c>
      <c r="R538" s="8" t="s">
        <v>65</v>
      </c>
      <c r="S538" s="8" t="s">
        <v>58</v>
      </c>
      <c r="T538" s="8">
        <v>36</v>
      </c>
      <c r="U538" s="21">
        <v>4850</v>
      </c>
      <c r="V538" s="21">
        <v>10048</v>
      </c>
      <c r="W538" s="10"/>
      <c r="X538" s="11">
        <f t="shared" si="106"/>
        <v>14898</v>
      </c>
      <c r="Y538" s="12">
        <f t="shared" si="107"/>
        <v>4850</v>
      </c>
      <c r="Z538" s="12">
        <f t="shared" si="108"/>
        <v>10048</v>
      </c>
      <c r="AA538" s="20"/>
      <c r="AB538" s="11">
        <f t="shared" si="109"/>
        <v>14898</v>
      </c>
      <c r="AC538" s="12">
        <f t="shared" si="110"/>
        <v>4850</v>
      </c>
      <c r="AD538" s="12">
        <f t="shared" si="111"/>
        <v>10048</v>
      </c>
      <c r="AE538" s="12">
        <f t="shared" si="112"/>
        <v>0</v>
      </c>
      <c r="AF538" s="11">
        <f t="shared" si="113"/>
        <v>14898</v>
      </c>
      <c r="AG538" s="11">
        <f t="shared" si="114"/>
        <v>44694</v>
      </c>
      <c r="AH538" s="13" t="s">
        <v>142</v>
      </c>
      <c r="AI538" s="13" t="s">
        <v>60</v>
      </c>
      <c r="AJ538" s="13" t="s">
        <v>919</v>
      </c>
      <c r="AK538" s="13" t="s">
        <v>62</v>
      </c>
      <c r="AL538" s="13" t="s">
        <v>63</v>
      </c>
      <c r="AM538" s="22">
        <v>46022</v>
      </c>
      <c r="AN538" s="8" t="s">
        <v>63</v>
      </c>
      <c r="AO538" s="22">
        <v>46023</v>
      </c>
      <c r="AP538" s="22">
        <v>47118</v>
      </c>
      <c r="AQ538" s="16"/>
    </row>
    <row r="539" spans="1:43">
      <c r="A539" s="8">
        <v>106</v>
      </c>
      <c r="B539" s="8" t="s">
        <v>1397</v>
      </c>
      <c r="C539" s="8" t="s">
        <v>1398</v>
      </c>
      <c r="D539" s="8" t="s">
        <v>1399</v>
      </c>
      <c r="E539" s="8" t="s">
        <v>1400</v>
      </c>
      <c r="F539" s="8" t="s">
        <v>1401</v>
      </c>
      <c r="G539" s="8" t="s">
        <v>1402</v>
      </c>
      <c r="H539" s="8" t="s">
        <v>1403</v>
      </c>
      <c r="I539" s="8"/>
      <c r="J539" s="8"/>
      <c r="K539" s="8"/>
      <c r="L539" s="8"/>
      <c r="M539" s="8" t="s">
        <v>1404</v>
      </c>
      <c r="N539" s="8" t="s">
        <v>1405</v>
      </c>
      <c r="O539" s="9" t="s">
        <v>1644</v>
      </c>
      <c r="P539" s="8"/>
      <c r="Q539" s="8" t="s">
        <v>1645</v>
      </c>
      <c r="R539" s="8" t="s">
        <v>65</v>
      </c>
      <c r="S539" s="8" t="s">
        <v>58</v>
      </c>
      <c r="T539" s="8">
        <v>36</v>
      </c>
      <c r="U539" s="21">
        <v>1657</v>
      </c>
      <c r="V539" s="21">
        <v>3633</v>
      </c>
      <c r="W539" s="10"/>
      <c r="X539" s="11">
        <f t="shared" si="106"/>
        <v>5290</v>
      </c>
      <c r="Y539" s="12">
        <f t="shared" si="107"/>
        <v>1657</v>
      </c>
      <c r="Z539" s="12">
        <f t="shared" si="108"/>
        <v>3633</v>
      </c>
      <c r="AA539" s="20"/>
      <c r="AB539" s="11">
        <f t="shared" si="109"/>
        <v>5290</v>
      </c>
      <c r="AC539" s="12">
        <f t="shared" si="110"/>
        <v>1657</v>
      </c>
      <c r="AD539" s="12">
        <f t="shared" si="111"/>
        <v>3633</v>
      </c>
      <c r="AE539" s="12">
        <f t="shared" si="112"/>
        <v>0</v>
      </c>
      <c r="AF539" s="11">
        <f t="shared" si="113"/>
        <v>5290</v>
      </c>
      <c r="AG539" s="11">
        <f t="shared" si="114"/>
        <v>15870</v>
      </c>
      <c r="AH539" s="13" t="s">
        <v>142</v>
      </c>
      <c r="AI539" s="13" t="s">
        <v>60</v>
      </c>
      <c r="AJ539" s="13" t="s">
        <v>919</v>
      </c>
      <c r="AK539" s="13" t="s">
        <v>62</v>
      </c>
      <c r="AL539" s="13" t="s">
        <v>63</v>
      </c>
      <c r="AM539" s="22">
        <v>46022</v>
      </c>
      <c r="AN539" s="8" t="s">
        <v>63</v>
      </c>
      <c r="AO539" s="22">
        <v>46023</v>
      </c>
      <c r="AP539" s="22">
        <v>47118</v>
      </c>
      <c r="AQ539" s="16"/>
    </row>
    <row r="540" spans="1:43">
      <c r="A540" s="8">
        <v>107</v>
      </c>
      <c r="B540" s="8" t="s">
        <v>1397</v>
      </c>
      <c r="C540" s="8" t="s">
        <v>1398</v>
      </c>
      <c r="D540" s="8" t="s">
        <v>1399</v>
      </c>
      <c r="E540" s="8" t="s">
        <v>1400</v>
      </c>
      <c r="F540" s="8" t="s">
        <v>1401</v>
      </c>
      <c r="G540" s="8" t="s">
        <v>1402</v>
      </c>
      <c r="H540" s="8" t="s">
        <v>1525</v>
      </c>
      <c r="I540" s="8"/>
      <c r="J540" s="8"/>
      <c r="K540" s="8"/>
      <c r="L540" s="8"/>
      <c r="M540" s="8" t="s">
        <v>1404</v>
      </c>
      <c r="N540" s="8" t="s">
        <v>1405</v>
      </c>
      <c r="O540" s="9" t="s">
        <v>1646</v>
      </c>
      <c r="P540" s="8"/>
      <c r="Q540" s="8" t="s">
        <v>1647</v>
      </c>
      <c r="R540" s="8" t="s">
        <v>65</v>
      </c>
      <c r="S540" s="8" t="s">
        <v>106</v>
      </c>
      <c r="T540" s="8">
        <v>36</v>
      </c>
      <c r="U540" s="21">
        <v>7177</v>
      </c>
      <c r="V540" s="21">
        <v>16972</v>
      </c>
      <c r="W540" s="10"/>
      <c r="X540" s="11">
        <f t="shared" si="106"/>
        <v>24149</v>
      </c>
      <c r="Y540" s="12">
        <f t="shared" si="107"/>
        <v>7177</v>
      </c>
      <c r="Z540" s="12">
        <f t="shared" si="108"/>
        <v>16972</v>
      </c>
      <c r="AA540" s="20"/>
      <c r="AB540" s="11">
        <f t="shared" si="109"/>
        <v>24149</v>
      </c>
      <c r="AC540" s="12">
        <f t="shared" si="110"/>
        <v>7177</v>
      </c>
      <c r="AD540" s="12">
        <f t="shared" si="111"/>
        <v>16972</v>
      </c>
      <c r="AE540" s="12">
        <f t="shared" si="112"/>
        <v>0</v>
      </c>
      <c r="AF540" s="11">
        <f t="shared" si="113"/>
        <v>24149</v>
      </c>
      <c r="AG540" s="11">
        <f t="shared" si="114"/>
        <v>72447</v>
      </c>
      <c r="AH540" s="13" t="s">
        <v>142</v>
      </c>
      <c r="AI540" s="13" t="s">
        <v>60</v>
      </c>
      <c r="AJ540" s="13" t="s">
        <v>919</v>
      </c>
      <c r="AK540" s="13" t="s">
        <v>62</v>
      </c>
      <c r="AL540" s="13" t="s">
        <v>63</v>
      </c>
      <c r="AM540" s="22">
        <v>46022</v>
      </c>
      <c r="AN540" s="8" t="s">
        <v>63</v>
      </c>
      <c r="AO540" s="22">
        <v>46023</v>
      </c>
      <c r="AP540" s="22">
        <v>47118</v>
      </c>
      <c r="AQ540" s="16"/>
    </row>
    <row r="541" spans="1:43">
      <c r="A541" s="8">
        <v>108</v>
      </c>
      <c r="B541" s="8" t="s">
        <v>1397</v>
      </c>
      <c r="C541" s="8" t="s">
        <v>1398</v>
      </c>
      <c r="D541" s="8" t="s">
        <v>1399</v>
      </c>
      <c r="E541" s="8" t="s">
        <v>1400</v>
      </c>
      <c r="F541" s="8" t="s">
        <v>1401</v>
      </c>
      <c r="G541" s="8" t="s">
        <v>1402</v>
      </c>
      <c r="H541" s="8" t="s">
        <v>1403</v>
      </c>
      <c r="I541" s="8"/>
      <c r="J541" s="8"/>
      <c r="K541" s="8"/>
      <c r="L541" s="8"/>
      <c r="M541" s="8" t="s">
        <v>1404</v>
      </c>
      <c r="N541" s="8" t="s">
        <v>1405</v>
      </c>
      <c r="O541" s="9" t="s">
        <v>1648</v>
      </c>
      <c r="P541" s="8"/>
      <c r="Q541" s="8" t="s">
        <v>1649</v>
      </c>
      <c r="R541" s="8" t="s">
        <v>65</v>
      </c>
      <c r="S541" s="8" t="s">
        <v>354</v>
      </c>
      <c r="T541" s="8">
        <v>36</v>
      </c>
      <c r="U541" s="21">
        <v>4886</v>
      </c>
      <c r="V541" s="21">
        <v>10180</v>
      </c>
      <c r="W541" s="10"/>
      <c r="X541" s="11">
        <f t="shared" si="106"/>
        <v>15066</v>
      </c>
      <c r="Y541" s="12">
        <f t="shared" si="107"/>
        <v>4886</v>
      </c>
      <c r="Z541" s="12">
        <f t="shared" si="108"/>
        <v>10180</v>
      </c>
      <c r="AA541" s="20"/>
      <c r="AB541" s="11">
        <f t="shared" si="109"/>
        <v>15066</v>
      </c>
      <c r="AC541" s="12">
        <f t="shared" si="110"/>
        <v>4886</v>
      </c>
      <c r="AD541" s="12">
        <f t="shared" si="111"/>
        <v>10180</v>
      </c>
      <c r="AE541" s="12">
        <f t="shared" si="112"/>
        <v>0</v>
      </c>
      <c r="AF541" s="11">
        <f t="shared" si="113"/>
        <v>15066</v>
      </c>
      <c r="AG541" s="11">
        <f t="shared" si="114"/>
        <v>45198</v>
      </c>
      <c r="AH541" s="13" t="s">
        <v>142</v>
      </c>
      <c r="AI541" s="13" t="s">
        <v>60</v>
      </c>
      <c r="AJ541" s="13" t="s">
        <v>919</v>
      </c>
      <c r="AK541" s="13" t="s">
        <v>62</v>
      </c>
      <c r="AL541" s="13" t="s">
        <v>63</v>
      </c>
      <c r="AM541" s="22">
        <v>46022</v>
      </c>
      <c r="AN541" s="8" t="s">
        <v>63</v>
      </c>
      <c r="AO541" s="22">
        <v>46023</v>
      </c>
      <c r="AP541" s="22">
        <v>47118</v>
      </c>
      <c r="AQ541" s="16"/>
    </row>
    <row r="542" spans="1:43">
      <c r="A542" s="8">
        <v>109</v>
      </c>
      <c r="B542" s="8" t="s">
        <v>1397</v>
      </c>
      <c r="C542" s="8" t="s">
        <v>1398</v>
      </c>
      <c r="D542" s="8" t="s">
        <v>1399</v>
      </c>
      <c r="E542" s="8" t="s">
        <v>1400</v>
      </c>
      <c r="F542" s="8" t="s">
        <v>1401</v>
      </c>
      <c r="G542" s="8" t="s">
        <v>1402</v>
      </c>
      <c r="H542" s="8" t="s">
        <v>1610</v>
      </c>
      <c r="I542" s="8"/>
      <c r="J542" s="8"/>
      <c r="K542" s="8"/>
      <c r="L542" s="8"/>
      <c r="M542" s="8" t="s">
        <v>1404</v>
      </c>
      <c r="N542" s="8" t="s">
        <v>1405</v>
      </c>
      <c r="O542" s="9" t="s">
        <v>1650</v>
      </c>
      <c r="P542" s="8"/>
      <c r="Q542" s="8" t="s">
        <v>1651</v>
      </c>
      <c r="R542" s="8" t="s">
        <v>65</v>
      </c>
      <c r="S542" s="8" t="s">
        <v>125</v>
      </c>
      <c r="T542" s="8">
        <v>36</v>
      </c>
      <c r="U542" s="21">
        <v>2949</v>
      </c>
      <c r="V542" s="21">
        <v>6016</v>
      </c>
      <c r="W542" s="10"/>
      <c r="X542" s="11">
        <f t="shared" si="106"/>
        <v>8965</v>
      </c>
      <c r="Y542" s="12">
        <f t="shared" si="107"/>
        <v>2949</v>
      </c>
      <c r="Z542" s="12">
        <f t="shared" si="108"/>
        <v>6016</v>
      </c>
      <c r="AA542" s="20"/>
      <c r="AB542" s="11">
        <f t="shared" si="109"/>
        <v>8965</v>
      </c>
      <c r="AC542" s="12">
        <f t="shared" si="110"/>
        <v>2949</v>
      </c>
      <c r="AD542" s="12">
        <f t="shared" si="111"/>
        <v>6016</v>
      </c>
      <c r="AE542" s="12">
        <f t="shared" si="112"/>
        <v>0</v>
      </c>
      <c r="AF542" s="11">
        <f t="shared" si="113"/>
        <v>8965</v>
      </c>
      <c r="AG542" s="11">
        <f t="shared" si="114"/>
        <v>26895</v>
      </c>
      <c r="AH542" s="13" t="s">
        <v>142</v>
      </c>
      <c r="AI542" s="13" t="s">
        <v>60</v>
      </c>
      <c r="AJ542" s="13" t="s">
        <v>919</v>
      </c>
      <c r="AK542" s="13" t="s">
        <v>62</v>
      </c>
      <c r="AL542" s="13" t="s">
        <v>63</v>
      </c>
      <c r="AM542" s="22">
        <v>46022</v>
      </c>
      <c r="AN542" s="8" t="s">
        <v>63</v>
      </c>
      <c r="AO542" s="22">
        <v>46023</v>
      </c>
      <c r="AP542" s="22">
        <v>47118</v>
      </c>
      <c r="AQ542" s="16"/>
    </row>
    <row r="543" spans="1:43">
      <c r="A543" s="8">
        <v>110</v>
      </c>
      <c r="B543" s="8" t="s">
        <v>1397</v>
      </c>
      <c r="C543" s="8" t="s">
        <v>1398</v>
      </c>
      <c r="D543" s="8" t="s">
        <v>1399</v>
      </c>
      <c r="E543" s="8" t="s">
        <v>1400</v>
      </c>
      <c r="F543" s="8" t="s">
        <v>1401</v>
      </c>
      <c r="G543" s="8" t="s">
        <v>1402</v>
      </c>
      <c r="H543" s="8" t="s">
        <v>1540</v>
      </c>
      <c r="I543" s="8"/>
      <c r="J543" s="8"/>
      <c r="K543" s="8"/>
      <c r="L543" s="8"/>
      <c r="M543" s="8" t="s">
        <v>1404</v>
      </c>
      <c r="N543" s="8" t="s">
        <v>1405</v>
      </c>
      <c r="O543" s="9" t="s">
        <v>1652</v>
      </c>
      <c r="P543" s="8"/>
      <c r="Q543" s="8" t="s">
        <v>1653</v>
      </c>
      <c r="R543" s="8" t="s">
        <v>65</v>
      </c>
      <c r="S543" s="8" t="s">
        <v>58</v>
      </c>
      <c r="T543" s="8">
        <v>36</v>
      </c>
      <c r="U543" s="21">
        <v>1008</v>
      </c>
      <c r="V543" s="21">
        <v>2133</v>
      </c>
      <c r="W543" s="10"/>
      <c r="X543" s="11">
        <f t="shared" si="106"/>
        <v>3141</v>
      </c>
      <c r="Y543" s="12">
        <f t="shared" si="107"/>
        <v>1008</v>
      </c>
      <c r="Z543" s="12">
        <f t="shared" si="108"/>
        <v>2133</v>
      </c>
      <c r="AA543" s="20"/>
      <c r="AB543" s="11">
        <f t="shared" si="109"/>
        <v>3141</v>
      </c>
      <c r="AC543" s="12">
        <f t="shared" si="110"/>
        <v>1008</v>
      </c>
      <c r="AD543" s="12">
        <f t="shared" si="111"/>
        <v>2133</v>
      </c>
      <c r="AE543" s="12">
        <f t="shared" si="112"/>
        <v>0</v>
      </c>
      <c r="AF543" s="11">
        <f t="shared" si="113"/>
        <v>3141</v>
      </c>
      <c r="AG543" s="11">
        <f t="shared" si="114"/>
        <v>9423</v>
      </c>
      <c r="AH543" s="13" t="s">
        <v>142</v>
      </c>
      <c r="AI543" s="13" t="s">
        <v>60</v>
      </c>
      <c r="AJ543" s="13" t="s">
        <v>919</v>
      </c>
      <c r="AK543" s="13" t="s">
        <v>62</v>
      </c>
      <c r="AL543" s="13" t="s">
        <v>63</v>
      </c>
      <c r="AM543" s="22">
        <v>46022</v>
      </c>
      <c r="AN543" s="8" t="s">
        <v>63</v>
      </c>
      <c r="AO543" s="22">
        <v>46023</v>
      </c>
      <c r="AP543" s="22">
        <v>47118</v>
      </c>
      <c r="AQ543" s="16"/>
    </row>
    <row r="544" spans="1:43">
      <c r="A544" s="8">
        <v>111</v>
      </c>
      <c r="B544" s="8" t="s">
        <v>1397</v>
      </c>
      <c r="C544" s="8" t="s">
        <v>1398</v>
      </c>
      <c r="D544" s="8" t="s">
        <v>1399</v>
      </c>
      <c r="E544" s="8" t="s">
        <v>1400</v>
      </c>
      <c r="F544" s="8" t="s">
        <v>1401</v>
      </c>
      <c r="G544" s="8" t="s">
        <v>1402</v>
      </c>
      <c r="H544" s="8" t="s">
        <v>1475</v>
      </c>
      <c r="I544" s="8"/>
      <c r="J544" s="8"/>
      <c r="K544" s="8"/>
      <c r="L544" s="8"/>
      <c r="M544" s="8" t="s">
        <v>1404</v>
      </c>
      <c r="N544" s="8" t="s">
        <v>1405</v>
      </c>
      <c r="O544" s="9" t="s">
        <v>1654</v>
      </c>
      <c r="P544" s="8"/>
      <c r="Q544" s="8" t="s">
        <v>1655</v>
      </c>
      <c r="R544" s="8" t="s">
        <v>65</v>
      </c>
      <c r="S544" s="8" t="s">
        <v>66</v>
      </c>
      <c r="T544" s="8">
        <v>36</v>
      </c>
      <c r="U544" s="21">
        <v>4629</v>
      </c>
      <c r="V544" s="21">
        <v>9891</v>
      </c>
      <c r="W544" s="10"/>
      <c r="X544" s="11">
        <f t="shared" si="106"/>
        <v>14520</v>
      </c>
      <c r="Y544" s="12">
        <f t="shared" si="107"/>
        <v>4629</v>
      </c>
      <c r="Z544" s="12">
        <f t="shared" si="108"/>
        <v>9891</v>
      </c>
      <c r="AA544" s="20"/>
      <c r="AB544" s="11">
        <f t="shared" si="109"/>
        <v>14520</v>
      </c>
      <c r="AC544" s="12">
        <f t="shared" si="110"/>
        <v>4629</v>
      </c>
      <c r="AD544" s="12">
        <f t="shared" si="111"/>
        <v>9891</v>
      </c>
      <c r="AE544" s="12">
        <f t="shared" si="112"/>
        <v>0</v>
      </c>
      <c r="AF544" s="11">
        <f t="shared" si="113"/>
        <v>14520</v>
      </c>
      <c r="AG544" s="11">
        <f t="shared" si="114"/>
        <v>43560</v>
      </c>
      <c r="AH544" s="13" t="s">
        <v>142</v>
      </c>
      <c r="AI544" s="13" t="s">
        <v>60</v>
      </c>
      <c r="AJ544" s="13" t="s">
        <v>919</v>
      </c>
      <c r="AK544" s="13" t="s">
        <v>62</v>
      </c>
      <c r="AL544" s="13" t="s">
        <v>63</v>
      </c>
      <c r="AM544" s="22">
        <v>46022</v>
      </c>
      <c r="AN544" s="8" t="s">
        <v>63</v>
      </c>
      <c r="AO544" s="22">
        <v>46023</v>
      </c>
      <c r="AP544" s="22">
        <v>47118</v>
      </c>
      <c r="AQ544" s="16"/>
    </row>
    <row r="545" spans="1:43">
      <c r="A545" s="8">
        <v>112</v>
      </c>
      <c r="B545" s="8" t="s">
        <v>1397</v>
      </c>
      <c r="C545" s="8" t="s">
        <v>1398</v>
      </c>
      <c r="D545" s="8" t="s">
        <v>1399</v>
      </c>
      <c r="E545" s="8" t="s">
        <v>1400</v>
      </c>
      <c r="F545" s="8" t="s">
        <v>1401</v>
      </c>
      <c r="G545" s="8" t="s">
        <v>1402</v>
      </c>
      <c r="H545" s="8" t="s">
        <v>1540</v>
      </c>
      <c r="I545" s="8"/>
      <c r="J545" s="8"/>
      <c r="K545" s="8"/>
      <c r="L545" s="8"/>
      <c r="M545" s="8" t="s">
        <v>1404</v>
      </c>
      <c r="N545" s="8" t="s">
        <v>1405</v>
      </c>
      <c r="O545" s="9" t="s">
        <v>1656</v>
      </c>
      <c r="P545" s="8"/>
      <c r="Q545" s="8" t="s">
        <v>1657</v>
      </c>
      <c r="R545" s="8" t="s">
        <v>65</v>
      </c>
      <c r="S545" s="8" t="s">
        <v>66</v>
      </c>
      <c r="T545" s="8">
        <v>36</v>
      </c>
      <c r="U545" s="21">
        <v>3641</v>
      </c>
      <c r="V545" s="21">
        <v>5686</v>
      </c>
      <c r="W545" s="10"/>
      <c r="X545" s="11">
        <f t="shared" si="106"/>
        <v>9327</v>
      </c>
      <c r="Y545" s="12">
        <f t="shared" si="107"/>
        <v>3641</v>
      </c>
      <c r="Z545" s="12">
        <f t="shared" si="108"/>
        <v>5686</v>
      </c>
      <c r="AA545" s="20"/>
      <c r="AB545" s="11">
        <f t="shared" si="109"/>
        <v>9327</v>
      </c>
      <c r="AC545" s="12">
        <f t="shared" si="110"/>
        <v>3641</v>
      </c>
      <c r="AD545" s="12">
        <f t="shared" si="111"/>
        <v>5686</v>
      </c>
      <c r="AE545" s="12">
        <f t="shared" si="112"/>
        <v>0</v>
      </c>
      <c r="AF545" s="11">
        <f t="shared" si="113"/>
        <v>9327</v>
      </c>
      <c r="AG545" s="11">
        <f t="shared" si="114"/>
        <v>27981</v>
      </c>
      <c r="AH545" s="13" t="s">
        <v>142</v>
      </c>
      <c r="AI545" s="13" t="s">
        <v>60</v>
      </c>
      <c r="AJ545" s="13" t="s">
        <v>919</v>
      </c>
      <c r="AK545" s="13" t="s">
        <v>62</v>
      </c>
      <c r="AL545" s="13" t="s">
        <v>63</v>
      </c>
      <c r="AM545" s="22">
        <v>46022</v>
      </c>
      <c r="AN545" s="8" t="s">
        <v>63</v>
      </c>
      <c r="AO545" s="22">
        <v>46023</v>
      </c>
      <c r="AP545" s="22">
        <v>47118</v>
      </c>
      <c r="AQ545" s="16"/>
    </row>
    <row r="546" spans="1:43">
      <c r="A546" s="8">
        <v>113</v>
      </c>
      <c r="B546" s="8" t="s">
        <v>1397</v>
      </c>
      <c r="C546" s="8" t="s">
        <v>1398</v>
      </c>
      <c r="D546" s="8" t="s">
        <v>1399</v>
      </c>
      <c r="E546" s="8" t="s">
        <v>1400</v>
      </c>
      <c r="F546" s="8" t="s">
        <v>1401</v>
      </c>
      <c r="G546" s="8" t="s">
        <v>1402</v>
      </c>
      <c r="H546" s="8" t="s">
        <v>1530</v>
      </c>
      <c r="I546" s="8"/>
      <c r="J546" s="8"/>
      <c r="K546" s="8"/>
      <c r="L546" s="8"/>
      <c r="M546" s="8" t="s">
        <v>1404</v>
      </c>
      <c r="N546" s="8" t="s">
        <v>1405</v>
      </c>
      <c r="O546" s="9" t="s">
        <v>1658</v>
      </c>
      <c r="P546" s="8"/>
      <c r="Q546" s="8" t="s">
        <v>1659</v>
      </c>
      <c r="R546" s="8" t="s">
        <v>65</v>
      </c>
      <c r="S546" s="8" t="s">
        <v>58</v>
      </c>
      <c r="T546" s="8">
        <v>36</v>
      </c>
      <c r="U546" s="21">
        <v>1300</v>
      </c>
      <c r="V546" s="21">
        <v>2764</v>
      </c>
      <c r="W546" s="10"/>
      <c r="X546" s="11">
        <f t="shared" si="106"/>
        <v>4064</v>
      </c>
      <c r="Y546" s="12">
        <f t="shared" si="107"/>
        <v>1300</v>
      </c>
      <c r="Z546" s="12">
        <f t="shared" si="108"/>
        <v>2764</v>
      </c>
      <c r="AA546" s="20"/>
      <c r="AB546" s="11">
        <f t="shared" si="109"/>
        <v>4064</v>
      </c>
      <c r="AC546" s="12">
        <f t="shared" si="110"/>
        <v>1300</v>
      </c>
      <c r="AD546" s="12">
        <f t="shared" si="111"/>
        <v>2764</v>
      </c>
      <c r="AE546" s="12">
        <f t="shared" si="112"/>
        <v>0</v>
      </c>
      <c r="AF546" s="11">
        <f t="shared" si="113"/>
        <v>4064</v>
      </c>
      <c r="AG546" s="11">
        <f t="shared" si="114"/>
        <v>12192</v>
      </c>
      <c r="AH546" s="13" t="s">
        <v>142</v>
      </c>
      <c r="AI546" s="13" t="s">
        <v>60</v>
      </c>
      <c r="AJ546" s="13" t="s">
        <v>919</v>
      </c>
      <c r="AK546" s="13" t="s">
        <v>62</v>
      </c>
      <c r="AL546" s="13" t="s">
        <v>63</v>
      </c>
      <c r="AM546" s="22">
        <v>46022</v>
      </c>
      <c r="AN546" s="8" t="s">
        <v>63</v>
      </c>
      <c r="AO546" s="22">
        <v>46023</v>
      </c>
      <c r="AP546" s="22">
        <v>47118</v>
      </c>
      <c r="AQ546" s="16"/>
    </row>
    <row r="547" spans="1:43">
      <c r="A547" s="8">
        <v>114</v>
      </c>
      <c r="B547" s="8" t="s">
        <v>1397</v>
      </c>
      <c r="C547" s="8" t="s">
        <v>1398</v>
      </c>
      <c r="D547" s="8" t="s">
        <v>1399</v>
      </c>
      <c r="E547" s="8" t="s">
        <v>1400</v>
      </c>
      <c r="F547" s="8" t="s">
        <v>1401</v>
      </c>
      <c r="G547" s="8" t="s">
        <v>1402</v>
      </c>
      <c r="H547" s="8" t="s">
        <v>1660</v>
      </c>
      <c r="I547" s="8"/>
      <c r="J547" s="8"/>
      <c r="K547" s="8"/>
      <c r="L547" s="8"/>
      <c r="M547" s="8" t="s">
        <v>1404</v>
      </c>
      <c r="N547" s="8" t="s">
        <v>1405</v>
      </c>
      <c r="O547" s="9" t="s">
        <v>1661</v>
      </c>
      <c r="P547" s="8"/>
      <c r="Q547" s="8" t="s">
        <v>1662</v>
      </c>
      <c r="R547" s="8" t="s">
        <v>65</v>
      </c>
      <c r="S547" s="8" t="s">
        <v>58</v>
      </c>
      <c r="T547" s="8">
        <v>36</v>
      </c>
      <c r="U547" s="21">
        <v>1410</v>
      </c>
      <c r="V547" s="21">
        <v>3218</v>
      </c>
      <c r="W547" s="10"/>
      <c r="X547" s="11">
        <f t="shared" si="106"/>
        <v>4628</v>
      </c>
      <c r="Y547" s="12">
        <f t="shared" si="107"/>
        <v>1410</v>
      </c>
      <c r="Z547" s="12">
        <f t="shared" si="108"/>
        <v>3218</v>
      </c>
      <c r="AA547" s="20"/>
      <c r="AB547" s="11">
        <f t="shared" si="109"/>
        <v>4628</v>
      </c>
      <c r="AC547" s="12">
        <f t="shared" si="110"/>
        <v>1410</v>
      </c>
      <c r="AD547" s="12">
        <f t="shared" si="111"/>
        <v>3218</v>
      </c>
      <c r="AE547" s="12">
        <f t="shared" si="112"/>
        <v>0</v>
      </c>
      <c r="AF547" s="11">
        <f t="shared" si="113"/>
        <v>4628</v>
      </c>
      <c r="AG547" s="11">
        <f t="shared" si="114"/>
        <v>13884</v>
      </c>
      <c r="AH547" s="13" t="s">
        <v>142</v>
      </c>
      <c r="AI547" s="13" t="s">
        <v>60</v>
      </c>
      <c r="AJ547" s="13" t="s">
        <v>919</v>
      </c>
      <c r="AK547" s="13" t="s">
        <v>62</v>
      </c>
      <c r="AL547" s="13" t="s">
        <v>63</v>
      </c>
      <c r="AM547" s="22">
        <v>46022</v>
      </c>
      <c r="AN547" s="8" t="s">
        <v>63</v>
      </c>
      <c r="AO547" s="22">
        <v>46023</v>
      </c>
      <c r="AP547" s="22">
        <v>47118</v>
      </c>
      <c r="AQ547" s="16"/>
    </row>
    <row r="548" spans="1:43">
      <c r="A548" s="8">
        <v>115</v>
      </c>
      <c r="B548" s="8" t="s">
        <v>1397</v>
      </c>
      <c r="C548" s="8" t="s">
        <v>1398</v>
      </c>
      <c r="D548" s="8" t="s">
        <v>1399</v>
      </c>
      <c r="E548" s="8" t="s">
        <v>1400</v>
      </c>
      <c r="F548" s="8" t="s">
        <v>1401</v>
      </c>
      <c r="G548" s="8" t="s">
        <v>1402</v>
      </c>
      <c r="H548" s="8" t="s">
        <v>1403</v>
      </c>
      <c r="I548" s="8"/>
      <c r="J548" s="8"/>
      <c r="K548" s="8"/>
      <c r="L548" s="8"/>
      <c r="M548" s="8" t="s">
        <v>1404</v>
      </c>
      <c r="N548" s="8" t="s">
        <v>1405</v>
      </c>
      <c r="O548" s="9" t="s">
        <v>1663</v>
      </c>
      <c r="P548" s="8"/>
      <c r="Q548" s="8" t="s">
        <v>1664</v>
      </c>
      <c r="R548" s="8" t="s">
        <v>65</v>
      </c>
      <c r="S548" s="8" t="s">
        <v>58</v>
      </c>
      <c r="T548" s="8">
        <v>36</v>
      </c>
      <c r="U548" s="21">
        <v>1264</v>
      </c>
      <c r="V548" s="21">
        <v>3082</v>
      </c>
      <c r="W548" s="10"/>
      <c r="X548" s="11">
        <f t="shared" si="106"/>
        <v>4346</v>
      </c>
      <c r="Y548" s="12">
        <f t="shared" si="107"/>
        <v>1264</v>
      </c>
      <c r="Z548" s="12">
        <f t="shared" si="108"/>
        <v>3082</v>
      </c>
      <c r="AA548" s="20"/>
      <c r="AB548" s="11">
        <f t="shared" si="109"/>
        <v>4346</v>
      </c>
      <c r="AC548" s="12">
        <f t="shared" si="110"/>
        <v>1264</v>
      </c>
      <c r="AD548" s="12">
        <f t="shared" si="111"/>
        <v>3082</v>
      </c>
      <c r="AE548" s="12">
        <f t="shared" si="112"/>
        <v>0</v>
      </c>
      <c r="AF548" s="11">
        <f t="shared" si="113"/>
        <v>4346</v>
      </c>
      <c r="AG548" s="11">
        <f t="shared" si="114"/>
        <v>13038</v>
      </c>
      <c r="AH548" s="13" t="s">
        <v>142</v>
      </c>
      <c r="AI548" s="13" t="s">
        <v>60</v>
      </c>
      <c r="AJ548" s="13" t="s">
        <v>919</v>
      </c>
      <c r="AK548" s="13" t="s">
        <v>62</v>
      </c>
      <c r="AL548" s="13" t="s">
        <v>63</v>
      </c>
      <c r="AM548" s="22">
        <v>46022</v>
      </c>
      <c r="AN548" s="8" t="s">
        <v>63</v>
      </c>
      <c r="AO548" s="22">
        <v>46023</v>
      </c>
      <c r="AP548" s="22">
        <v>47118</v>
      </c>
      <c r="AQ548" s="16"/>
    </row>
    <row r="549" spans="1:43">
      <c r="A549" s="8">
        <v>116</v>
      </c>
      <c r="B549" s="8" t="s">
        <v>1397</v>
      </c>
      <c r="C549" s="8" t="s">
        <v>1398</v>
      </c>
      <c r="D549" s="8" t="s">
        <v>1399</v>
      </c>
      <c r="E549" s="8" t="s">
        <v>1400</v>
      </c>
      <c r="F549" s="8" t="s">
        <v>1401</v>
      </c>
      <c r="G549" s="8" t="s">
        <v>1402</v>
      </c>
      <c r="H549" s="8" t="s">
        <v>1665</v>
      </c>
      <c r="I549" s="8"/>
      <c r="J549" s="8"/>
      <c r="K549" s="8"/>
      <c r="L549" s="8"/>
      <c r="M549" s="8" t="s">
        <v>1404</v>
      </c>
      <c r="N549" s="8" t="s">
        <v>1405</v>
      </c>
      <c r="O549" s="9" t="s">
        <v>1666</v>
      </c>
      <c r="P549" s="8"/>
      <c r="Q549" s="8" t="s">
        <v>1667</v>
      </c>
      <c r="R549" s="8" t="s">
        <v>65</v>
      </c>
      <c r="S549" s="8" t="s">
        <v>58</v>
      </c>
      <c r="T549" s="8">
        <v>36</v>
      </c>
      <c r="U549" s="21">
        <v>2020</v>
      </c>
      <c r="V549" s="21">
        <v>4203</v>
      </c>
      <c r="W549" s="10"/>
      <c r="X549" s="11">
        <f t="shared" si="106"/>
        <v>6223</v>
      </c>
      <c r="Y549" s="12">
        <f t="shared" si="107"/>
        <v>2020</v>
      </c>
      <c r="Z549" s="12">
        <f t="shared" si="108"/>
        <v>4203</v>
      </c>
      <c r="AA549" s="20"/>
      <c r="AB549" s="11">
        <f t="shared" si="109"/>
        <v>6223</v>
      </c>
      <c r="AC549" s="12">
        <f t="shared" si="110"/>
        <v>2020</v>
      </c>
      <c r="AD549" s="12">
        <f t="shared" si="111"/>
        <v>4203</v>
      </c>
      <c r="AE549" s="12">
        <f t="shared" si="112"/>
        <v>0</v>
      </c>
      <c r="AF549" s="11">
        <f t="shared" si="113"/>
        <v>6223</v>
      </c>
      <c r="AG549" s="11">
        <f t="shared" si="114"/>
        <v>18669</v>
      </c>
      <c r="AH549" s="13" t="s">
        <v>142</v>
      </c>
      <c r="AI549" s="13" t="s">
        <v>60</v>
      </c>
      <c r="AJ549" s="13" t="s">
        <v>919</v>
      </c>
      <c r="AK549" s="13" t="s">
        <v>62</v>
      </c>
      <c r="AL549" s="13" t="s">
        <v>63</v>
      </c>
      <c r="AM549" s="22">
        <v>46022</v>
      </c>
      <c r="AN549" s="8" t="s">
        <v>63</v>
      </c>
      <c r="AO549" s="22">
        <v>46023</v>
      </c>
      <c r="AP549" s="22">
        <v>47118</v>
      </c>
      <c r="AQ549" s="16"/>
    </row>
    <row r="550" spans="1:43">
      <c r="A550" s="8">
        <v>117</v>
      </c>
      <c r="B550" s="8" t="s">
        <v>1397</v>
      </c>
      <c r="C550" s="8" t="s">
        <v>1398</v>
      </c>
      <c r="D550" s="8" t="s">
        <v>1399</v>
      </c>
      <c r="E550" s="8" t="s">
        <v>1400</v>
      </c>
      <c r="F550" s="8" t="s">
        <v>1401</v>
      </c>
      <c r="G550" s="8" t="s">
        <v>1402</v>
      </c>
      <c r="H550" s="8" t="s">
        <v>1587</v>
      </c>
      <c r="I550" s="8"/>
      <c r="J550" s="8"/>
      <c r="K550" s="8"/>
      <c r="L550" s="8"/>
      <c r="M550" s="8" t="s">
        <v>1404</v>
      </c>
      <c r="N550" s="8" t="s">
        <v>1405</v>
      </c>
      <c r="O550" s="9" t="s">
        <v>1668</v>
      </c>
      <c r="P550" s="8"/>
      <c r="Q550" s="8" t="s">
        <v>1669</v>
      </c>
      <c r="R550" s="8" t="s">
        <v>65</v>
      </c>
      <c r="S550" s="8" t="s">
        <v>66</v>
      </c>
      <c r="T550" s="8">
        <v>36</v>
      </c>
      <c r="U550" s="21">
        <v>7040</v>
      </c>
      <c r="V550" s="21">
        <v>15299</v>
      </c>
      <c r="W550" s="10"/>
      <c r="X550" s="11">
        <f t="shared" si="106"/>
        <v>22339</v>
      </c>
      <c r="Y550" s="12">
        <f t="shared" si="107"/>
        <v>7040</v>
      </c>
      <c r="Z550" s="12">
        <f t="shared" si="108"/>
        <v>15299</v>
      </c>
      <c r="AA550" s="20"/>
      <c r="AB550" s="11">
        <f t="shared" si="109"/>
        <v>22339</v>
      </c>
      <c r="AC550" s="12">
        <f t="shared" si="110"/>
        <v>7040</v>
      </c>
      <c r="AD550" s="12">
        <f t="shared" si="111"/>
        <v>15299</v>
      </c>
      <c r="AE550" s="12">
        <f t="shared" si="112"/>
        <v>0</v>
      </c>
      <c r="AF550" s="11">
        <f t="shared" si="113"/>
        <v>22339</v>
      </c>
      <c r="AG550" s="11">
        <f t="shared" si="114"/>
        <v>67017</v>
      </c>
      <c r="AH550" s="13" t="s">
        <v>142</v>
      </c>
      <c r="AI550" s="13" t="s">
        <v>60</v>
      </c>
      <c r="AJ550" s="13" t="s">
        <v>919</v>
      </c>
      <c r="AK550" s="13" t="s">
        <v>62</v>
      </c>
      <c r="AL550" s="13" t="s">
        <v>63</v>
      </c>
      <c r="AM550" s="22">
        <v>46022</v>
      </c>
      <c r="AN550" s="8" t="s">
        <v>63</v>
      </c>
      <c r="AO550" s="22">
        <v>46023</v>
      </c>
      <c r="AP550" s="22">
        <v>47118</v>
      </c>
      <c r="AQ550" s="16"/>
    </row>
    <row r="551" spans="1:43">
      <c r="A551" s="8">
        <v>118</v>
      </c>
      <c r="B551" s="8" t="s">
        <v>1397</v>
      </c>
      <c r="C551" s="8" t="s">
        <v>1398</v>
      </c>
      <c r="D551" s="8" t="s">
        <v>1399</v>
      </c>
      <c r="E551" s="8" t="s">
        <v>1400</v>
      </c>
      <c r="F551" s="8" t="s">
        <v>1401</v>
      </c>
      <c r="G551" s="8" t="s">
        <v>1402</v>
      </c>
      <c r="H551" s="8" t="s">
        <v>1403</v>
      </c>
      <c r="I551" s="8"/>
      <c r="J551" s="8"/>
      <c r="K551" s="8"/>
      <c r="L551" s="8"/>
      <c r="M551" s="8" t="s">
        <v>1404</v>
      </c>
      <c r="N551" s="8" t="s">
        <v>1405</v>
      </c>
      <c r="O551" s="9" t="s">
        <v>1670</v>
      </c>
      <c r="P551" s="8"/>
      <c r="Q551" s="8" t="s">
        <v>1671</v>
      </c>
      <c r="R551" s="8" t="s">
        <v>65</v>
      </c>
      <c r="S551" s="8" t="s">
        <v>75</v>
      </c>
      <c r="T551" s="8">
        <v>36</v>
      </c>
      <c r="U551" s="21">
        <v>1791</v>
      </c>
      <c r="V551" s="21">
        <v>3765</v>
      </c>
      <c r="W551" s="10"/>
      <c r="X551" s="11">
        <f t="shared" si="106"/>
        <v>5556</v>
      </c>
      <c r="Y551" s="12">
        <f t="shared" si="107"/>
        <v>1791</v>
      </c>
      <c r="Z551" s="12">
        <f t="shared" si="108"/>
        <v>3765</v>
      </c>
      <c r="AA551" s="20"/>
      <c r="AB551" s="11">
        <f t="shared" si="109"/>
        <v>5556</v>
      </c>
      <c r="AC551" s="12">
        <f t="shared" si="110"/>
        <v>1791</v>
      </c>
      <c r="AD551" s="12">
        <f t="shared" si="111"/>
        <v>3765</v>
      </c>
      <c r="AE551" s="12">
        <f t="shared" si="112"/>
        <v>0</v>
      </c>
      <c r="AF551" s="11">
        <f t="shared" si="113"/>
        <v>5556</v>
      </c>
      <c r="AG551" s="11">
        <f t="shared" si="114"/>
        <v>16668</v>
      </c>
      <c r="AH551" s="13" t="s">
        <v>142</v>
      </c>
      <c r="AI551" s="13" t="s">
        <v>60</v>
      </c>
      <c r="AJ551" s="13" t="s">
        <v>919</v>
      </c>
      <c r="AK551" s="13" t="s">
        <v>62</v>
      </c>
      <c r="AL551" s="13" t="s">
        <v>63</v>
      </c>
      <c r="AM551" s="22">
        <v>46022</v>
      </c>
      <c r="AN551" s="8" t="s">
        <v>63</v>
      </c>
      <c r="AO551" s="22">
        <v>46023</v>
      </c>
      <c r="AP551" s="22">
        <v>47118</v>
      </c>
      <c r="AQ551" s="16"/>
    </row>
    <row r="552" spans="1:43">
      <c r="A552" s="8">
        <v>119</v>
      </c>
      <c r="B552" s="8" t="s">
        <v>1397</v>
      </c>
      <c r="C552" s="8" t="s">
        <v>1398</v>
      </c>
      <c r="D552" s="8" t="s">
        <v>1399</v>
      </c>
      <c r="E552" s="8" t="s">
        <v>1400</v>
      </c>
      <c r="F552" s="8" t="s">
        <v>1401</v>
      </c>
      <c r="G552" s="8" t="s">
        <v>1402</v>
      </c>
      <c r="H552" s="8" t="s">
        <v>1403</v>
      </c>
      <c r="I552" s="8"/>
      <c r="J552" s="8"/>
      <c r="K552" s="8"/>
      <c r="L552" s="8"/>
      <c r="M552" s="8" t="s">
        <v>1404</v>
      </c>
      <c r="N552" s="8" t="s">
        <v>1405</v>
      </c>
      <c r="O552" s="9" t="s">
        <v>1672</v>
      </c>
      <c r="P552" s="8"/>
      <c r="Q552" s="8" t="s">
        <v>1673</v>
      </c>
      <c r="R552" s="8" t="s">
        <v>65</v>
      </c>
      <c r="S552" s="8" t="s">
        <v>75</v>
      </c>
      <c r="T552" s="8">
        <v>36</v>
      </c>
      <c r="U552" s="21">
        <v>221</v>
      </c>
      <c r="V552" s="21">
        <v>151</v>
      </c>
      <c r="W552" s="10"/>
      <c r="X552" s="11">
        <f t="shared" si="106"/>
        <v>372</v>
      </c>
      <c r="Y552" s="12">
        <f t="shared" si="107"/>
        <v>221</v>
      </c>
      <c r="Z552" s="12">
        <f t="shared" si="108"/>
        <v>151</v>
      </c>
      <c r="AA552" s="20"/>
      <c r="AB552" s="11">
        <f t="shared" si="109"/>
        <v>372</v>
      </c>
      <c r="AC552" s="12">
        <f t="shared" si="110"/>
        <v>221</v>
      </c>
      <c r="AD552" s="12">
        <f t="shared" si="111"/>
        <v>151</v>
      </c>
      <c r="AE552" s="12">
        <f t="shared" si="112"/>
        <v>0</v>
      </c>
      <c r="AF552" s="11">
        <f t="shared" si="113"/>
        <v>372</v>
      </c>
      <c r="AG552" s="11">
        <f t="shared" si="114"/>
        <v>1116</v>
      </c>
      <c r="AH552" s="13" t="s">
        <v>142</v>
      </c>
      <c r="AI552" s="13" t="s">
        <v>60</v>
      </c>
      <c r="AJ552" s="13" t="s">
        <v>919</v>
      </c>
      <c r="AK552" s="13" t="s">
        <v>62</v>
      </c>
      <c r="AL552" s="13" t="s">
        <v>63</v>
      </c>
      <c r="AM552" s="22">
        <v>46022</v>
      </c>
      <c r="AN552" s="8" t="s">
        <v>63</v>
      </c>
      <c r="AO552" s="22">
        <v>46023</v>
      </c>
      <c r="AP552" s="22">
        <v>47118</v>
      </c>
      <c r="AQ552" s="16"/>
    </row>
    <row r="553" spans="1:43">
      <c r="A553" s="8">
        <v>120</v>
      </c>
      <c r="B553" s="8" t="s">
        <v>1397</v>
      </c>
      <c r="C553" s="8" t="s">
        <v>1398</v>
      </c>
      <c r="D553" s="8" t="s">
        <v>1399</v>
      </c>
      <c r="E553" s="8" t="s">
        <v>1400</v>
      </c>
      <c r="F553" s="8" t="s">
        <v>1401</v>
      </c>
      <c r="G553" s="8" t="s">
        <v>1402</v>
      </c>
      <c r="H553" s="8" t="s">
        <v>1427</v>
      </c>
      <c r="I553" s="8"/>
      <c r="J553" s="8"/>
      <c r="K553" s="8"/>
      <c r="L553" s="8"/>
      <c r="M553" s="8" t="s">
        <v>1404</v>
      </c>
      <c r="N553" s="8" t="s">
        <v>1405</v>
      </c>
      <c r="O553" s="9" t="s">
        <v>1674</v>
      </c>
      <c r="P553" s="8"/>
      <c r="Q553" s="8" t="s">
        <v>1675</v>
      </c>
      <c r="R553" s="8" t="s">
        <v>65</v>
      </c>
      <c r="S553" s="8" t="s">
        <v>58</v>
      </c>
      <c r="T553" s="8">
        <v>36</v>
      </c>
      <c r="U553" s="21">
        <v>1097</v>
      </c>
      <c r="V553" s="21">
        <v>1760</v>
      </c>
      <c r="W553" s="10"/>
      <c r="X553" s="11">
        <f t="shared" si="106"/>
        <v>2857</v>
      </c>
      <c r="Y553" s="12">
        <f t="shared" si="107"/>
        <v>1097</v>
      </c>
      <c r="Z553" s="12">
        <f t="shared" si="108"/>
        <v>1760</v>
      </c>
      <c r="AA553" s="20"/>
      <c r="AB553" s="11">
        <f t="shared" si="109"/>
        <v>2857</v>
      </c>
      <c r="AC553" s="12">
        <f t="shared" si="110"/>
        <v>1097</v>
      </c>
      <c r="AD553" s="12">
        <f t="shared" si="111"/>
        <v>1760</v>
      </c>
      <c r="AE553" s="12">
        <f t="shared" si="112"/>
        <v>0</v>
      </c>
      <c r="AF553" s="11">
        <f t="shared" si="113"/>
        <v>2857</v>
      </c>
      <c r="AG553" s="11">
        <f t="shared" si="114"/>
        <v>8571</v>
      </c>
      <c r="AH553" s="13" t="s">
        <v>142</v>
      </c>
      <c r="AI553" s="13" t="s">
        <v>60</v>
      </c>
      <c r="AJ553" s="13" t="s">
        <v>919</v>
      </c>
      <c r="AK553" s="13" t="s">
        <v>62</v>
      </c>
      <c r="AL553" s="13" t="s">
        <v>63</v>
      </c>
      <c r="AM553" s="22">
        <v>46022</v>
      </c>
      <c r="AN553" s="8" t="s">
        <v>63</v>
      </c>
      <c r="AO553" s="22">
        <v>46023</v>
      </c>
      <c r="AP553" s="22">
        <v>47118</v>
      </c>
      <c r="AQ553" s="16"/>
    </row>
    <row r="554" spans="1:43">
      <c r="A554" s="8">
        <v>121</v>
      </c>
      <c r="B554" s="8" t="s">
        <v>1397</v>
      </c>
      <c r="C554" s="8" t="s">
        <v>1398</v>
      </c>
      <c r="D554" s="8" t="s">
        <v>1399</v>
      </c>
      <c r="E554" s="8" t="s">
        <v>1400</v>
      </c>
      <c r="F554" s="8" t="s">
        <v>1401</v>
      </c>
      <c r="G554" s="8" t="s">
        <v>1402</v>
      </c>
      <c r="H554" s="8" t="s">
        <v>1403</v>
      </c>
      <c r="I554" s="8"/>
      <c r="J554" s="8"/>
      <c r="K554" s="8"/>
      <c r="L554" s="8"/>
      <c r="M554" s="8" t="s">
        <v>1404</v>
      </c>
      <c r="N554" s="8" t="s">
        <v>1405</v>
      </c>
      <c r="O554" s="9" t="s">
        <v>1676</v>
      </c>
      <c r="P554" s="8"/>
      <c r="Q554" s="8" t="s">
        <v>1677</v>
      </c>
      <c r="R554" s="8" t="s">
        <v>65</v>
      </c>
      <c r="S554" s="8" t="s">
        <v>75</v>
      </c>
      <c r="T554" s="8">
        <v>36</v>
      </c>
      <c r="U554" s="21">
        <v>231</v>
      </c>
      <c r="V554" s="21">
        <v>375</v>
      </c>
      <c r="W554" s="10"/>
      <c r="X554" s="11">
        <f t="shared" si="106"/>
        <v>606</v>
      </c>
      <c r="Y554" s="12">
        <f t="shared" si="107"/>
        <v>231</v>
      </c>
      <c r="Z554" s="12">
        <f t="shared" si="108"/>
        <v>375</v>
      </c>
      <c r="AA554" s="20"/>
      <c r="AB554" s="11">
        <f t="shared" si="109"/>
        <v>606</v>
      </c>
      <c r="AC554" s="12">
        <f t="shared" si="110"/>
        <v>231</v>
      </c>
      <c r="AD554" s="12">
        <f t="shared" si="111"/>
        <v>375</v>
      </c>
      <c r="AE554" s="12">
        <f t="shared" si="112"/>
        <v>0</v>
      </c>
      <c r="AF554" s="11">
        <f t="shared" si="113"/>
        <v>606</v>
      </c>
      <c r="AG554" s="11">
        <f t="shared" si="114"/>
        <v>1818</v>
      </c>
      <c r="AH554" s="13" t="s">
        <v>142</v>
      </c>
      <c r="AI554" s="13" t="s">
        <v>60</v>
      </c>
      <c r="AJ554" s="13" t="s">
        <v>919</v>
      </c>
      <c r="AK554" s="13" t="s">
        <v>62</v>
      </c>
      <c r="AL554" s="13" t="s">
        <v>63</v>
      </c>
      <c r="AM554" s="22">
        <v>46022</v>
      </c>
      <c r="AN554" s="8" t="s">
        <v>63</v>
      </c>
      <c r="AO554" s="22">
        <v>46023</v>
      </c>
      <c r="AP554" s="22">
        <v>47118</v>
      </c>
      <c r="AQ554" s="16"/>
    </row>
    <row r="555" spans="1:43">
      <c r="A555" s="8">
        <v>122</v>
      </c>
      <c r="B555" s="8" t="s">
        <v>1397</v>
      </c>
      <c r="C555" s="8" t="s">
        <v>1398</v>
      </c>
      <c r="D555" s="8" t="s">
        <v>1399</v>
      </c>
      <c r="E555" s="8" t="s">
        <v>1400</v>
      </c>
      <c r="F555" s="8" t="s">
        <v>1401</v>
      </c>
      <c r="G555" s="8" t="s">
        <v>1402</v>
      </c>
      <c r="H555" s="8" t="s">
        <v>1530</v>
      </c>
      <c r="I555" s="8"/>
      <c r="J555" s="8"/>
      <c r="K555" s="8"/>
      <c r="L555" s="8"/>
      <c r="M555" s="8" t="s">
        <v>1404</v>
      </c>
      <c r="N555" s="8" t="s">
        <v>1405</v>
      </c>
      <c r="O555" s="9" t="s">
        <v>1678</v>
      </c>
      <c r="P555" s="8"/>
      <c r="Q555" s="8" t="s">
        <v>1679</v>
      </c>
      <c r="R555" s="8" t="s">
        <v>65</v>
      </c>
      <c r="S555" s="8" t="s">
        <v>75</v>
      </c>
      <c r="T555" s="8">
        <v>36</v>
      </c>
      <c r="U555" s="21">
        <v>803</v>
      </c>
      <c r="V555" s="21">
        <v>1852</v>
      </c>
      <c r="W555" s="10"/>
      <c r="X555" s="11">
        <f t="shared" si="106"/>
        <v>2655</v>
      </c>
      <c r="Y555" s="12">
        <f t="shared" si="107"/>
        <v>803</v>
      </c>
      <c r="Z555" s="12">
        <f t="shared" si="108"/>
        <v>1852</v>
      </c>
      <c r="AA555" s="20"/>
      <c r="AB555" s="11">
        <f t="shared" si="109"/>
        <v>2655</v>
      </c>
      <c r="AC555" s="12">
        <f t="shared" si="110"/>
        <v>803</v>
      </c>
      <c r="AD555" s="12">
        <f t="shared" si="111"/>
        <v>1852</v>
      </c>
      <c r="AE555" s="12">
        <f t="shared" si="112"/>
        <v>0</v>
      </c>
      <c r="AF555" s="11">
        <f t="shared" si="113"/>
        <v>2655</v>
      </c>
      <c r="AG555" s="11">
        <f t="shared" si="114"/>
        <v>7965</v>
      </c>
      <c r="AH555" s="13" t="s">
        <v>142</v>
      </c>
      <c r="AI555" s="13" t="s">
        <v>60</v>
      </c>
      <c r="AJ555" s="13" t="s">
        <v>919</v>
      </c>
      <c r="AK555" s="13" t="s">
        <v>62</v>
      </c>
      <c r="AL555" s="13" t="s">
        <v>63</v>
      </c>
      <c r="AM555" s="22">
        <v>46022</v>
      </c>
      <c r="AN555" s="8" t="s">
        <v>63</v>
      </c>
      <c r="AO555" s="22">
        <v>46023</v>
      </c>
      <c r="AP555" s="22">
        <v>47118</v>
      </c>
      <c r="AQ555" s="16"/>
    </row>
    <row r="556" spans="1:43">
      <c r="A556" s="8">
        <v>123</v>
      </c>
      <c r="B556" s="8" t="s">
        <v>1397</v>
      </c>
      <c r="C556" s="8" t="s">
        <v>1398</v>
      </c>
      <c r="D556" s="8" t="s">
        <v>1399</v>
      </c>
      <c r="E556" s="8" t="s">
        <v>1400</v>
      </c>
      <c r="F556" s="8" t="s">
        <v>1401</v>
      </c>
      <c r="G556" s="8" t="s">
        <v>1402</v>
      </c>
      <c r="H556" s="8" t="s">
        <v>1403</v>
      </c>
      <c r="I556" s="8"/>
      <c r="J556" s="8"/>
      <c r="K556" s="8"/>
      <c r="L556" s="8"/>
      <c r="M556" s="8" t="s">
        <v>1404</v>
      </c>
      <c r="N556" s="8" t="s">
        <v>1405</v>
      </c>
      <c r="O556" s="9" t="s">
        <v>1680</v>
      </c>
      <c r="P556" s="8"/>
      <c r="Q556" s="8" t="s">
        <v>1681</v>
      </c>
      <c r="R556" s="8" t="s">
        <v>65</v>
      </c>
      <c r="S556" s="8" t="s">
        <v>75</v>
      </c>
      <c r="T556" s="8">
        <v>36</v>
      </c>
      <c r="U556" s="21">
        <v>1657</v>
      </c>
      <c r="V556" s="21">
        <v>3631</v>
      </c>
      <c r="W556" s="10"/>
      <c r="X556" s="11">
        <f t="shared" si="106"/>
        <v>5288</v>
      </c>
      <c r="Y556" s="12">
        <f t="shared" si="107"/>
        <v>1657</v>
      </c>
      <c r="Z556" s="12">
        <f t="shared" si="108"/>
        <v>3631</v>
      </c>
      <c r="AA556" s="20"/>
      <c r="AB556" s="11">
        <f t="shared" si="109"/>
        <v>5288</v>
      </c>
      <c r="AC556" s="12">
        <f t="shared" si="110"/>
        <v>1657</v>
      </c>
      <c r="AD556" s="12">
        <f t="shared" si="111"/>
        <v>3631</v>
      </c>
      <c r="AE556" s="12">
        <f t="shared" si="112"/>
        <v>0</v>
      </c>
      <c r="AF556" s="11">
        <f t="shared" si="113"/>
        <v>5288</v>
      </c>
      <c r="AG556" s="11">
        <f t="shared" si="114"/>
        <v>15864</v>
      </c>
      <c r="AH556" s="13" t="s">
        <v>142</v>
      </c>
      <c r="AI556" s="13" t="s">
        <v>60</v>
      </c>
      <c r="AJ556" s="13" t="s">
        <v>919</v>
      </c>
      <c r="AK556" s="13" t="s">
        <v>62</v>
      </c>
      <c r="AL556" s="13" t="s">
        <v>63</v>
      </c>
      <c r="AM556" s="22">
        <v>46022</v>
      </c>
      <c r="AN556" s="8" t="s">
        <v>63</v>
      </c>
      <c r="AO556" s="22">
        <v>46023</v>
      </c>
      <c r="AP556" s="22">
        <v>47118</v>
      </c>
      <c r="AQ556" s="16"/>
    </row>
    <row r="557" spans="1:43">
      <c r="A557" s="8">
        <v>124</v>
      </c>
      <c r="B557" s="8" t="s">
        <v>1397</v>
      </c>
      <c r="C557" s="8" t="s">
        <v>1398</v>
      </c>
      <c r="D557" s="8" t="s">
        <v>1399</v>
      </c>
      <c r="E557" s="8" t="s">
        <v>1400</v>
      </c>
      <c r="F557" s="8" t="s">
        <v>1401</v>
      </c>
      <c r="G557" s="8" t="s">
        <v>1402</v>
      </c>
      <c r="H557" s="8" t="s">
        <v>1475</v>
      </c>
      <c r="I557" s="8"/>
      <c r="J557" s="8"/>
      <c r="K557" s="8"/>
      <c r="L557" s="8"/>
      <c r="M557" s="8" t="s">
        <v>1404</v>
      </c>
      <c r="N557" s="8" t="s">
        <v>1405</v>
      </c>
      <c r="O557" s="9" t="s">
        <v>1682</v>
      </c>
      <c r="P557" s="8"/>
      <c r="Q557" s="8" t="s">
        <v>1683</v>
      </c>
      <c r="R557" s="8" t="s">
        <v>65</v>
      </c>
      <c r="S557" s="8" t="s">
        <v>330</v>
      </c>
      <c r="T557" s="8">
        <v>36</v>
      </c>
      <c r="U557" s="21">
        <v>3926</v>
      </c>
      <c r="V557" s="21">
        <v>8614</v>
      </c>
      <c r="W557" s="10"/>
      <c r="X557" s="11">
        <f t="shared" si="106"/>
        <v>12540</v>
      </c>
      <c r="Y557" s="12">
        <f t="shared" si="107"/>
        <v>3926</v>
      </c>
      <c r="Z557" s="12">
        <f t="shared" si="108"/>
        <v>8614</v>
      </c>
      <c r="AA557" s="20"/>
      <c r="AB557" s="11">
        <f t="shared" si="109"/>
        <v>12540</v>
      </c>
      <c r="AC557" s="12">
        <f t="shared" si="110"/>
        <v>3926</v>
      </c>
      <c r="AD557" s="12">
        <f t="shared" si="111"/>
        <v>8614</v>
      </c>
      <c r="AE557" s="12">
        <f t="shared" si="112"/>
        <v>0</v>
      </c>
      <c r="AF557" s="11">
        <f t="shared" si="113"/>
        <v>12540</v>
      </c>
      <c r="AG557" s="11">
        <f t="shared" si="114"/>
        <v>37620</v>
      </c>
      <c r="AH557" s="13" t="s">
        <v>142</v>
      </c>
      <c r="AI557" s="13" t="s">
        <v>60</v>
      </c>
      <c r="AJ557" s="13" t="s">
        <v>919</v>
      </c>
      <c r="AK557" s="13" t="s">
        <v>62</v>
      </c>
      <c r="AL557" s="13" t="s">
        <v>63</v>
      </c>
      <c r="AM557" s="22">
        <v>46022</v>
      </c>
      <c r="AN557" s="8" t="s">
        <v>63</v>
      </c>
      <c r="AO557" s="22">
        <v>46023</v>
      </c>
      <c r="AP557" s="22">
        <v>47118</v>
      </c>
      <c r="AQ557" s="16"/>
    </row>
    <row r="558" spans="1:43">
      <c r="A558" s="8">
        <v>125</v>
      </c>
      <c r="B558" s="8" t="s">
        <v>1397</v>
      </c>
      <c r="C558" s="8" t="s">
        <v>1398</v>
      </c>
      <c r="D558" s="8" t="s">
        <v>1399</v>
      </c>
      <c r="E558" s="8" t="s">
        <v>1400</v>
      </c>
      <c r="F558" s="8" t="s">
        <v>1401</v>
      </c>
      <c r="G558" s="8" t="s">
        <v>1402</v>
      </c>
      <c r="H558" s="8" t="s">
        <v>1660</v>
      </c>
      <c r="I558" s="8"/>
      <c r="J558" s="8"/>
      <c r="K558" s="8"/>
      <c r="L558" s="8"/>
      <c r="M558" s="8" t="s">
        <v>1404</v>
      </c>
      <c r="N558" s="8" t="s">
        <v>1405</v>
      </c>
      <c r="O558" s="9" t="s">
        <v>1684</v>
      </c>
      <c r="P558" s="8"/>
      <c r="Q558" s="8" t="s">
        <v>1685</v>
      </c>
      <c r="R558" s="8" t="s">
        <v>65</v>
      </c>
      <c r="S558" s="8" t="s">
        <v>58</v>
      </c>
      <c r="T558" s="8">
        <v>36</v>
      </c>
      <c r="U558" s="21">
        <v>5619</v>
      </c>
      <c r="V558" s="21">
        <v>11714</v>
      </c>
      <c r="W558" s="10"/>
      <c r="X558" s="11">
        <f t="shared" si="106"/>
        <v>17333</v>
      </c>
      <c r="Y558" s="12">
        <f t="shared" si="107"/>
        <v>5619</v>
      </c>
      <c r="Z558" s="12">
        <f t="shared" si="108"/>
        <v>11714</v>
      </c>
      <c r="AA558" s="20"/>
      <c r="AB558" s="11">
        <f t="shared" si="109"/>
        <v>17333</v>
      </c>
      <c r="AC558" s="12">
        <f t="shared" si="110"/>
        <v>5619</v>
      </c>
      <c r="AD558" s="12">
        <f t="shared" si="111"/>
        <v>11714</v>
      </c>
      <c r="AE558" s="12">
        <f t="shared" si="112"/>
        <v>0</v>
      </c>
      <c r="AF558" s="11">
        <f t="shared" si="113"/>
        <v>17333</v>
      </c>
      <c r="AG558" s="11">
        <f t="shared" si="114"/>
        <v>51999</v>
      </c>
      <c r="AH558" s="13" t="s">
        <v>142</v>
      </c>
      <c r="AI558" s="13" t="s">
        <v>60</v>
      </c>
      <c r="AJ558" s="13" t="s">
        <v>919</v>
      </c>
      <c r="AK558" s="13" t="s">
        <v>62</v>
      </c>
      <c r="AL558" s="13" t="s">
        <v>63</v>
      </c>
      <c r="AM558" s="22">
        <v>46022</v>
      </c>
      <c r="AN558" s="8" t="s">
        <v>63</v>
      </c>
      <c r="AO558" s="22">
        <v>46023</v>
      </c>
      <c r="AP558" s="22">
        <v>47118</v>
      </c>
      <c r="AQ558" s="16"/>
    </row>
    <row r="559" spans="1:43">
      <c r="A559" s="8">
        <v>126</v>
      </c>
      <c r="B559" s="8" t="s">
        <v>1397</v>
      </c>
      <c r="C559" s="8" t="s">
        <v>1398</v>
      </c>
      <c r="D559" s="8" t="s">
        <v>1399</v>
      </c>
      <c r="E559" s="8" t="s">
        <v>1400</v>
      </c>
      <c r="F559" s="8" t="s">
        <v>1401</v>
      </c>
      <c r="G559" s="8" t="s">
        <v>1402</v>
      </c>
      <c r="H559" s="8" t="s">
        <v>1660</v>
      </c>
      <c r="I559" s="8"/>
      <c r="J559" s="8"/>
      <c r="K559" s="8"/>
      <c r="L559" s="8"/>
      <c r="M559" s="8" t="s">
        <v>1404</v>
      </c>
      <c r="N559" s="8" t="s">
        <v>1405</v>
      </c>
      <c r="O559" s="9" t="s">
        <v>1686</v>
      </c>
      <c r="P559" s="8"/>
      <c r="Q559" s="8" t="s">
        <v>1687</v>
      </c>
      <c r="R559" s="8" t="s">
        <v>65</v>
      </c>
      <c r="S559" s="8" t="s">
        <v>75</v>
      </c>
      <c r="T559" s="8">
        <v>36</v>
      </c>
      <c r="U559" s="21">
        <v>3800</v>
      </c>
      <c r="V559" s="21">
        <v>7888</v>
      </c>
      <c r="W559" s="10"/>
      <c r="X559" s="11">
        <f t="shared" si="106"/>
        <v>11688</v>
      </c>
      <c r="Y559" s="12">
        <f t="shared" si="107"/>
        <v>3800</v>
      </c>
      <c r="Z559" s="12">
        <f t="shared" si="108"/>
        <v>7888</v>
      </c>
      <c r="AA559" s="20"/>
      <c r="AB559" s="11">
        <f t="shared" si="109"/>
        <v>11688</v>
      </c>
      <c r="AC559" s="12">
        <f t="shared" si="110"/>
        <v>3800</v>
      </c>
      <c r="AD559" s="12">
        <f t="shared" si="111"/>
        <v>7888</v>
      </c>
      <c r="AE559" s="12">
        <f t="shared" si="112"/>
        <v>0</v>
      </c>
      <c r="AF559" s="11">
        <f t="shared" si="113"/>
        <v>11688</v>
      </c>
      <c r="AG559" s="11">
        <f t="shared" si="114"/>
        <v>35064</v>
      </c>
      <c r="AH559" s="13" t="s">
        <v>142</v>
      </c>
      <c r="AI559" s="13" t="s">
        <v>60</v>
      </c>
      <c r="AJ559" s="13" t="s">
        <v>919</v>
      </c>
      <c r="AK559" s="13" t="s">
        <v>62</v>
      </c>
      <c r="AL559" s="13" t="s">
        <v>63</v>
      </c>
      <c r="AM559" s="22">
        <v>46022</v>
      </c>
      <c r="AN559" s="8" t="s">
        <v>63</v>
      </c>
      <c r="AO559" s="22">
        <v>46023</v>
      </c>
      <c r="AP559" s="22">
        <v>47118</v>
      </c>
      <c r="AQ559" s="16"/>
    </row>
    <row r="560" spans="1:43">
      <c r="A560" s="8">
        <v>127</v>
      </c>
      <c r="B560" s="8" t="s">
        <v>1397</v>
      </c>
      <c r="C560" s="8" t="s">
        <v>1398</v>
      </c>
      <c r="D560" s="8" t="s">
        <v>1399</v>
      </c>
      <c r="E560" s="8" t="s">
        <v>1400</v>
      </c>
      <c r="F560" s="8" t="s">
        <v>1401</v>
      </c>
      <c r="G560" s="8" t="s">
        <v>1402</v>
      </c>
      <c r="H560" s="8" t="s">
        <v>1427</v>
      </c>
      <c r="I560" s="8"/>
      <c r="J560" s="8"/>
      <c r="K560" s="8"/>
      <c r="L560" s="8"/>
      <c r="M560" s="8" t="s">
        <v>1404</v>
      </c>
      <c r="N560" s="8" t="s">
        <v>1405</v>
      </c>
      <c r="O560" s="9" t="s">
        <v>1688</v>
      </c>
      <c r="P560" s="8"/>
      <c r="Q560" s="8" t="s">
        <v>1689</v>
      </c>
      <c r="R560" s="8" t="s">
        <v>65</v>
      </c>
      <c r="S560" s="8" t="s">
        <v>66</v>
      </c>
      <c r="T560" s="8">
        <v>36</v>
      </c>
      <c r="U560" s="21">
        <v>10085</v>
      </c>
      <c r="V560" s="21">
        <v>24164</v>
      </c>
      <c r="W560" s="10"/>
      <c r="X560" s="11">
        <f t="shared" si="106"/>
        <v>34249</v>
      </c>
      <c r="Y560" s="12">
        <f t="shared" si="107"/>
        <v>10085</v>
      </c>
      <c r="Z560" s="12">
        <f t="shared" si="108"/>
        <v>24164</v>
      </c>
      <c r="AA560" s="20"/>
      <c r="AB560" s="11">
        <f t="shared" si="109"/>
        <v>34249</v>
      </c>
      <c r="AC560" s="12">
        <f t="shared" si="110"/>
        <v>10085</v>
      </c>
      <c r="AD560" s="12">
        <f t="shared" si="111"/>
        <v>24164</v>
      </c>
      <c r="AE560" s="12">
        <f t="shared" si="112"/>
        <v>0</v>
      </c>
      <c r="AF560" s="11">
        <f t="shared" si="113"/>
        <v>34249</v>
      </c>
      <c r="AG560" s="11">
        <f t="shared" si="114"/>
        <v>102747</v>
      </c>
      <c r="AH560" s="13" t="s">
        <v>142</v>
      </c>
      <c r="AI560" s="13" t="s">
        <v>60</v>
      </c>
      <c r="AJ560" s="13" t="s">
        <v>919</v>
      </c>
      <c r="AK560" s="13" t="s">
        <v>62</v>
      </c>
      <c r="AL560" s="13" t="s">
        <v>63</v>
      </c>
      <c r="AM560" s="22">
        <v>46022</v>
      </c>
      <c r="AN560" s="8" t="s">
        <v>63</v>
      </c>
      <c r="AO560" s="22">
        <v>46023</v>
      </c>
      <c r="AP560" s="22">
        <v>47118</v>
      </c>
      <c r="AQ560" s="16"/>
    </row>
    <row r="561" spans="1:43">
      <c r="A561" s="8">
        <v>128</v>
      </c>
      <c r="B561" s="8" t="s">
        <v>1397</v>
      </c>
      <c r="C561" s="8" t="s">
        <v>1398</v>
      </c>
      <c r="D561" s="8" t="s">
        <v>1399</v>
      </c>
      <c r="E561" s="8" t="s">
        <v>1400</v>
      </c>
      <c r="F561" s="8" t="s">
        <v>1401</v>
      </c>
      <c r="G561" s="8" t="s">
        <v>1402</v>
      </c>
      <c r="H561" s="8" t="s">
        <v>1427</v>
      </c>
      <c r="I561" s="8"/>
      <c r="J561" s="8"/>
      <c r="K561" s="8"/>
      <c r="L561" s="8"/>
      <c r="M561" s="8" t="s">
        <v>1404</v>
      </c>
      <c r="N561" s="8" t="s">
        <v>1405</v>
      </c>
      <c r="O561" s="9" t="s">
        <v>1690</v>
      </c>
      <c r="P561" s="8"/>
      <c r="Q561" s="8" t="s">
        <v>1691</v>
      </c>
      <c r="R561" s="8" t="s">
        <v>65</v>
      </c>
      <c r="S561" s="8" t="s">
        <v>273</v>
      </c>
      <c r="T561" s="8">
        <v>36</v>
      </c>
      <c r="U561" s="21">
        <v>5511</v>
      </c>
      <c r="V561" s="21">
        <v>10314</v>
      </c>
      <c r="W561" s="10"/>
      <c r="X561" s="11">
        <f t="shared" si="106"/>
        <v>15825</v>
      </c>
      <c r="Y561" s="12">
        <f t="shared" si="107"/>
        <v>5511</v>
      </c>
      <c r="Z561" s="12">
        <f t="shared" si="108"/>
        <v>10314</v>
      </c>
      <c r="AA561" s="20"/>
      <c r="AB561" s="11">
        <f t="shared" si="109"/>
        <v>15825</v>
      </c>
      <c r="AC561" s="12">
        <f t="shared" si="110"/>
        <v>5511</v>
      </c>
      <c r="AD561" s="12">
        <f t="shared" si="111"/>
        <v>10314</v>
      </c>
      <c r="AE561" s="12">
        <f t="shared" si="112"/>
        <v>0</v>
      </c>
      <c r="AF561" s="11">
        <f t="shared" si="113"/>
        <v>15825</v>
      </c>
      <c r="AG561" s="11">
        <f t="shared" si="114"/>
        <v>47475</v>
      </c>
      <c r="AH561" s="13" t="s">
        <v>142</v>
      </c>
      <c r="AI561" s="13" t="s">
        <v>60</v>
      </c>
      <c r="AJ561" s="13" t="s">
        <v>919</v>
      </c>
      <c r="AK561" s="13" t="s">
        <v>62</v>
      </c>
      <c r="AL561" s="13" t="s">
        <v>63</v>
      </c>
      <c r="AM561" s="22">
        <v>46022</v>
      </c>
      <c r="AN561" s="8" t="s">
        <v>63</v>
      </c>
      <c r="AO561" s="22">
        <v>46023</v>
      </c>
      <c r="AP561" s="22">
        <v>47118</v>
      </c>
      <c r="AQ561" s="16"/>
    </row>
    <row r="562" spans="1:43">
      <c r="A562" s="8">
        <v>129</v>
      </c>
      <c r="B562" s="8" t="s">
        <v>1397</v>
      </c>
      <c r="C562" s="8" t="s">
        <v>1398</v>
      </c>
      <c r="D562" s="8" t="s">
        <v>1399</v>
      </c>
      <c r="E562" s="8" t="s">
        <v>1400</v>
      </c>
      <c r="F562" s="8" t="s">
        <v>1401</v>
      </c>
      <c r="G562" s="8" t="s">
        <v>1402</v>
      </c>
      <c r="H562" s="8" t="s">
        <v>1535</v>
      </c>
      <c r="I562" s="8"/>
      <c r="J562" s="8"/>
      <c r="K562" s="8"/>
      <c r="L562" s="8"/>
      <c r="M562" s="8" t="s">
        <v>1404</v>
      </c>
      <c r="N562" s="8" t="s">
        <v>1405</v>
      </c>
      <c r="O562" s="9" t="s">
        <v>1692</v>
      </c>
      <c r="P562" s="8"/>
      <c r="Q562" s="8" t="s">
        <v>1693</v>
      </c>
      <c r="R562" s="8" t="s">
        <v>65</v>
      </c>
      <c r="S562" s="8" t="s">
        <v>58</v>
      </c>
      <c r="T562" s="8">
        <v>36</v>
      </c>
      <c r="U562" s="21">
        <v>367</v>
      </c>
      <c r="V562" s="21">
        <v>731</v>
      </c>
      <c r="W562" s="10"/>
      <c r="X562" s="11">
        <f t="shared" ref="X562:X625" si="115">SUM(U562:W562)</f>
        <v>1098</v>
      </c>
      <c r="Y562" s="12">
        <f t="shared" ref="Y562:Y625" si="116">U562</f>
        <v>367</v>
      </c>
      <c r="Z562" s="12">
        <f t="shared" ref="Z562:Z625" si="117">V562</f>
        <v>731</v>
      </c>
      <c r="AA562" s="20"/>
      <c r="AB562" s="11">
        <f t="shared" ref="AB562:AB625" si="118">SUM(Y562:AA562)</f>
        <v>1098</v>
      </c>
      <c r="AC562" s="12">
        <f t="shared" ref="AC562:AC625" si="119">U562</f>
        <v>367</v>
      </c>
      <c r="AD562" s="12">
        <f t="shared" ref="AD562:AD625" si="120">V562</f>
        <v>731</v>
      </c>
      <c r="AE562" s="12">
        <f t="shared" ref="AE562:AE625" si="121">W562</f>
        <v>0</v>
      </c>
      <c r="AF562" s="11">
        <f t="shared" ref="AF562:AF625" si="122">SUM(AC562:AE562)</f>
        <v>1098</v>
      </c>
      <c r="AG562" s="11">
        <f t="shared" ref="AG562:AG625" si="123">X562+AB562+AF562</f>
        <v>3294</v>
      </c>
      <c r="AH562" s="13" t="s">
        <v>142</v>
      </c>
      <c r="AI562" s="13" t="s">
        <v>60</v>
      </c>
      <c r="AJ562" s="13" t="s">
        <v>919</v>
      </c>
      <c r="AK562" s="13" t="s">
        <v>62</v>
      </c>
      <c r="AL562" s="13" t="s">
        <v>63</v>
      </c>
      <c r="AM562" s="22">
        <v>46022</v>
      </c>
      <c r="AN562" s="8" t="s">
        <v>63</v>
      </c>
      <c r="AO562" s="22">
        <v>46023</v>
      </c>
      <c r="AP562" s="22">
        <v>47118</v>
      </c>
      <c r="AQ562" s="16"/>
    </row>
    <row r="563" spans="1:43">
      <c r="A563" s="8">
        <v>130</v>
      </c>
      <c r="B563" s="8" t="s">
        <v>1397</v>
      </c>
      <c r="C563" s="8" t="s">
        <v>1398</v>
      </c>
      <c r="D563" s="8" t="s">
        <v>1399</v>
      </c>
      <c r="E563" s="8" t="s">
        <v>1400</v>
      </c>
      <c r="F563" s="8" t="s">
        <v>1401</v>
      </c>
      <c r="G563" s="8" t="s">
        <v>1402</v>
      </c>
      <c r="H563" s="8" t="s">
        <v>1427</v>
      </c>
      <c r="I563" s="8"/>
      <c r="J563" s="8"/>
      <c r="K563" s="8"/>
      <c r="L563" s="8"/>
      <c r="M563" s="8" t="s">
        <v>1404</v>
      </c>
      <c r="N563" s="8" t="s">
        <v>1405</v>
      </c>
      <c r="O563" s="9" t="s">
        <v>1694</v>
      </c>
      <c r="P563" s="8"/>
      <c r="Q563" s="8" t="s">
        <v>1695</v>
      </c>
      <c r="R563" s="8" t="s">
        <v>65</v>
      </c>
      <c r="S563" s="8" t="s">
        <v>1696</v>
      </c>
      <c r="T563" s="8">
        <v>36</v>
      </c>
      <c r="U563" s="21">
        <v>15971</v>
      </c>
      <c r="V563" s="21">
        <v>32020</v>
      </c>
      <c r="W563" s="10"/>
      <c r="X563" s="11">
        <f t="shared" si="115"/>
        <v>47991</v>
      </c>
      <c r="Y563" s="12">
        <f t="shared" si="116"/>
        <v>15971</v>
      </c>
      <c r="Z563" s="12">
        <f t="shared" si="117"/>
        <v>32020</v>
      </c>
      <c r="AA563" s="20"/>
      <c r="AB563" s="11">
        <f t="shared" si="118"/>
        <v>47991</v>
      </c>
      <c r="AC563" s="12">
        <f t="shared" si="119"/>
        <v>15971</v>
      </c>
      <c r="AD563" s="12">
        <f t="shared" si="120"/>
        <v>32020</v>
      </c>
      <c r="AE563" s="12">
        <f t="shared" si="121"/>
        <v>0</v>
      </c>
      <c r="AF563" s="11">
        <f t="shared" si="122"/>
        <v>47991</v>
      </c>
      <c r="AG563" s="11">
        <f t="shared" si="123"/>
        <v>143973</v>
      </c>
      <c r="AH563" s="13" t="s">
        <v>142</v>
      </c>
      <c r="AI563" s="13" t="s">
        <v>60</v>
      </c>
      <c r="AJ563" s="13" t="s">
        <v>919</v>
      </c>
      <c r="AK563" s="13" t="s">
        <v>62</v>
      </c>
      <c r="AL563" s="13" t="s">
        <v>63</v>
      </c>
      <c r="AM563" s="22">
        <v>46022</v>
      </c>
      <c r="AN563" s="8" t="s">
        <v>63</v>
      </c>
      <c r="AO563" s="22">
        <v>46023</v>
      </c>
      <c r="AP563" s="22">
        <v>47118</v>
      </c>
      <c r="AQ563" s="16"/>
    </row>
    <row r="564" spans="1:43">
      <c r="A564" s="8">
        <v>131</v>
      </c>
      <c r="B564" s="8" t="s">
        <v>1397</v>
      </c>
      <c r="C564" s="8" t="s">
        <v>1398</v>
      </c>
      <c r="D564" s="8" t="s">
        <v>1399</v>
      </c>
      <c r="E564" s="8" t="s">
        <v>1400</v>
      </c>
      <c r="F564" s="8" t="s">
        <v>1401</v>
      </c>
      <c r="G564" s="8" t="s">
        <v>1402</v>
      </c>
      <c r="H564" s="8" t="s">
        <v>1637</v>
      </c>
      <c r="I564" s="8"/>
      <c r="J564" s="8"/>
      <c r="K564" s="8"/>
      <c r="L564" s="8"/>
      <c r="M564" s="8" t="s">
        <v>1404</v>
      </c>
      <c r="N564" s="8" t="s">
        <v>1405</v>
      </c>
      <c r="O564" s="9" t="s">
        <v>1697</v>
      </c>
      <c r="P564" s="8"/>
      <c r="Q564" s="8" t="s">
        <v>1698</v>
      </c>
      <c r="R564" s="8" t="s">
        <v>65</v>
      </c>
      <c r="S564" s="8" t="s">
        <v>330</v>
      </c>
      <c r="T564" s="8">
        <v>36</v>
      </c>
      <c r="U564" s="21">
        <v>3838</v>
      </c>
      <c r="V564" s="21">
        <v>7870</v>
      </c>
      <c r="W564" s="10"/>
      <c r="X564" s="11">
        <f t="shared" si="115"/>
        <v>11708</v>
      </c>
      <c r="Y564" s="12">
        <f t="shared" si="116"/>
        <v>3838</v>
      </c>
      <c r="Z564" s="12">
        <f t="shared" si="117"/>
        <v>7870</v>
      </c>
      <c r="AA564" s="20"/>
      <c r="AB564" s="11">
        <f t="shared" si="118"/>
        <v>11708</v>
      </c>
      <c r="AC564" s="12">
        <f t="shared" si="119"/>
        <v>3838</v>
      </c>
      <c r="AD564" s="12">
        <f t="shared" si="120"/>
        <v>7870</v>
      </c>
      <c r="AE564" s="12">
        <f t="shared" si="121"/>
        <v>0</v>
      </c>
      <c r="AF564" s="11">
        <f t="shared" si="122"/>
        <v>11708</v>
      </c>
      <c r="AG564" s="11">
        <f t="shared" si="123"/>
        <v>35124</v>
      </c>
      <c r="AH564" s="13" t="s">
        <v>142</v>
      </c>
      <c r="AI564" s="13" t="s">
        <v>60</v>
      </c>
      <c r="AJ564" s="13" t="s">
        <v>919</v>
      </c>
      <c r="AK564" s="13" t="s">
        <v>62</v>
      </c>
      <c r="AL564" s="13" t="s">
        <v>63</v>
      </c>
      <c r="AM564" s="22">
        <v>46022</v>
      </c>
      <c r="AN564" s="8" t="s">
        <v>63</v>
      </c>
      <c r="AO564" s="22">
        <v>46023</v>
      </c>
      <c r="AP564" s="22">
        <v>47118</v>
      </c>
      <c r="AQ564" s="16"/>
    </row>
    <row r="565" spans="1:43">
      <c r="A565" s="8">
        <v>132</v>
      </c>
      <c r="B565" s="8" t="s">
        <v>1397</v>
      </c>
      <c r="C565" s="8" t="s">
        <v>1398</v>
      </c>
      <c r="D565" s="8" t="s">
        <v>1399</v>
      </c>
      <c r="E565" s="8" t="s">
        <v>1400</v>
      </c>
      <c r="F565" s="8" t="s">
        <v>1401</v>
      </c>
      <c r="G565" s="8" t="s">
        <v>1402</v>
      </c>
      <c r="H565" s="8" t="s">
        <v>1427</v>
      </c>
      <c r="I565" s="8"/>
      <c r="J565" s="8"/>
      <c r="K565" s="8"/>
      <c r="L565" s="8"/>
      <c r="M565" s="8" t="s">
        <v>1404</v>
      </c>
      <c r="N565" s="8" t="s">
        <v>1405</v>
      </c>
      <c r="O565" s="9" t="s">
        <v>1699</v>
      </c>
      <c r="P565" s="8"/>
      <c r="Q565" s="8" t="s">
        <v>1700</v>
      </c>
      <c r="R565" s="8" t="s">
        <v>65</v>
      </c>
      <c r="S565" s="8" t="s">
        <v>354</v>
      </c>
      <c r="T565" s="8">
        <v>36</v>
      </c>
      <c r="U565" s="21">
        <v>2883</v>
      </c>
      <c r="V565" s="21">
        <v>6323</v>
      </c>
      <c r="W565" s="10"/>
      <c r="X565" s="11">
        <f t="shared" si="115"/>
        <v>9206</v>
      </c>
      <c r="Y565" s="12">
        <f t="shared" si="116"/>
        <v>2883</v>
      </c>
      <c r="Z565" s="12">
        <f t="shared" si="117"/>
        <v>6323</v>
      </c>
      <c r="AA565" s="20"/>
      <c r="AB565" s="11">
        <f t="shared" si="118"/>
        <v>9206</v>
      </c>
      <c r="AC565" s="12">
        <f t="shared" si="119"/>
        <v>2883</v>
      </c>
      <c r="AD565" s="12">
        <f t="shared" si="120"/>
        <v>6323</v>
      </c>
      <c r="AE565" s="12">
        <f t="shared" si="121"/>
        <v>0</v>
      </c>
      <c r="AF565" s="11">
        <f t="shared" si="122"/>
        <v>9206</v>
      </c>
      <c r="AG565" s="11">
        <f t="shared" si="123"/>
        <v>27618</v>
      </c>
      <c r="AH565" s="13" t="s">
        <v>142</v>
      </c>
      <c r="AI565" s="13" t="s">
        <v>60</v>
      </c>
      <c r="AJ565" s="13" t="s">
        <v>919</v>
      </c>
      <c r="AK565" s="13" t="s">
        <v>62</v>
      </c>
      <c r="AL565" s="13" t="s">
        <v>63</v>
      </c>
      <c r="AM565" s="22">
        <v>46022</v>
      </c>
      <c r="AN565" s="8" t="s">
        <v>63</v>
      </c>
      <c r="AO565" s="22">
        <v>46023</v>
      </c>
      <c r="AP565" s="22">
        <v>47118</v>
      </c>
      <c r="AQ565" s="16"/>
    </row>
    <row r="566" spans="1:43">
      <c r="A566" s="8">
        <v>133</v>
      </c>
      <c r="B566" s="8" t="s">
        <v>1397</v>
      </c>
      <c r="C566" s="8" t="s">
        <v>1398</v>
      </c>
      <c r="D566" s="8" t="s">
        <v>1399</v>
      </c>
      <c r="E566" s="8" t="s">
        <v>1400</v>
      </c>
      <c r="F566" s="8" t="s">
        <v>1401</v>
      </c>
      <c r="G566" s="8" t="s">
        <v>1402</v>
      </c>
      <c r="H566" s="8" t="s">
        <v>1427</v>
      </c>
      <c r="I566" s="8"/>
      <c r="J566" s="8"/>
      <c r="K566" s="8"/>
      <c r="L566" s="8"/>
      <c r="M566" s="8" t="s">
        <v>1404</v>
      </c>
      <c r="N566" s="8" t="s">
        <v>1405</v>
      </c>
      <c r="O566" s="9" t="s">
        <v>1701</v>
      </c>
      <c r="P566" s="8"/>
      <c r="Q566" s="8" t="s">
        <v>1702</v>
      </c>
      <c r="R566" s="8" t="s">
        <v>65</v>
      </c>
      <c r="S566" s="8" t="s">
        <v>273</v>
      </c>
      <c r="T566" s="8">
        <v>36</v>
      </c>
      <c r="U566" s="21">
        <v>6212</v>
      </c>
      <c r="V566" s="21">
        <v>14732</v>
      </c>
      <c r="W566" s="10"/>
      <c r="X566" s="11">
        <f t="shared" si="115"/>
        <v>20944</v>
      </c>
      <c r="Y566" s="12">
        <f t="shared" si="116"/>
        <v>6212</v>
      </c>
      <c r="Z566" s="12">
        <f t="shared" si="117"/>
        <v>14732</v>
      </c>
      <c r="AA566" s="20"/>
      <c r="AB566" s="11">
        <f t="shared" si="118"/>
        <v>20944</v>
      </c>
      <c r="AC566" s="12">
        <f t="shared" si="119"/>
        <v>6212</v>
      </c>
      <c r="AD566" s="12">
        <f t="shared" si="120"/>
        <v>14732</v>
      </c>
      <c r="AE566" s="12">
        <f t="shared" si="121"/>
        <v>0</v>
      </c>
      <c r="AF566" s="11">
        <f t="shared" si="122"/>
        <v>20944</v>
      </c>
      <c r="AG566" s="11">
        <f t="shared" si="123"/>
        <v>62832</v>
      </c>
      <c r="AH566" s="13" t="s">
        <v>142</v>
      </c>
      <c r="AI566" s="13" t="s">
        <v>60</v>
      </c>
      <c r="AJ566" s="13" t="s">
        <v>919</v>
      </c>
      <c r="AK566" s="13" t="s">
        <v>62</v>
      </c>
      <c r="AL566" s="13" t="s">
        <v>63</v>
      </c>
      <c r="AM566" s="22">
        <v>46022</v>
      </c>
      <c r="AN566" s="8" t="s">
        <v>63</v>
      </c>
      <c r="AO566" s="22">
        <v>46023</v>
      </c>
      <c r="AP566" s="22">
        <v>47118</v>
      </c>
      <c r="AQ566" s="16"/>
    </row>
    <row r="567" spans="1:43">
      <c r="A567" s="8">
        <v>134</v>
      </c>
      <c r="B567" s="8" t="s">
        <v>1397</v>
      </c>
      <c r="C567" s="8" t="s">
        <v>1398</v>
      </c>
      <c r="D567" s="8" t="s">
        <v>1399</v>
      </c>
      <c r="E567" s="8" t="s">
        <v>1400</v>
      </c>
      <c r="F567" s="8" t="s">
        <v>1401</v>
      </c>
      <c r="G567" s="8" t="s">
        <v>1402</v>
      </c>
      <c r="H567" s="8" t="s">
        <v>1427</v>
      </c>
      <c r="I567" s="8"/>
      <c r="J567" s="8"/>
      <c r="K567" s="8"/>
      <c r="L567" s="8"/>
      <c r="M567" s="8" t="s">
        <v>1404</v>
      </c>
      <c r="N567" s="8" t="s">
        <v>1405</v>
      </c>
      <c r="O567" s="9" t="s">
        <v>1703</v>
      </c>
      <c r="P567" s="8"/>
      <c r="Q567" s="8" t="s">
        <v>1704</v>
      </c>
      <c r="R567" s="8" t="s">
        <v>65</v>
      </c>
      <c r="S567" s="8" t="s">
        <v>330</v>
      </c>
      <c r="T567" s="8">
        <v>36</v>
      </c>
      <c r="U567" s="21">
        <v>4171</v>
      </c>
      <c r="V567" s="21">
        <v>8519</v>
      </c>
      <c r="W567" s="10"/>
      <c r="X567" s="11">
        <f t="shared" si="115"/>
        <v>12690</v>
      </c>
      <c r="Y567" s="12">
        <f t="shared" si="116"/>
        <v>4171</v>
      </c>
      <c r="Z567" s="12">
        <f t="shared" si="117"/>
        <v>8519</v>
      </c>
      <c r="AA567" s="20"/>
      <c r="AB567" s="11">
        <f t="shared" si="118"/>
        <v>12690</v>
      </c>
      <c r="AC567" s="12">
        <f t="shared" si="119"/>
        <v>4171</v>
      </c>
      <c r="AD567" s="12">
        <f t="shared" si="120"/>
        <v>8519</v>
      </c>
      <c r="AE567" s="12">
        <f t="shared" si="121"/>
        <v>0</v>
      </c>
      <c r="AF567" s="11">
        <f t="shared" si="122"/>
        <v>12690</v>
      </c>
      <c r="AG567" s="11">
        <f t="shared" si="123"/>
        <v>38070</v>
      </c>
      <c r="AH567" s="13" t="s">
        <v>142</v>
      </c>
      <c r="AI567" s="13" t="s">
        <v>60</v>
      </c>
      <c r="AJ567" s="13" t="s">
        <v>919</v>
      </c>
      <c r="AK567" s="13" t="s">
        <v>62</v>
      </c>
      <c r="AL567" s="13" t="s">
        <v>63</v>
      </c>
      <c r="AM567" s="22">
        <v>46022</v>
      </c>
      <c r="AN567" s="8" t="s">
        <v>63</v>
      </c>
      <c r="AO567" s="22">
        <v>46023</v>
      </c>
      <c r="AP567" s="22">
        <v>47118</v>
      </c>
      <c r="AQ567" s="16"/>
    </row>
    <row r="568" spans="1:43">
      <c r="A568" s="8">
        <v>135</v>
      </c>
      <c r="B568" s="8" t="s">
        <v>1397</v>
      </c>
      <c r="C568" s="8" t="s">
        <v>1398</v>
      </c>
      <c r="D568" s="8" t="s">
        <v>1399</v>
      </c>
      <c r="E568" s="8" t="s">
        <v>1400</v>
      </c>
      <c r="F568" s="8" t="s">
        <v>1401</v>
      </c>
      <c r="G568" s="8" t="s">
        <v>1402</v>
      </c>
      <c r="H568" s="8" t="s">
        <v>1427</v>
      </c>
      <c r="I568" s="8"/>
      <c r="J568" s="8"/>
      <c r="K568" s="8"/>
      <c r="L568" s="8"/>
      <c r="M568" s="8" t="s">
        <v>1404</v>
      </c>
      <c r="N568" s="8" t="s">
        <v>1405</v>
      </c>
      <c r="O568" s="9" t="s">
        <v>1705</v>
      </c>
      <c r="P568" s="8"/>
      <c r="Q568" s="8" t="s">
        <v>1706</v>
      </c>
      <c r="R568" s="8" t="s">
        <v>65</v>
      </c>
      <c r="S568" s="8" t="s">
        <v>330</v>
      </c>
      <c r="T568" s="8">
        <v>36</v>
      </c>
      <c r="U568" s="21">
        <v>14519</v>
      </c>
      <c r="V568" s="21">
        <v>29482</v>
      </c>
      <c r="W568" s="10"/>
      <c r="X568" s="11">
        <f t="shared" si="115"/>
        <v>44001</v>
      </c>
      <c r="Y568" s="12">
        <f t="shared" si="116"/>
        <v>14519</v>
      </c>
      <c r="Z568" s="12">
        <f t="shared" si="117"/>
        <v>29482</v>
      </c>
      <c r="AA568" s="20"/>
      <c r="AB568" s="11">
        <f t="shared" si="118"/>
        <v>44001</v>
      </c>
      <c r="AC568" s="12">
        <f t="shared" si="119"/>
        <v>14519</v>
      </c>
      <c r="AD568" s="12">
        <f t="shared" si="120"/>
        <v>29482</v>
      </c>
      <c r="AE568" s="12">
        <f t="shared" si="121"/>
        <v>0</v>
      </c>
      <c r="AF568" s="11">
        <f t="shared" si="122"/>
        <v>44001</v>
      </c>
      <c r="AG568" s="11">
        <f t="shared" si="123"/>
        <v>132003</v>
      </c>
      <c r="AH568" s="13" t="s">
        <v>142</v>
      </c>
      <c r="AI568" s="13" t="s">
        <v>60</v>
      </c>
      <c r="AJ568" s="13" t="s">
        <v>919</v>
      </c>
      <c r="AK568" s="13" t="s">
        <v>62</v>
      </c>
      <c r="AL568" s="13" t="s">
        <v>63</v>
      </c>
      <c r="AM568" s="22">
        <v>46022</v>
      </c>
      <c r="AN568" s="8" t="s">
        <v>63</v>
      </c>
      <c r="AO568" s="22">
        <v>46023</v>
      </c>
      <c r="AP568" s="22">
        <v>47118</v>
      </c>
      <c r="AQ568" s="16"/>
    </row>
    <row r="569" spans="1:43">
      <c r="A569" s="8">
        <v>136</v>
      </c>
      <c r="B569" s="8" t="s">
        <v>1397</v>
      </c>
      <c r="C569" s="8" t="s">
        <v>1398</v>
      </c>
      <c r="D569" s="8" t="s">
        <v>1399</v>
      </c>
      <c r="E569" s="8" t="s">
        <v>1400</v>
      </c>
      <c r="F569" s="8" t="s">
        <v>1401</v>
      </c>
      <c r="G569" s="8" t="s">
        <v>1402</v>
      </c>
      <c r="H569" s="8" t="s">
        <v>1427</v>
      </c>
      <c r="I569" s="8"/>
      <c r="J569" s="8"/>
      <c r="K569" s="8"/>
      <c r="L569" s="8"/>
      <c r="M569" s="8" t="s">
        <v>1404</v>
      </c>
      <c r="N569" s="8" t="s">
        <v>1405</v>
      </c>
      <c r="O569" s="9" t="s">
        <v>1707</v>
      </c>
      <c r="P569" s="8"/>
      <c r="Q569" s="8" t="s">
        <v>1708</v>
      </c>
      <c r="R569" s="8" t="s">
        <v>65</v>
      </c>
      <c r="S569" s="8" t="s">
        <v>354</v>
      </c>
      <c r="T569" s="8">
        <v>36</v>
      </c>
      <c r="U569" s="21">
        <v>61</v>
      </c>
      <c r="V569" s="21">
        <v>120</v>
      </c>
      <c r="W569" s="10"/>
      <c r="X569" s="11">
        <f t="shared" si="115"/>
        <v>181</v>
      </c>
      <c r="Y569" s="12">
        <f t="shared" si="116"/>
        <v>61</v>
      </c>
      <c r="Z569" s="12">
        <f t="shared" si="117"/>
        <v>120</v>
      </c>
      <c r="AA569" s="20"/>
      <c r="AB569" s="11">
        <f t="shared" si="118"/>
        <v>181</v>
      </c>
      <c r="AC569" s="12">
        <f t="shared" si="119"/>
        <v>61</v>
      </c>
      <c r="AD569" s="12">
        <f t="shared" si="120"/>
        <v>120</v>
      </c>
      <c r="AE569" s="12">
        <f t="shared" si="121"/>
        <v>0</v>
      </c>
      <c r="AF569" s="11">
        <f t="shared" si="122"/>
        <v>181</v>
      </c>
      <c r="AG569" s="11">
        <f t="shared" si="123"/>
        <v>543</v>
      </c>
      <c r="AH569" s="13" t="s">
        <v>142</v>
      </c>
      <c r="AI569" s="13" t="s">
        <v>60</v>
      </c>
      <c r="AJ569" s="13" t="s">
        <v>919</v>
      </c>
      <c r="AK569" s="13" t="s">
        <v>62</v>
      </c>
      <c r="AL569" s="13" t="s">
        <v>63</v>
      </c>
      <c r="AM569" s="22">
        <v>46022</v>
      </c>
      <c r="AN569" s="8" t="s">
        <v>63</v>
      </c>
      <c r="AO569" s="22">
        <v>46023</v>
      </c>
      <c r="AP569" s="22">
        <v>47118</v>
      </c>
      <c r="AQ569" s="16"/>
    </row>
    <row r="570" spans="1:43">
      <c r="A570" s="8">
        <v>137</v>
      </c>
      <c r="B570" s="8" t="s">
        <v>1397</v>
      </c>
      <c r="C570" s="8" t="s">
        <v>1398</v>
      </c>
      <c r="D570" s="8" t="s">
        <v>1399</v>
      </c>
      <c r="E570" s="8" t="s">
        <v>1400</v>
      </c>
      <c r="F570" s="8" t="s">
        <v>1401</v>
      </c>
      <c r="G570" s="8" t="s">
        <v>1402</v>
      </c>
      <c r="H570" s="8" t="s">
        <v>1427</v>
      </c>
      <c r="I570" s="8"/>
      <c r="J570" s="8"/>
      <c r="K570" s="8"/>
      <c r="L570" s="8"/>
      <c r="M570" s="8" t="s">
        <v>1404</v>
      </c>
      <c r="N570" s="8" t="s">
        <v>1405</v>
      </c>
      <c r="O570" s="9" t="s">
        <v>1709</v>
      </c>
      <c r="P570" s="8"/>
      <c r="Q570" s="8" t="s">
        <v>1710</v>
      </c>
      <c r="R570" s="8" t="s">
        <v>65</v>
      </c>
      <c r="S570" s="8" t="s">
        <v>354</v>
      </c>
      <c r="T570" s="8">
        <v>36</v>
      </c>
      <c r="U570" s="21">
        <v>4451</v>
      </c>
      <c r="V570" s="21">
        <v>9611</v>
      </c>
      <c r="W570" s="10"/>
      <c r="X570" s="11">
        <f t="shared" si="115"/>
        <v>14062</v>
      </c>
      <c r="Y570" s="12">
        <f t="shared" si="116"/>
        <v>4451</v>
      </c>
      <c r="Z570" s="12">
        <f t="shared" si="117"/>
        <v>9611</v>
      </c>
      <c r="AA570" s="20"/>
      <c r="AB570" s="11">
        <f t="shared" si="118"/>
        <v>14062</v>
      </c>
      <c r="AC570" s="12">
        <f t="shared" si="119"/>
        <v>4451</v>
      </c>
      <c r="AD570" s="12">
        <f t="shared" si="120"/>
        <v>9611</v>
      </c>
      <c r="AE570" s="12">
        <f t="shared" si="121"/>
        <v>0</v>
      </c>
      <c r="AF570" s="11">
        <f t="shared" si="122"/>
        <v>14062</v>
      </c>
      <c r="AG570" s="11">
        <f t="shared" si="123"/>
        <v>42186</v>
      </c>
      <c r="AH570" s="13" t="s">
        <v>142</v>
      </c>
      <c r="AI570" s="13" t="s">
        <v>60</v>
      </c>
      <c r="AJ570" s="13" t="s">
        <v>919</v>
      </c>
      <c r="AK570" s="13" t="s">
        <v>62</v>
      </c>
      <c r="AL570" s="13" t="s">
        <v>63</v>
      </c>
      <c r="AM570" s="22">
        <v>46022</v>
      </c>
      <c r="AN570" s="8" t="s">
        <v>63</v>
      </c>
      <c r="AO570" s="22">
        <v>46023</v>
      </c>
      <c r="AP570" s="22">
        <v>47118</v>
      </c>
      <c r="AQ570" s="16"/>
    </row>
    <row r="571" spans="1:43">
      <c r="A571" s="8">
        <v>138</v>
      </c>
      <c r="B571" s="8" t="s">
        <v>1397</v>
      </c>
      <c r="C571" s="8" t="s">
        <v>1398</v>
      </c>
      <c r="D571" s="8" t="s">
        <v>1399</v>
      </c>
      <c r="E571" s="8" t="s">
        <v>1400</v>
      </c>
      <c r="F571" s="8" t="s">
        <v>1401</v>
      </c>
      <c r="G571" s="8" t="s">
        <v>1402</v>
      </c>
      <c r="H571" s="8" t="s">
        <v>1427</v>
      </c>
      <c r="I571" s="8"/>
      <c r="J571" s="8"/>
      <c r="K571" s="8"/>
      <c r="L571" s="8"/>
      <c r="M571" s="8" t="s">
        <v>1404</v>
      </c>
      <c r="N571" s="8" t="s">
        <v>1405</v>
      </c>
      <c r="O571" s="9" t="s">
        <v>1711</v>
      </c>
      <c r="P571" s="8"/>
      <c r="Q571" s="8" t="s">
        <v>1712</v>
      </c>
      <c r="R571" s="8" t="s">
        <v>65</v>
      </c>
      <c r="S571" s="8" t="s">
        <v>354</v>
      </c>
      <c r="T571" s="8">
        <v>36</v>
      </c>
      <c r="U571" s="21">
        <v>6083</v>
      </c>
      <c r="V571" s="21">
        <v>14547</v>
      </c>
      <c r="W571" s="10"/>
      <c r="X571" s="11">
        <f t="shared" si="115"/>
        <v>20630</v>
      </c>
      <c r="Y571" s="12">
        <f t="shared" si="116"/>
        <v>6083</v>
      </c>
      <c r="Z571" s="12">
        <f t="shared" si="117"/>
        <v>14547</v>
      </c>
      <c r="AA571" s="20"/>
      <c r="AB571" s="11">
        <f t="shared" si="118"/>
        <v>20630</v>
      </c>
      <c r="AC571" s="12">
        <f t="shared" si="119"/>
        <v>6083</v>
      </c>
      <c r="AD571" s="12">
        <f t="shared" si="120"/>
        <v>14547</v>
      </c>
      <c r="AE571" s="12">
        <f t="shared" si="121"/>
        <v>0</v>
      </c>
      <c r="AF571" s="11">
        <f t="shared" si="122"/>
        <v>20630</v>
      </c>
      <c r="AG571" s="11">
        <f t="shared" si="123"/>
        <v>61890</v>
      </c>
      <c r="AH571" s="13" t="s">
        <v>142</v>
      </c>
      <c r="AI571" s="13" t="s">
        <v>60</v>
      </c>
      <c r="AJ571" s="13" t="s">
        <v>919</v>
      </c>
      <c r="AK571" s="13" t="s">
        <v>62</v>
      </c>
      <c r="AL571" s="13" t="s">
        <v>63</v>
      </c>
      <c r="AM571" s="22">
        <v>46022</v>
      </c>
      <c r="AN571" s="8" t="s">
        <v>63</v>
      </c>
      <c r="AO571" s="22">
        <v>46023</v>
      </c>
      <c r="AP571" s="22">
        <v>47118</v>
      </c>
      <c r="AQ571" s="16"/>
    </row>
    <row r="572" spans="1:43">
      <c r="A572" s="8">
        <v>139</v>
      </c>
      <c r="B572" s="8" t="s">
        <v>1397</v>
      </c>
      <c r="C572" s="8" t="s">
        <v>1398</v>
      </c>
      <c r="D572" s="8" t="s">
        <v>1399</v>
      </c>
      <c r="E572" s="8" t="s">
        <v>1400</v>
      </c>
      <c r="F572" s="8" t="s">
        <v>1401</v>
      </c>
      <c r="G572" s="8" t="s">
        <v>1402</v>
      </c>
      <c r="H572" s="8" t="s">
        <v>1427</v>
      </c>
      <c r="I572" s="8"/>
      <c r="J572" s="8"/>
      <c r="K572" s="8"/>
      <c r="L572" s="8"/>
      <c r="M572" s="8" t="s">
        <v>1404</v>
      </c>
      <c r="N572" s="8" t="s">
        <v>1405</v>
      </c>
      <c r="O572" s="9" t="s">
        <v>1713</v>
      </c>
      <c r="P572" s="8"/>
      <c r="Q572" s="8" t="s">
        <v>1714</v>
      </c>
      <c r="R572" s="8" t="s">
        <v>65</v>
      </c>
      <c r="S572" s="8" t="s">
        <v>1439</v>
      </c>
      <c r="T572" s="8">
        <v>36</v>
      </c>
      <c r="U572" s="21">
        <v>10995</v>
      </c>
      <c r="V572" s="21">
        <v>21933</v>
      </c>
      <c r="W572" s="10"/>
      <c r="X572" s="11">
        <f t="shared" si="115"/>
        <v>32928</v>
      </c>
      <c r="Y572" s="12">
        <f t="shared" si="116"/>
        <v>10995</v>
      </c>
      <c r="Z572" s="12">
        <f t="shared" si="117"/>
        <v>21933</v>
      </c>
      <c r="AA572" s="20"/>
      <c r="AB572" s="11">
        <f t="shared" si="118"/>
        <v>32928</v>
      </c>
      <c r="AC572" s="12">
        <f t="shared" si="119"/>
        <v>10995</v>
      </c>
      <c r="AD572" s="12">
        <f t="shared" si="120"/>
        <v>21933</v>
      </c>
      <c r="AE572" s="12">
        <f t="shared" si="121"/>
        <v>0</v>
      </c>
      <c r="AF572" s="11">
        <f t="shared" si="122"/>
        <v>32928</v>
      </c>
      <c r="AG572" s="11">
        <f t="shared" si="123"/>
        <v>98784</v>
      </c>
      <c r="AH572" s="13" t="s">
        <v>142</v>
      </c>
      <c r="AI572" s="13" t="s">
        <v>60</v>
      </c>
      <c r="AJ572" s="13" t="s">
        <v>919</v>
      </c>
      <c r="AK572" s="13" t="s">
        <v>62</v>
      </c>
      <c r="AL572" s="13" t="s">
        <v>63</v>
      </c>
      <c r="AM572" s="22">
        <v>46022</v>
      </c>
      <c r="AN572" s="8" t="s">
        <v>63</v>
      </c>
      <c r="AO572" s="22">
        <v>46023</v>
      </c>
      <c r="AP572" s="22">
        <v>47118</v>
      </c>
      <c r="AQ572" s="16"/>
    </row>
    <row r="573" spans="1:43">
      <c r="A573" s="8">
        <v>140</v>
      </c>
      <c r="B573" s="8" t="s">
        <v>1397</v>
      </c>
      <c r="C573" s="8" t="s">
        <v>1398</v>
      </c>
      <c r="D573" s="8" t="s">
        <v>1399</v>
      </c>
      <c r="E573" s="8" t="s">
        <v>1400</v>
      </c>
      <c r="F573" s="8" t="s">
        <v>1401</v>
      </c>
      <c r="G573" s="8" t="s">
        <v>1402</v>
      </c>
      <c r="H573" s="8" t="s">
        <v>1427</v>
      </c>
      <c r="I573" s="8"/>
      <c r="J573" s="8"/>
      <c r="K573" s="8"/>
      <c r="L573" s="8"/>
      <c r="M573" s="8" t="s">
        <v>1404</v>
      </c>
      <c r="N573" s="8" t="s">
        <v>1405</v>
      </c>
      <c r="O573" s="9" t="s">
        <v>1715</v>
      </c>
      <c r="P573" s="8"/>
      <c r="Q573" s="8" t="s">
        <v>1716</v>
      </c>
      <c r="R573" s="8" t="s">
        <v>65</v>
      </c>
      <c r="S573" s="8" t="s">
        <v>58</v>
      </c>
      <c r="T573" s="8">
        <v>36</v>
      </c>
      <c r="U573" s="21">
        <v>1173</v>
      </c>
      <c r="V573" s="21">
        <v>3039</v>
      </c>
      <c r="W573" s="10"/>
      <c r="X573" s="11">
        <f t="shared" si="115"/>
        <v>4212</v>
      </c>
      <c r="Y573" s="12">
        <f t="shared" si="116"/>
        <v>1173</v>
      </c>
      <c r="Z573" s="12">
        <f t="shared" si="117"/>
        <v>3039</v>
      </c>
      <c r="AA573" s="20"/>
      <c r="AB573" s="11">
        <f t="shared" si="118"/>
        <v>4212</v>
      </c>
      <c r="AC573" s="12">
        <f t="shared" si="119"/>
        <v>1173</v>
      </c>
      <c r="AD573" s="12">
        <f t="shared" si="120"/>
        <v>3039</v>
      </c>
      <c r="AE573" s="12">
        <f t="shared" si="121"/>
        <v>0</v>
      </c>
      <c r="AF573" s="11">
        <f t="shared" si="122"/>
        <v>4212</v>
      </c>
      <c r="AG573" s="11">
        <f t="shared" si="123"/>
        <v>12636</v>
      </c>
      <c r="AH573" s="13" t="s">
        <v>142</v>
      </c>
      <c r="AI573" s="13" t="s">
        <v>60</v>
      </c>
      <c r="AJ573" s="13" t="s">
        <v>919</v>
      </c>
      <c r="AK573" s="13" t="s">
        <v>62</v>
      </c>
      <c r="AL573" s="13" t="s">
        <v>63</v>
      </c>
      <c r="AM573" s="22">
        <v>46022</v>
      </c>
      <c r="AN573" s="8" t="s">
        <v>63</v>
      </c>
      <c r="AO573" s="22">
        <v>46023</v>
      </c>
      <c r="AP573" s="22">
        <v>47118</v>
      </c>
      <c r="AQ573" s="16"/>
    </row>
    <row r="574" spans="1:43">
      <c r="A574" s="8">
        <v>141</v>
      </c>
      <c r="B574" s="8" t="s">
        <v>1397</v>
      </c>
      <c r="C574" s="8" t="s">
        <v>1398</v>
      </c>
      <c r="D574" s="8" t="s">
        <v>1399</v>
      </c>
      <c r="E574" s="8" t="s">
        <v>1400</v>
      </c>
      <c r="F574" s="8" t="s">
        <v>1401</v>
      </c>
      <c r="G574" s="8" t="s">
        <v>1402</v>
      </c>
      <c r="H574" s="8" t="s">
        <v>1427</v>
      </c>
      <c r="I574" s="8"/>
      <c r="J574" s="8"/>
      <c r="K574" s="8"/>
      <c r="L574" s="8"/>
      <c r="M574" s="8" t="s">
        <v>1404</v>
      </c>
      <c r="N574" s="8" t="s">
        <v>1405</v>
      </c>
      <c r="O574" s="9" t="s">
        <v>1717</v>
      </c>
      <c r="P574" s="8"/>
      <c r="Q574" s="8" t="s">
        <v>1718</v>
      </c>
      <c r="R574" s="8" t="s">
        <v>65</v>
      </c>
      <c r="S574" s="8" t="s">
        <v>58</v>
      </c>
      <c r="T574" s="8">
        <v>36</v>
      </c>
      <c r="U574" s="21">
        <v>4797</v>
      </c>
      <c r="V574" s="21">
        <v>7245</v>
      </c>
      <c r="W574" s="10"/>
      <c r="X574" s="11">
        <f t="shared" si="115"/>
        <v>12042</v>
      </c>
      <c r="Y574" s="12">
        <f t="shared" si="116"/>
        <v>4797</v>
      </c>
      <c r="Z574" s="12">
        <f t="shared" si="117"/>
        <v>7245</v>
      </c>
      <c r="AA574" s="20"/>
      <c r="AB574" s="11">
        <f t="shared" si="118"/>
        <v>12042</v>
      </c>
      <c r="AC574" s="12">
        <f t="shared" si="119"/>
        <v>4797</v>
      </c>
      <c r="AD574" s="12">
        <f t="shared" si="120"/>
        <v>7245</v>
      </c>
      <c r="AE574" s="12">
        <f t="shared" si="121"/>
        <v>0</v>
      </c>
      <c r="AF574" s="11">
        <f t="shared" si="122"/>
        <v>12042</v>
      </c>
      <c r="AG574" s="11">
        <f t="shared" si="123"/>
        <v>36126</v>
      </c>
      <c r="AH574" s="13" t="s">
        <v>142</v>
      </c>
      <c r="AI574" s="13" t="s">
        <v>60</v>
      </c>
      <c r="AJ574" s="13" t="s">
        <v>919</v>
      </c>
      <c r="AK574" s="13" t="s">
        <v>62</v>
      </c>
      <c r="AL574" s="13" t="s">
        <v>63</v>
      </c>
      <c r="AM574" s="22">
        <v>46022</v>
      </c>
      <c r="AN574" s="8" t="s">
        <v>63</v>
      </c>
      <c r="AO574" s="22">
        <v>46023</v>
      </c>
      <c r="AP574" s="22">
        <v>47118</v>
      </c>
      <c r="AQ574" s="16"/>
    </row>
    <row r="575" spans="1:43">
      <c r="A575" s="8">
        <v>142</v>
      </c>
      <c r="B575" s="8" t="s">
        <v>1397</v>
      </c>
      <c r="C575" s="8" t="s">
        <v>1398</v>
      </c>
      <c r="D575" s="8" t="s">
        <v>1399</v>
      </c>
      <c r="E575" s="8" t="s">
        <v>1400</v>
      </c>
      <c r="F575" s="8" t="s">
        <v>1401</v>
      </c>
      <c r="G575" s="8" t="s">
        <v>1402</v>
      </c>
      <c r="H575" s="8" t="s">
        <v>1427</v>
      </c>
      <c r="I575" s="8"/>
      <c r="J575" s="8"/>
      <c r="K575" s="8"/>
      <c r="L575" s="8"/>
      <c r="M575" s="8" t="s">
        <v>1404</v>
      </c>
      <c r="N575" s="8" t="s">
        <v>1405</v>
      </c>
      <c r="O575" s="9" t="s">
        <v>1719</v>
      </c>
      <c r="P575" s="8"/>
      <c r="Q575" s="8" t="s">
        <v>1720</v>
      </c>
      <c r="R575" s="8" t="s">
        <v>65</v>
      </c>
      <c r="S575" s="8" t="s">
        <v>58</v>
      </c>
      <c r="T575" s="8">
        <v>36</v>
      </c>
      <c r="U575" s="21">
        <v>4835</v>
      </c>
      <c r="V575" s="21">
        <v>11014</v>
      </c>
      <c r="W575" s="10"/>
      <c r="X575" s="11">
        <f t="shared" si="115"/>
        <v>15849</v>
      </c>
      <c r="Y575" s="12">
        <f t="shared" si="116"/>
        <v>4835</v>
      </c>
      <c r="Z575" s="12">
        <f t="shared" si="117"/>
        <v>11014</v>
      </c>
      <c r="AA575" s="20"/>
      <c r="AB575" s="11">
        <f t="shared" si="118"/>
        <v>15849</v>
      </c>
      <c r="AC575" s="12">
        <f t="shared" si="119"/>
        <v>4835</v>
      </c>
      <c r="AD575" s="12">
        <f t="shared" si="120"/>
        <v>11014</v>
      </c>
      <c r="AE575" s="12">
        <f t="shared" si="121"/>
        <v>0</v>
      </c>
      <c r="AF575" s="11">
        <f t="shared" si="122"/>
        <v>15849</v>
      </c>
      <c r="AG575" s="11">
        <f t="shared" si="123"/>
        <v>47547</v>
      </c>
      <c r="AH575" s="13" t="s">
        <v>142</v>
      </c>
      <c r="AI575" s="13" t="s">
        <v>60</v>
      </c>
      <c r="AJ575" s="13" t="s">
        <v>919</v>
      </c>
      <c r="AK575" s="13" t="s">
        <v>62</v>
      </c>
      <c r="AL575" s="13" t="s">
        <v>63</v>
      </c>
      <c r="AM575" s="22">
        <v>46022</v>
      </c>
      <c r="AN575" s="8" t="s">
        <v>63</v>
      </c>
      <c r="AO575" s="22">
        <v>46023</v>
      </c>
      <c r="AP575" s="22">
        <v>47118</v>
      </c>
      <c r="AQ575" s="16"/>
    </row>
    <row r="576" spans="1:43">
      <c r="A576" s="8">
        <v>143</v>
      </c>
      <c r="B576" s="8" t="s">
        <v>1397</v>
      </c>
      <c r="C576" s="8" t="s">
        <v>1398</v>
      </c>
      <c r="D576" s="8" t="s">
        <v>1399</v>
      </c>
      <c r="E576" s="8" t="s">
        <v>1400</v>
      </c>
      <c r="F576" s="8" t="s">
        <v>1401</v>
      </c>
      <c r="G576" s="8" t="s">
        <v>1402</v>
      </c>
      <c r="H576" s="8" t="s">
        <v>1427</v>
      </c>
      <c r="I576" s="8"/>
      <c r="J576" s="8"/>
      <c r="K576" s="8"/>
      <c r="L576" s="8"/>
      <c r="M576" s="8" t="s">
        <v>1404</v>
      </c>
      <c r="N576" s="8" t="s">
        <v>1405</v>
      </c>
      <c r="O576" s="9" t="s">
        <v>1721</v>
      </c>
      <c r="P576" s="8"/>
      <c r="Q576" s="8" t="s">
        <v>1722</v>
      </c>
      <c r="R576" s="8" t="s">
        <v>65</v>
      </c>
      <c r="S576" s="8" t="s">
        <v>259</v>
      </c>
      <c r="T576" s="8">
        <v>36</v>
      </c>
      <c r="U576" s="21">
        <v>18519</v>
      </c>
      <c r="V576" s="21">
        <v>35431</v>
      </c>
      <c r="W576" s="10"/>
      <c r="X576" s="11">
        <f t="shared" si="115"/>
        <v>53950</v>
      </c>
      <c r="Y576" s="12">
        <f t="shared" si="116"/>
        <v>18519</v>
      </c>
      <c r="Z576" s="12">
        <f t="shared" si="117"/>
        <v>35431</v>
      </c>
      <c r="AA576" s="20"/>
      <c r="AB576" s="11">
        <f t="shared" si="118"/>
        <v>53950</v>
      </c>
      <c r="AC576" s="12">
        <f t="shared" si="119"/>
        <v>18519</v>
      </c>
      <c r="AD576" s="12">
        <f t="shared" si="120"/>
        <v>35431</v>
      </c>
      <c r="AE576" s="12">
        <f t="shared" si="121"/>
        <v>0</v>
      </c>
      <c r="AF576" s="11">
        <f t="shared" si="122"/>
        <v>53950</v>
      </c>
      <c r="AG576" s="11">
        <f t="shared" si="123"/>
        <v>161850</v>
      </c>
      <c r="AH576" s="13" t="s">
        <v>142</v>
      </c>
      <c r="AI576" s="13" t="s">
        <v>60</v>
      </c>
      <c r="AJ576" s="13" t="s">
        <v>919</v>
      </c>
      <c r="AK576" s="13" t="s">
        <v>62</v>
      </c>
      <c r="AL576" s="13" t="s">
        <v>63</v>
      </c>
      <c r="AM576" s="22">
        <v>46022</v>
      </c>
      <c r="AN576" s="8" t="s">
        <v>63</v>
      </c>
      <c r="AO576" s="22">
        <v>46023</v>
      </c>
      <c r="AP576" s="22">
        <v>47118</v>
      </c>
      <c r="AQ576" s="16"/>
    </row>
    <row r="577" spans="1:43">
      <c r="A577" s="8">
        <v>144</v>
      </c>
      <c r="B577" s="8" t="s">
        <v>1397</v>
      </c>
      <c r="C577" s="8" t="s">
        <v>1398</v>
      </c>
      <c r="D577" s="8" t="s">
        <v>1399</v>
      </c>
      <c r="E577" s="8" t="s">
        <v>1400</v>
      </c>
      <c r="F577" s="8" t="s">
        <v>1401</v>
      </c>
      <c r="G577" s="8" t="s">
        <v>1402</v>
      </c>
      <c r="H577" s="8" t="s">
        <v>1403</v>
      </c>
      <c r="I577" s="8"/>
      <c r="J577" s="8"/>
      <c r="K577" s="8"/>
      <c r="L577" s="8"/>
      <c r="M577" s="8" t="s">
        <v>1404</v>
      </c>
      <c r="N577" s="8" t="s">
        <v>1405</v>
      </c>
      <c r="O577" s="9" t="s">
        <v>1723</v>
      </c>
      <c r="P577" s="8"/>
      <c r="Q577" s="8" t="s">
        <v>1724</v>
      </c>
      <c r="R577" s="8" t="s">
        <v>65</v>
      </c>
      <c r="S577" s="8" t="s">
        <v>75</v>
      </c>
      <c r="T577" s="8">
        <v>36</v>
      </c>
      <c r="U577" s="21">
        <v>1357</v>
      </c>
      <c r="V577" s="21">
        <v>3054</v>
      </c>
      <c r="W577" s="10"/>
      <c r="X577" s="11">
        <f t="shared" si="115"/>
        <v>4411</v>
      </c>
      <c r="Y577" s="12">
        <f t="shared" si="116"/>
        <v>1357</v>
      </c>
      <c r="Z577" s="12">
        <f t="shared" si="117"/>
        <v>3054</v>
      </c>
      <c r="AA577" s="20"/>
      <c r="AB577" s="11">
        <f t="shared" si="118"/>
        <v>4411</v>
      </c>
      <c r="AC577" s="12">
        <f t="shared" si="119"/>
        <v>1357</v>
      </c>
      <c r="AD577" s="12">
        <f t="shared" si="120"/>
        <v>3054</v>
      </c>
      <c r="AE577" s="12">
        <f t="shared" si="121"/>
        <v>0</v>
      </c>
      <c r="AF577" s="11">
        <f t="shared" si="122"/>
        <v>4411</v>
      </c>
      <c r="AG577" s="11">
        <f t="shared" si="123"/>
        <v>13233</v>
      </c>
      <c r="AH577" s="13" t="s">
        <v>142</v>
      </c>
      <c r="AI577" s="13" t="s">
        <v>60</v>
      </c>
      <c r="AJ577" s="13" t="s">
        <v>919</v>
      </c>
      <c r="AK577" s="13" t="s">
        <v>62</v>
      </c>
      <c r="AL577" s="13" t="s">
        <v>63</v>
      </c>
      <c r="AM577" s="22">
        <v>46022</v>
      </c>
      <c r="AN577" s="8" t="s">
        <v>63</v>
      </c>
      <c r="AO577" s="22">
        <v>46023</v>
      </c>
      <c r="AP577" s="22">
        <v>47118</v>
      </c>
      <c r="AQ577" s="16"/>
    </row>
    <row r="578" spans="1:43">
      <c r="A578" s="8">
        <v>145</v>
      </c>
      <c r="B578" s="8" t="s">
        <v>1397</v>
      </c>
      <c r="C578" s="8" t="s">
        <v>1398</v>
      </c>
      <c r="D578" s="8" t="s">
        <v>1399</v>
      </c>
      <c r="E578" s="8" t="s">
        <v>1400</v>
      </c>
      <c r="F578" s="8" t="s">
        <v>1401</v>
      </c>
      <c r="G578" s="8" t="s">
        <v>1402</v>
      </c>
      <c r="H578" s="8" t="s">
        <v>1427</v>
      </c>
      <c r="I578" s="8"/>
      <c r="J578" s="8"/>
      <c r="K578" s="8"/>
      <c r="L578" s="8"/>
      <c r="M578" s="8" t="s">
        <v>1404</v>
      </c>
      <c r="N578" s="8" t="s">
        <v>1405</v>
      </c>
      <c r="O578" s="9" t="s">
        <v>1725</v>
      </c>
      <c r="P578" s="8"/>
      <c r="Q578" s="8" t="s">
        <v>1726</v>
      </c>
      <c r="R578" s="8" t="s">
        <v>65</v>
      </c>
      <c r="S578" s="8" t="s">
        <v>125</v>
      </c>
      <c r="T578" s="8">
        <v>36</v>
      </c>
      <c r="U578" s="21">
        <v>1432</v>
      </c>
      <c r="V578" s="21">
        <v>3067</v>
      </c>
      <c r="W578" s="10"/>
      <c r="X578" s="11">
        <f t="shared" si="115"/>
        <v>4499</v>
      </c>
      <c r="Y578" s="12">
        <f t="shared" si="116"/>
        <v>1432</v>
      </c>
      <c r="Z578" s="12">
        <f t="shared" si="117"/>
        <v>3067</v>
      </c>
      <c r="AA578" s="20"/>
      <c r="AB578" s="11">
        <f t="shared" si="118"/>
        <v>4499</v>
      </c>
      <c r="AC578" s="12">
        <f t="shared" si="119"/>
        <v>1432</v>
      </c>
      <c r="AD578" s="12">
        <f t="shared" si="120"/>
        <v>3067</v>
      </c>
      <c r="AE578" s="12">
        <f t="shared" si="121"/>
        <v>0</v>
      </c>
      <c r="AF578" s="11">
        <f t="shared" si="122"/>
        <v>4499</v>
      </c>
      <c r="AG578" s="11">
        <f t="shared" si="123"/>
        <v>13497</v>
      </c>
      <c r="AH578" s="13" t="s">
        <v>142</v>
      </c>
      <c r="AI578" s="13" t="s">
        <v>60</v>
      </c>
      <c r="AJ578" s="13" t="s">
        <v>919</v>
      </c>
      <c r="AK578" s="13" t="s">
        <v>62</v>
      </c>
      <c r="AL578" s="13" t="s">
        <v>63</v>
      </c>
      <c r="AM578" s="22">
        <v>46022</v>
      </c>
      <c r="AN578" s="8" t="s">
        <v>63</v>
      </c>
      <c r="AO578" s="22">
        <v>46023</v>
      </c>
      <c r="AP578" s="22">
        <v>47118</v>
      </c>
      <c r="AQ578" s="16"/>
    </row>
    <row r="579" spans="1:43">
      <c r="A579" s="8">
        <v>146</v>
      </c>
      <c r="B579" s="8" t="s">
        <v>1397</v>
      </c>
      <c r="C579" s="8" t="s">
        <v>1398</v>
      </c>
      <c r="D579" s="8" t="s">
        <v>1399</v>
      </c>
      <c r="E579" s="8" t="s">
        <v>1400</v>
      </c>
      <c r="F579" s="8" t="s">
        <v>1401</v>
      </c>
      <c r="G579" s="8" t="s">
        <v>1402</v>
      </c>
      <c r="H579" s="8" t="s">
        <v>1427</v>
      </c>
      <c r="I579" s="8"/>
      <c r="J579" s="8"/>
      <c r="K579" s="8"/>
      <c r="L579" s="8"/>
      <c r="M579" s="8" t="s">
        <v>1404</v>
      </c>
      <c r="N579" s="8" t="s">
        <v>1405</v>
      </c>
      <c r="O579" s="9" t="s">
        <v>1727</v>
      </c>
      <c r="P579" s="8"/>
      <c r="Q579" s="8" t="s">
        <v>1728</v>
      </c>
      <c r="R579" s="8" t="s">
        <v>65</v>
      </c>
      <c r="S579" s="8" t="s">
        <v>125</v>
      </c>
      <c r="T579" s="8">
        <v>36</v>
      </c>
      <c r="U579" s="21">
        <v>657</v>
      </c>
      <c r="V579" s="21">
        <v>2886</v>
      </c>
      <c r="W579" s="10"/>
      <c r="X579" s="11">
        <f t="shared" si="115"/>
        <v>3543</v>
      </c>
      <c r="Y579" s="12">
        <f t="shared" si="116"/>
        <v>657</v>
      </c>
      <c r="Z579" s="12">
        <f t="shared" si="117"/>
        <v>2886</v>
      </c>
      <c r="AA579" s="20"/>
      <c r="AB579" s="11">
        <f t="shared" si="118"/>
        <v>3543</v>
      </c>
      <c r="AC579" s="12">
        <f t="shared" si="119"/>
        <v>657</v>
      </c>
      <c r="AD579" s="12">
        <f t="shared" si="120"/>
        <v>2886</v>
      </c>
      <c r="AE579" s="12">
        <f t="shared" si="121"/>
        <v>0</v>
      </c>
      <c r="AF579" s="11">
        <f t="shared" si="122"/>
        <v>3543</v>
      </c>
      <c r="AG579" s="11">
        <f t="shared" si="123"/>
        <v>10629</v>
      </c>
      <c r="AH579" s="13" t="s">
        <v>142</v>
      </c>
      <c r="AI579" s="13" t="s">
        <v>60</v>
      </c>
      <c r="AJ579" s="13" t="s">
        <v>919</v>
      </c>
      <c r="AK579" s="13" t="s">
        <v>62</v>
      </c>
      <c r="AL579" s="13" t="s">
        <v>63</v>
      </c>
      <c r="AM579" s="22">
        <v>46022</v>
      </c>
      <c r="AN579" s="8" t="s">
        <v>63</v>
      </c>
      <c r="AO579" s="22">
        <v>46023</v>
      </c>
      <c r="AP579" s="22">
        <v>47118</v>
      </c>
      <c r="AQ579" s="16"/>
    </row>
    <row r="580" spans="1:43">
      <c r="A580" s="8">
        <v>147</v>
      </c>
      <c r="B580" s="8" t="s">
        <v>1397</v>
      </c>
      <c r="C580" s="8" t="s">
        <v>1398</v>
      </c>
      <c r="D580" s="8" t="s">
        <v>1399</v>
      </c>
      <c r="E580" s="8" t="s">
        <v>1400</v>
      </c>
      <c r="F580" s="8" t="s">
        <v>1401</v>
      </c>
      <c r="G580" s="8" t="s">
        <v>1402</v>
      </c>
      <c r="H580" s="8" t="s">
        <v>1427</v>
      </c>
      <c r="I580" s="8"/>
      <c r="J580" s="8"/>
      <c r="K580" s="8"/>
      <c r="L580" s="8"/>
      <c r="M580" s="8" t="s">
        <v>1404</v>
      </c>
      <c r="N580" s="8" t="s">
        <v>1405</v>
      </c>
      <c r="O580" s="9" t="s">
        <v>1729</v>
      </c>
      <c r="P580" s="8"/>
      <c r="Q580" s="8" t="s">
        <v>1730</v>
      </c>
      <c r="R580" s="8" t="s">
        <v>65</v>
      </c>
      <c r="S580" s="8" t="s">
        <v>125</v>
      </c>
      <c r="T580" s="8">
        <v>36</v>
      </c>
      <c r="U580" s="21">
        <v>9076</v>
      </c>
      <c r="V580" s="21">
        <v>20297</v>
      </c>
      <c r="W580" s="10"/>
      <c r="X580" s="11">
        <f t="shared" si="115"/>
        <v>29373</v>
      </c>
      <c r="Y580" s="12">
        <f t="shared" si="116"/>
        <v>9076</v>
      </c>
      <c r="Z580" s="12">
        <f t="shared" si="117"/>
        <v>20297</v>
      </c>
      <c r="AA580" s="20"/>
      <c r="AB580" s="11">
        <f t="shared" si="118"/>
        <v>29373</v>
      </c>
      <c r="AC580" s="12">
        <f t="shared" si="119"/>
        <v>9076</v>
      </c>
      <c r="AD580" s="12">
        <f t="shared" si="120"/>
        <v>20297</v>
      </c>
      <c r="AE580" s="12">
        <f t="shared" si="121"/>
        <v>0</v>
      </c>
      <c r="AF580" s="11">
        <f t="shared" si="122"/>
        <v>29373</v>
      </c>
      <c r="AG580" s="11">
        <f t="shared" si="123"/>
        <v>88119</v>
      </c>
      <c r="AH580" s="13" t="s">
        <v>142</v>
      </c>
      <c r="AI580" s="13" t="s">
        <v>60</v>
      </c>
      <c r="AJ580" s="13" t="s">
        <v>919</v>
      </c>
      <c r="AK580" s="13" t="s">
        <v>62</v>
      </c>
      <c r="AL580" s="13" t="s">
        <v>63</v>
      </c>
      <c r="AM580" s="22">
        <v>46022</v>
      </c>
      <c r="AN580" s="8" t="s">
        <v>63</v>
      </c>
      <c r="AO580" s="22">
        <v>46023</v>
      </c>
      <c r="AP580" s="22">
        <v>47118</v>
      </c>
      <c r="AQ580" s="16"/>
    </row>
    <row r="581" spans="1:43">
      <c r="A581" s="8">
        <v>148</v>
      </c>
      <c r="B581" s="8" t="s">
        <v>1397</v>
      </c>
      <c r="C581" s="8" t="s">
        <v>1398</v>
      </c>
      <c r="D581" s="8" t="s">
        <v>1399</v>
      </c>
      <c r="E581" s="8" t="s">
        <v>1400</v>
      </c>
      <c r="F581" s="8" t="s">
        <v>1401</v>
      </c>
      <c r="G581" s="8" t="s">
        <v>1402</v>
      </c>
      <c r="H581" s="8" t="s">
        <v>1485</v>
      </c>
      <c r="I581" s="8"/>
      <c r="J581" s="8"/>
      <c r="K581" s="8"/>
      <c r="L581" s="8"/>
      <c r="M581" s="8" t="s">
        <v>1404</v>
      </c>
      <c r="N581" s="8" t="s">
        <v>1405</v>
      </c>
      <c r="O581" s="9" t="s">
        <v>1731</v>
      </c>
      <c r="P581" s="8"/>
      <c r="Q581" s="8" t="s">
        <v>1732</v>
      </c>
      <c r="R581" s="8" t="s">
        <v>65</v>
      </c>
      <c r="S581" s="8" t="s">
        <v>75</v>
      </c>
      <c r="T581" s="8">
        <v>36</v>
      </c>
      <c r="U581" s="21">
        <v>422</v>
      </c>
      <c r="V581" s="21">
        <v>1016</v>
      </c>
      <c r="W581" s="10"/>
      <c r="X581" s="11">
        <f t="shared" si="115"/>
        <v>1438</v>
      </c>
      <c r="Y581" s="12">
        <f t="shared" si="116"/>
        <v>422</v>
      </c>
      <c r="Z581" s="12">
        <f t="shared" si="117"/>
        <v>1016</v>
      </c>
      <c r="AA581" s="20"/>
      <c r="AB581" s="11">
        <f t="shared" si="118"/>
        <v>1438</v>
      </c>
      <c r="AC581" s="12">
        <f t="shared" si="119"/>
        <v>422</v>
      </c>
      <c r="AD581" s="12">
        <f t="shared" si="120"/>
        <v>1016</v>
      </c>
      <c r="AE581" s="12">
        <f t="shared" si="121"/>
        <v>0</v>
      </c>
      <c r="AF581" s="11">
        <f t="shared" si="122"/>
        <v>1438</v>
      </c>
      <c r="AG581" s="11">
        <f t="shared" si="123"/>
        <v>4314</v>
      </c>
      <c r="AH581" s="13" t="s">
        <v>142</v>
      </c>
      <c r="AI581" s="13" t="s">
        <v>60</v>
      </c>
      <c r="AJ581" s="13" t="s">
        <v>919</v>
      </c>
      <c r="AK581" s="13" t="s">
        <v>62</v>
      </c>
      <c r="AL581" s="13" t="s">
        <v>63</v>
      </c>
      <c r="AM581" s="22">
        <v>46022</v>
      </c>
      <c r="AN581" s="8" t="s">
        <v>63</v>
      </c>
      <c r="AO581" s="22">
        <v>46023</v>
      </c>
      <c r="AP581" s="22">
        <v>47118</v>
      </c>
      <c r="AQ581" s="16"/>
    </row>
    <row r="582" spans="1:43">
      <c r="A582" s="8">
        <v>149</v>
      </c>
      <c r="B582" s="8" t="s">
        <v>1397</v>
      </c>
      <c r="C582" s="8" t="s">
        <v>1398</v>
      </c>
      <c r="D582" s="8" t="s">
        <v>1399</v>
      </c>
      <c r="E582" s="8" t="s">
        <v>1400</v>
      </c>
      <c r="F582" s="8" t="s">
        <v>1401</v>
      </c>
      <c r="G582" s="8" t="s">
        <v>1402</v>
      </c>
      <c r="H582" s="8" t="s">
        <v>1587</v>
      </c>
      <c r="I582" s="8"/>
      <c r="J582" s="8"/>
      <c r="K582" s="8"/>
      <c r="L582" s="8"/>
      <c r="M582" s="8" t="s">
        <v>1404</v>
      </c>
      <c r="N582" s="8" t="s">
        <v>1405</v>
      </c>
      <c r="O582" s="9" t="s">
        <v>1733</v>
      </c>
      <c r="P582" s="8"/>
      <c r="Q582" s="8" t="s">
        <v>1734</v>
      </c>
      <c r="R582" s="8" t="s">
        <v>65</v>
      </c>
      <c r="S582" s="8" t="s">
        <v>75</v>
      </c>
      <c r="T582" s="8">
        <v>36</v>
      </c>
      <c r="U582" s="21">
        <v>2397</v>
      </c>
      <c r="V582" s="21">
        <v>5158</v>
      </c>
      <c r="W582" s="10"/>
      <c r="X582" s="11">
        <f t="shared" si="115"/>
        <v>7555</v>
      </c>
      <c r="Y582" s="12">
        <f t="shared" si="116"/>
        <v>2397</v>
      </c>
      <c r="Z582" s="12">
        <f t="shared" si="117"/>
        <v>5158</v>
      </c>
      <c r="AA582" s="20"/>
      <c r="AB582" s="11">
        <f t="shared" si="118"/>
        <v>7555</v>
      </c>
      <c r="AC582" s="12">
        <f t="shared" si="119"/>
        <v>2397</v>
      </c>
      <c r="AD582" s="12">
        <f t="shared" si="120"/>
        <v>5158</v>
      </c>
      <c r="AE582" s="12">
        <f t="shared" si="121"/>
        <v>0</v>
      </c>
      <c r="AF582" s="11">
        <f t="shared" si="122"/>
        <v>7555</v>
      </c>
      <c r="AG582" s="11">
        <f t="shared" si="123"/>
        <v>22665</v>
      </c>
      <c r="AH582" s="13" t="s">
        <v>142</v>
      </c>
      <c r="AI582" s="13" t="s">
        <v>60</v>
      </c>
      <c r="AJ582" s="13" t="s">
        <v>919</v>
      </c>
      <c r="AK582" s="13" t="s">
        <v>62</v>
      </c>
      <c r="AL582" s="13" t="s">
        <v>63</v>
      </c>
      <c r="AM582" s="22">
        <v>46022</v>
      </c>
      <c r="AN582" s="8" t="s">
        <v>63</v>
      </c>
      <c r="AO582" s="22">
        <v>46023</v>
      </c>
      <c r="AP582" s="22">
        <v>47118</v>
      </c>
      <c r="AQ582" s="16"/>
    </row>
    <row r="583" spans="1:43">
      <c r="A583" s="8">
        <v>150</v>
      </c>
      <c r="B583" s="8" t="s">
        <v>1397</v>
      </c>
      <c r="C583" s="8" t="s">
        <v>1398</v>
      </c>
      <c r="D583" s="8" t="s">
        <v>1399</v>
      </c>
      <c r="E583" s="8" t="s">
        <v>1400</v>
      </c>
      <c r="F583" s="8" t="s">
        <v>1401</v>
      </c>
      <c r="G583" s="8" t="s">
        <v>1402</v>
      </c>
      <c r="H583" s="8" t="s">
        <v>1578</v>
      </c>
      <c r="I583" s="8"/>
      <c r="J583" s="8"/>
      <c r="K583" s="8"/>
      <c r="L583" s="8"/>
      <c r="M583" s="8" t="s">
        <v>1404</v>
      </c>
      <c r="N583" s="8" t="s">
        <v>1405</v>
      </c>
      <c r="O583" s="9" t="s">
        <v>1735</v>
      </c>
      <c r="P583" s="8"/>
      <c r="Q583" s="8" t="s">
        <v>1736</v>
      </c>
      <c r="R583" s="8" t="s">
        <v>57</v>
      </c>
      <c r="S583" s="8" t="s">
        <v>70</v>
      </c>
      <c r="T583" s="8">
        <v>36</v>
      </c>
      <c r="U583" s="21">
        <v>2678</v>
      </c>
      <c r="V583" s="21">
        <v>0</v>
      </c>
      <c r="W583" s="10"/>
      <c r="X583" s="11">
        <f t="shared" si="115"/>
        <v>2678</v>
      </c>
      <c r="Y583" s="12">
        <f t="shared" si="116"/>
        <v>2678</v>
      </c>
      <c r="Z583" s="12">
        <f t="shared" si="117"/>
        <v>0</v>
      </c>
      <c r="AA583" s="20"/>
      <c r="AB583" s="11">
        <f t="shared" si="118"/>
        <v>2678</v>
      </c>
      <c r="AC583" s="12">
        <f t="shared" si="119"/>
        <v>2678</v>
      </c>
      <c r="AD583" s="12">
        <f t="shared" si="120"/>
        <v>0</v>
      </c>
      <c r="AE583" s="12">
        <f t="shared" si="121"/>
        <v>0</v>
      </c>
      <c r="AF583" s="11">
        <f t="shared" si="122"/>
        <v>2678</v>
      </c>
      <c r="AG583" s="11">
        <f t="shared" si="123"/>
        <v>8034</v>
      </c>
      <c r="AH583" s="13" t="s">
        <v>142</v>
      </c>
      <c r="AI583" s="13" t="s">
        <v>60</v>
      </c>
      <c r="AJ583" s="13" t="s">
        <v>919</v>
      </c>
      <c r="AK583" s="13" t="s">
        <v>62</v>
      </c>
      <c r="AL583" s="13" t="s">
        <v>63</v>
      </c>
      <c r="AM583" s="22">
        <v>46022</v>
      </c>
      <c r="AN583" s="8" t="s">
        <v>63</v>
      </c>
      <c r="AO583" s="22">
        <v>46023</v>
      </c>
      <c r="AP583" s="22">
        <v>47118</v>
      </c>
      <c r="AQ583" s="16"/>
    </row>
    <row r="584" spans="1:43">
      <c r="A584" s="8">
        <v>151</v>
      </c>
      <c r="B584" s="8" t="s">
        <v>1397</v>
      </c>
      <c r="C584" s="8" t="s">
        <v>1398</v>
      </c>
      <c r="D584" s="8" t="s">
        <v>1399</v>
      </c>
      <c r="E584" s="8" t="s">
        <v>1400</v>
      </c>
      <c r="F584" s="8" t="s">
        <v>1401</v>
      </c>
      <c r="G584" s="8" t="s">
        <v>1402</v>
      </c>
      <c r="H584" s="8" t="s">
        <v>1522</v>
      </c>
      <c r="I584" s="8"/>
      <c r="J584" s="8"/>
      <c r="K584" s="8"/>
      <c r="L584" s="8"/>
      <c r="M584" s="8" t="s">
        <v>1404</v>
      </c>
      <c r="N584" s="8" t="s">
        <v>1405</v>
      </c>
      <c r="O584" s="9" t="s">
        <v>1737</v>
      </c>
      <c r="P584" s="8"/>
      <c r="Q584" s="8" t="s">
        <v>1738</v>
      </c>
      <c r="R584" s="8" t="s">
        <v>57</v>
      </c>
      <c r="S584" s="8" t="s">
        <v>354</v>
      </c>
      <c r="T584" s="8">
        <v>36</v>
      </c>
      <c r="U584" s="21">
        <v>1901</v>
      </c>
      <c r="V584" s="21">
        <v>0</v>
      </c>
      <c r="W584" s="10"/>
      <c r="X584" s="11">
        <f t="shared" si="115"/>
        <v>1901</v>
      </c>
      <c r="Y584" s="12">
        <f t="shared" si="116"/>
        <v>1901</v>
      </c>
      <c r="Z584" s="12">
        <f t="shared" si="117"/>
        <v>0</v>
      </c>
      <c r="AA584" s="20"/>
      <c r="AB584" s="11">
        <f t="shared" si="118"/>
        <v>1901</v>
      </c>
      <c r="AC584" s="12">
        <f t="shared" si="119"/>
        <v>1901</v>
      </c>
      <c r="AD584" s="12">
        <f t="shared" si="120"/>
        <v>0</v>
      </c>
      <c r="AE584" s="12">
        <f t="shared" si="121"/>
        <v>0</v>
      </c>
      <c r="AF584" s="11">
        <f t="shared" si="122"/>
        <v>1901</v>
      </c>
      <c r="AG584" s="11">
        <f t="shared" si="123"/>
        <v>5703</v>
      </c>
      <c r="AH584" s="13" t="s">
        <v>142</v>
      </c>
      <c r="AI584" s="13" t="s">
        <v>60</v>
      </c>
      <c r="AJ584" s="13" t="s">
        <v>919</v>
      </c>
      <c r="AK584" s="13" t="s">
        <v>62</v>
      </c>
      <c r="AL584" s="13" t="s">
        <v>63</v>
      </c>
      <c r="AM584" s="22">
        <v>46022</v>
      </c>
      <c r="AN584" s="8" t="s">
        <v>63</v>
      </c>
      <c r="AO584" s="22">
        <v>46023</v>
      </c>
      <c r="AP584" s="22">
        <v>47118</v>
      </c>
      <c r="AQ584" s="16"/>
    </row>
    <row r="585" spans="1:43">
      <c r="A585" s="8">
        <v>152</v>
      </c>
      <c r="B585" s="8" t="s">
        <v>1397</v>
      </c>
      <c r="C585" s="8" t="s">
        <v>1398</v>
      </c>
      <c r="D585" s="8" t="s">
        <v>1399</v>
      </c>
      <c r="E585" s="8" t="s">
        <v>1400</v>
      </c>
      <c r="F585" s="8" t="s">
        <v>1401</v>
      </c>
      <c r="G585" s="8" t="s">
        <v>1402</v>
      </c>
      <c r="H585" s="8" t="s">
        <v>1739</v>
      </c>
      <c r="I585" s="8"/>
      <c r="J585" s="8"/>
      <c r="K585" s="8"/>
      <c r="L585" s="8"/>
      <c r="M585" s="8" t="s">
        <v>1404</v>
      </c>
      <c r="N585" s="8" t="s">
        <v>1405</v>
      </c>
      <c r="O585" s="9" t="s">
        <v>1740</v>
      </c>
      <c r="P585" s="8"/>
      <c r="Q585" s="8" t="s">
        <v>1741</v>
      </c>
      <c r="R585" s="8" t="s">
        <v>65</v>
      </c>
      <c r="S585" s="8">
        <v>6</v>
      </c>
      <c r="T585" s="8">
        <v>36</v>
      </c>
      <c r="U585" s="21">
        <v>2821</v>
      </c>
      <c r="V585" s="21">
        <v>5922</v>
      </c>
      <c r="W585" s="10"/>
      <c r="X585" s="11">
        <f t="shared" si="115"/>
        <v>8743</v>
      </c>
      <c r="Y585" s="12">
        <f t="shared" si="116"/>
        <v>2821</v>
      </c>
      <c r="Z585" s="12">
        <f t="shared" si="117"/>
        <v>5922</v>
      </c>
      <c r="AA585" s="20"/>
      <c r="AB585" s="11">
        <f t="shared" si="118"/>
        <v>8743</v>
      </c>
      <c r="AC585" s="12">
        <f t="shared" si="119"/>
        <v>2821</v>
      </c>
      <c r="AD585" s="12">
        <f t="shared" si="120"/>
        <v>5922</v>
      </c>
      <c r="AE585" s="12">
        <f t="shared" si="121"/>
        <v>0</v>
      </c>
      <c r="AF585" s="11">
        <f t="shared" si="122"/>
        <v>8743</v>
      </c>
      <c r="AG585" s="11">
        <f t="shared" si="123"/>
        <v>26229</v>
      </c>
      <c r="AH585" s="13" t="s">
        <v>142</v>
      </c>
      <c r="AI585" s="13" t="s">
        <v>60</v>
      </c>
      <c r="AJ585" s="13" t="s">
        <v>919</v>
      </c>
      <c r="AK585" s="13" t="s">
        <v>62</v>
      </c>
      <c r="AL585" s="13" t="s">
        <v>63</v>
      </c>
      <c r="AM585" s="22">
        <v>46022</v>
      </c>
      <c r="AN585" s="8" t="s">
        <v>63</v>
      </c>
      <c r="AO585" s="22">
        <v>46023</v>
      </c>
      <c r="AP585" s="22">
        <v>47118</v>
      </c>
      <c r="AQ585" s="16"/>
    </row>
    <row r="586" spans="1:43">
      <c r="A586" s="8">
        <v>153</v>
      </c>
      <c r="B586" s="8" t="s">
        <v>1397</v>
      </c>
      <c r="C586" s="8" t="s">
        <v>1398</v>
      </c>
      <c r="D586" s="8" t="s">
        <v>1399</v>
      </c>
      <c r="E586" s="8" t="s">
        <v>1400</v>
      </c>
      <c r="F586" s="8" t="s">
        <v>1401</v>
      </c>
      <c r="G586" s="8" t="s">
        <v>1402</v>
      </c>
      <c r="H586" s="8" t="s">
        <v>1739</v>
      </c>
      <c r="I586" s="8"/>
      <c r="J586" s="8"/>
      <c r="K586" s="8"/>
      <c r="L586" s="8"/>
      <c r="M586" s="8" t="s">
        <v>1404</v>
      </c>
      <c r="N586" s="8" t="s">
        <v>1405</v>
      </c>
      <c r="O586" s="9" t="s">
        <v>1742</v>
      </c>
      <c r="P586" s="8"/>
      <c r="Q586" s="8" t="s">
        <v>1743</v>
      </c>
      <c r="R586" s="8" t="s">
        <v>65</v>
      </c>
      <c r="S586" s="8" t="s">
        <v>66</v>
      </c>
      <c r="T586" s="8">
        <v>36</v>
      </c>
      <c r="U586" s="21">
        <v>2964</v>
      </c>
      <c r="V586" s="21">
        <v>4873</v>
      </c>
      <c r="W586" s="10"/>
      <c r="X586" s="11">
        <f t="shared" si="115"/>
        <v>7837</v>
      </c>
      <c r="Y586" s="12">
        <f t="shared" si="116"/>
        <v>2964</v>
      </c>
      <c r="Z586" s="12">
        <f t="shared" si="117"/>
        <v>4873</v>
      </c>
      <c r="AA586" s="20"/>
      <c r="AB586" s="11">
        <f t="shared" si="118"/>
        <v>7837</v>
      </c>
      <c r="AC586" s="12">
        <f t="shared" si="119"/>
        <v>2964</v>
      </c>
      <c r="AD586" s="12">
        <f t="shared" si="120"/>
        <v>4873</v>
      </c>
      <c r="AE586" s="12">
        <f t="shared" si="121"/>
        <v>0</v>
      </c>
      <c r="AF586" s="11">
        <f t="shared" si="122"/>
        <v>7837</v>
      </c>
      <c r="AG586" s="11">
        <f t="shared" si="123"/>
        <v>23511</v>
      </c>
      <c r="AH586" s="13" t="s">
        <v>142</v>
      </c>
      <c r="AI586" s="13" t="s">
        <v>60</v>
      </c>
      <c r="AJ586" s="13" t="s">
        <v>919</v>
      </c>
      <c r="AK586" s="13" t="s">
        <v>62</v>
      </c>
      <c r="AL586" s="13" t="s">
        <v>63</v>
      </c>
      <c r="AM586" s="22">
        <v>46022</v>
      </c>
      <c r="AN586" s="8" t="s">
        <v>63</v>
      </c>
      <c r="AO586" s="22">
        <v>46023</v>
      </c>
      <c r="AP586" s="22">
        <v>47118</v>
      </c>
      <c r="AQ586" s="16"/>
    </row>
    <row r="587" spans="1:43">
      <c r="A587" s="8">
        <v>154</v>
      </c>
      <c r="B587" s="8" t="s">
        <v>1397</v>
      </c>
      <c r="C587" s="8" t="s">
        <v>1398</v>
      </c>
      <c r="D587" s="8" t="s">
        <v>1399</v>
      </c>
      <c r="E587" s="8" t="s">
        <v>1400</v>
      </c>
      <c r="F587" s="8" t="s">
        <v>1401</v>
      </c>
      <c r="G587" s="8" t="s">
        <v>1402</v>
      </c>
      <c r="H587" s="8" t="s">
        <v>1427</v>
      </c>
      <c r="I587" s="8"/>
      <c r="J587" s="8"/>
      <c r="K587" s="8"/>
      <c r="L587" s="8"/>
      <c r="M587" s="8" t="s">
        <v>1404</v>
      </c>
      <c r="N587" s="8" t="s">
        <v>1405</v>
      </c>
      <c r="O587" s="9" t="s">
        <v>1744</v>
      </c>
      <c r="P587" s="8"/>
      <c r="Q587" s="8" t="s">
        <v>1745</v>
      </c>
      <c r="R587" s="8" t="s">
        <v>65</v>
      </c>
      <c r="S587" s="8" t="s">
        <v>58</v>
      </c>
      <c r="T587" s="8">
        <v>36</v>
      </c>
      <c r="U587" s="21">
        <v>4406</v>
      </c>
      <c r="V587" s="21">
        <v>9374</v>
      </c>
      <c r="W587" s="10"/>
      <c r="X587" s="11">
        <f t="shared" si="115"/>
        <v>13780</v>
      </c>
      <c r="Y587" s="12">
        <f t="shared" si="116"/>
        <v>4406</v>
      </c>
      <c r="Z587" s="12">
        <f t="shared" si="117"/>
        <v>9374</v>
      </c>
      <c r="AA587" s="20"/>
      <c r="AB587" s="11">
        <f t="shared" si="118"/>
        <v>13780</v>
      </c>
      <c r="AC587" s="12">
        <f t="shared" si="119"/>
        <v>4406</v>
      </c>
      <c r="AD587" s="12">
        <f t="shared" si="120"/>
        <v>9374</v>
      </c>
      <c r="AE587" s="12">
        <f t="shared" si="121"/>
        <v>0</v>
      </c>
      <c r="AF587" s="11">
        <f t="shared" si="122"/>
        <v>13780</v>
      </c>
      <c r="AG587" s="11">
        <f t="shared" si="123"/>
        <v>41340</v>
      </c>
      <c r="AH587" s="13" t="s">
        <v>142</v>
      </c>
      <c r="AI587" s="13" t="s">
        <v>60</v>
      </c>
      <c r="AJ587" s="13" t="s">
        <v>919</v>
      </c>
      <c r="AK587" s="13" t="s">
        <v>62</v>
      </c>
      <c r="AL587" s="13" t="s">
        <v>63</v>
      </c>
      <c r="AM587" s="22">
        <v>46022</v>
      </c>
      <c r="AN587" s="8" t="s">
        <v>63</v>
      </c>
      <c r="AO587" s="22">
        <v>46023</v>
      </c>
      <c r="AP587" s="22">
        <v>47118</v>
      </c>
      <c r="AQ587" s="16"/>
    </row>
    <row r="588" spans="1:43">
      <c r="A588" s="8">
        <v>155</v>
      </c>
      <c r="B588" s="8" t="s">
        <v>1397</v>
      </c>
      <c r="C588" s="8" t="s">
        <v>1398</v>
      </c>
      <c r="D588" s="8" t="s">
        <v>1399</v>
      </c>
      <c r="E588" s="8" t="s">
        <v>1400</v>
      </c>
      <c r="F588" s="8" t="s">
        <v>1401</v>
      </c>
      <c r="G588" s="8" t="s">
        <v>1402</v>
      </c>
      <c r="H588" s="8" t="s">
        <v>1427</v>
      </c>
      <c r="I588" s="8"/>
      <c r="J588" s="8"/>
      <c r="K588" s="8"/>
      <c r="L588" s="8"/>
      <c r="M588" s="8" t="s">
        <v>1404</v>
      </c>
      <c r="N588" s="8" t="s">
        <v>1405</v>
      </c>
      <c r="O588" s="9" t="s">
        <v>1746</v>
      </c>
      <c r="P588" s="8"/>
      <c r="Q588" s="8" t="s">
        <v>1747</v>
      </c>
      <c r="R588" s="8" t="s">
        <v>65</v>
      </c>
      <c r="S588" s="8" t="s">
        <v>1748</v>
      </c>
      <c r="T588" s="8">
        <v>36</v>
      </c>
      <c r="U588" s="21">
        <v>16147</v>
      </c>
      <c r="V588" s="21">
        <v>25859</v>
      </c>
      <c r="W588" s="10"/>
      <c r="X588" s="11">
        <f t="shared" si="115"/>
        <v>42006</v>
      </c>
      <c r="Y588" s="12">
        <f t="shared" si="116"/>
        <v>16147</v>
      </c>
      <c r="Z588" s="12">
        <f t="shared" si="117"/>
        <v>25859</v>
      </c>
      <c r="AA588" s="20"/>
      <c r="AB588" s="11">
        <f t="shared" si="118"/>
        <v>42006</v>
      </c>
      <c r="AC588" s="12">
        <f t="shared" si="119"/>
        <v>16147</v>
      </c>
      <c r="AD588" s="12">
        <f t="shared" si="120"/>
        <v>25859</v>
      </c>
      <c r="AE588" s="12">
        <f t="shared" si="121"/>
        <v>0</v>
      </c>
      <c r="AF588" s="11">
        <f t="shared" si="122"/>
        <v>42006</v>
      </c>
      <c r="AG588" s="11">
        <f t="shared" si="123"/>
        <v>126018</v>
      </c>
      <c r="AH588" s="13" t="s">
        <v>142</v>
      </c>
      <c r="AI588" s="13" t="s">
        <v>60</v>
      </c>
      <c r="AJ588" s="13" t="s">
        <v>919</v>
      </c>
      <c r="AK588" s="13" t="s">
        <v>62</v>
      </c>
      <c r="AL588" s="13" t="s">
        <v>63</v>
      </c>
      <c r="AM588" s="22">
        <v>46022</v>
      </c>
      <c r="AN588" s="8" t="s">
        <v>63</v>
      </c>
      <c r="AO588" s="22">
        <v>46023</v>
      </c>
      <c r="AP588" s="22">
        <v>47118</v>
      </c>
      <c r="AQ588" s="16"/>
    </row>
    <row r="589" spans="1:43">
      <c r="A589" s="8">
        <v>156</v>
      </c>
      <c r="B589" s="8" t="s">
        <v>1397</v>
      </c>
      <c r="C589" s="8" t="s">
        <v>1398</v>
      </c>
      <c r="D589" s="8" t="s">
        <v>1399</v>
      </c>
      <c r="E589" s="8" t="s">
        <v>1400</v>
      </c>
      <c r="F589" s="8" t="s">
        <v>1401</v>
      </c>
      <c r="G589" s="8" t="s">
        <v>1402</v>
      </c>
      <c r="H589" s="8" t="s">
        <v>1427</v>
      </c>
      <c r="I589" s="8"/>
      <c r="J589" s="8"/>
      <c r="K589" s="8"/>
      <c r="L589" s="8"/>
      <c r="M589" s="8" t="s">
        <v>1404</v>
      </c>
      <c r="N589" s="8" t="s">
        <v>1405</v>
      </c>
      <c r="O589" s="9" t="s">
        <v>1749</v>
      </c>
      <c r="P589" s="8"/>
      <c r="Q589" s="8" t="s">
        <v>1750</v>
      </c>
      <c r="R589" s="8" t="s">
        <v>57</v>
      </c>
      <c r="S589" s="8" t="s">
        <v>58</v>
      </c>
      <c r="T589" s="8">
        <v>36</v>
      </c>
      <c r="U589" s="21">
        <v>681</v>
      </c>
      <c r="V589" s="21">
        <v>0</v>
      </c>
      <c r="W589" s="10"/>
      <c r="X589" s="11">
        <f t="shared" si="115"/>
        <v>681</v>
      </c>
      <c r="Y589" s="12">
        <f t="shared" si="116"/>
        <v>681</v>
      </c>
      <c r="Z589" s="12">
        <f t="shared" si="117"/>
        <v>0</v>
      </c>
      <c r="AA589" s="20"/>
      <c r="AB589" s="11">
        <f t="shared" si="118"/>
        <v>681</v>
      </c>
      <c r="AC589" s="12">
        <f t="shared" si="119"/>
        <v>681</v>
      </c>
      <c r="AD589" s="12">
        <f t="shared" si="120"/>
        <v>0</v>
      </c>
      <c r="AE589" s="12">
        <f t="shared" si="121"/>
        <v>0</v>
      </c>
      <c r="AF589" s="11">
        <f t="shared" si="122"/>
        <v>681</v>
      </c>
      <c r="AG589" s="11">
        <f t="shared" si="123"/>
        <v>2043</v>
      </c>
      <c r="AH589" s="13" t="s">
        <v>142</v>
      </c>
      <c r="AI589" s="13" t="s">
        <v>60</v>
      </c>
      <c r="AJ589" s="13" t="s">
        <v>919</v>
      </c>
      <c r="AK589" s="13" t="s">
        <v>62</v>
      </c>
      <c r="AL589" s="13" t="s">
        <v>63</v>
      </c>
      <c r="AM589" s="22">
        <v>46022</v>
      </c>
      <c r="AN589" s="8" t="s">
        <v>63</v>
      </c>
      <c r="AO589" s="22">
        <v>46023</v>
      </c>
      <c r="AP589" s="22">
        <v>47118</v>
      </c>
      <c r="AQ589" s="16"/>
    </row>
    <row r="590" spans="1:43">
      <c r="A590" s="8">
        <v>157</v>
      </c>
      <c r="B590" s="8" t="s">
        <v>1397</v>
      </c>
      <c r="C590" s="8" t="s">
        <v>1398</v>
      </c>
      <c r="D590" s="8" t="s">
        <v>1399</v>
      </c>
      <c r="E590" s="8" t="s">
        <v>1400</v>
      </c>
      <c r="F590" s="8" t="s">
        <v>1401</v>
      </c>
      <c r="G590" s="8" t="s">
        <v>1402</v>
      </c>
      <c r="H590" s="8" t="s">
        <v>1434</v>
      </c>
      <c r="I590" s="8"/>
      <c r="J590" s="8"/>
      <c r="K590" s="8"/>
      <c r="L590" s="8"/>
      <c r="M590" s="8" t="s">
        <v>1404</v>
      </c>
      <c r="N590" s="8" t="s">
        <v>1405</v>
      </c>
      <c r="O590" s="9" t="s">
        <v>1751</v>
      </c>
      <c r="P590" s="8"/>
      <c r="Q590" s="8" t="s">
        <v>1752</v>
      </c>
      <c r="R590" s="8" t="s">
        <v>65</v>
      </c>
      <c r="S590" s="8" t="s">
        <v>75</v>
      </c>
      <c r="T590" s="8">
        <v>36</v>
      </c>
      <c r="U590" s="21">
        <v>4889</v>
      </c>
      <c r="V590" s="21">
        <v>9233</v>
      </c>
      <c r="W590" s="10"/>
      <c r="X590" s="11">
        <f t="shared" si="115"/>
        <v>14122</v>
      </c>
      <c r="Y590" s="12">
        <f t="shared" si="116"/>
        <v>4889</v>
      </c>
      <c r="Z590" s="12">
        <f t="shared" si="117"/>
        <v>9233</v>
      </c>
      <c r="AA590" s="20"/>
      <c r="AB590" s="11">
        <f t="shared" si="118"/>
        <v>14122</v>
      </c>
      <c r="AC590" s="12">
        <f t="shared" si="119"/>
        <v>4889</v>
      </c>
      <c r="AD590" s="12">
        <f t="shared" si="120"/>
        <v>9233</v>
      </c>
      <c r="AE590" s="12">
        <f t="shared" si="121"/>
        <v>0</v>
      </c>
      <c r="AF590" s="11">
        <f t="shared" si="122"/>
        <v>14122</v>
      </c>
      <c r="AG590" s="11">
        <f t="shared" si="123"/>
        <v>42366</v>
      </c>
      <c r="AH590" s="13" t="s">
        <v>142</v>
      </c>
      <c r="AI590" s="13" t="s">
        <v>60</v>
      </c>
      <c r="AJ590" s="13" t="s">
        <v>919</v>
      </c>
      <c r="AK590" s="13" t="s">
        <v>62</v>
      </c>
      <c r="AL590" s="13" t="s">
        <v>63</v>
      </c>
      <c r="AM590" s="22">
        <v>46022</v>
      </c>
      <c r="AN590" s="8" t="s">
        <v>63</v>
      </c>
      <c r="AO590" s="22">
        <v>46023</v>
      </c>
      <c r="AP590" s="22">
        <v>47118</v>
      </c>
      <c r="AQ590" s="16"/>
    </row>
    <row r="591" spans="1:43">
      <c r="A591" s="8">
        <v>158</v>
      </c>
      <c r="B591" s="8" t="s">
        <v>1397</v>
      </c>
      <c r="C591" s="8" t="s">
        <v>1398</v>
      </c>
      <c r="D591" s="8" t="s">
        <v>1399</v>
      </c>
      <c r="E591" s="8" t="s">
        <v>1400</v>
      </c>
      <c r="F591" s="8" t="s">
        <v>1401</v>
      </c>
      <c r="G591" s="8" t="s">
        <v>1402</v>
      </c>
      <c r="H591" s="8" t="s">
        <v>1427</v>
      </c>
      <c r="I591" s="8"/>
      <c r="J591" s="8"/>
      <c r="K591" s="8"/>
      <c r="L591" s="8"/>
      <c r="M591" s="8" t="s">
        <v>1404</v>
      </c>
      <c r="N591" s="8" t="s">
        <v>1405</v>
      </c>
      <c r="O591" s="9" t="s">
        <v>1753</v>
      </c>
      <c r="P591" s="8"/>
      <c r="Q591" s="8" t="s">
        <v>1754</v>
      </c>
      <c r="R591" s="8" t="s">
        <v>57</v>
      </c>
      <c r="S591" s="8" t="s">
        <v>638</v>
      </c>
      <c r="T591" s="8">
        <v>36</v>
      </c>
      <c r="U591" s="21">
        <v>7969</v>
      </c>
      <c r="V591" s="21">
        <v>0</v>
      </c>
      <c r="W591" s="10"/>
      <c r="X591" s="11">
        <f t="shared" si="115"/>
        <v>7969</v>
      </c>
      <c r="Y591" s="12">
        <f t="shared" si="116"/>
        <v>7969</v>
      </c>
      <c r="Z591" s="12">
        <f t="shared" si="117"/>
        <v>0</v>
      </c>
      <c r="AA591" s="20"/>
      <c r="AB591" s="11">
        <f t="shared" si="118"/>
        <v>7969</v>
      </c>
      <c r="AC591" s="12">
        <f t="shared" si="119"/>
        <v>7969</v>
      </c>
      <c r="AD591" s="12">
        <f t="shared" si="120"/>
        <v>0</v>
      </c>
      <c r="AE591" s="12">
        <f t="shared" si="121"/>
        <v>0</v>
      </c>
      <c r="AF591" s="11">
        <f t="shared" si="122"/>
        <v>7969</v>
      </c>
      <c r="AG591" s="11">
        <f t="shared" si="123"/>
        <v>23907</v>
      </c>
      <c r="AH591" s="13" t="s">
        <v>142</v>
      </c>
      <c r="AI591" s="13" t="s">
        <v>60</v>
      </c>
      <c r="AJ591" s="13" t="s">
        <v>919</v>
      </c>
      <c r="AK591" s="13" t="s">
        <v>62</v>
      </c>
      <c r="AL591" s="13" t="s">
        <v>63</v>
      </c>
      <c r="AM591" s="22">
        <v>46022</v>
      </c>
      <c r="AN591" s="8" t="s">
        <v>63</v>
      </c>
      <c r="AO591" s="22">
        <v>46023</v>
      </c>
      <c r="AP591" s="22">
        <v>47118</v>
      </c>
      <c r="AQ591" s="16"/>
    </row>
    <row r="592" spans="1:43">
      <c r="A592" s="8">
        <v>159</v>
      </c>
      <c r="B592" s="8" t="s">
        <v>1397</v>
      </c>
      <c r="C592" s="8" t="s">
        <v>1398</v>
      </c>
      <c r="D592" s="8" t="s">
        <v>1399</v>
      </c>
      <c r="E592" s="8" t="s">
        <v>1400</v>
      </c>
      <c r="F592" s="8" t="s">
        <v>1401</v>
      </c>
      <c r="G592" s="8" t="s">
        <v>1402</v>
      </c>
      <c r="H592" s="8" t="s">
        <v>1427</v>
      </c>
      <c r="I592" s="8"/>
      <c r="J592" s="8"/>
      <c r="K592" s="8"/>
      <c r="L592" s="8"/>
      <c r="M592" s="8" t="s">
        <v>1404</v>
      </c>
      <c r="N592" s="8" t="s">
        <v>1405</v>
      </c>
      <c r="O592" s="9" t="s">
        <v>1755</v>
      </c>
      <c r="P592" s="8"/>
      <c r="Q592" s="8" t="s">
        <v>1756</v>
      </c>
      <c r="R592" s="8" t="s">
        <v>57</v>
      </c>
      <c r="S592" s="8" t="s">
        <v>75</v>
      </c>
      <c r="T592" s="8">
        <v>36</v>
      </c>
      <c r="U592" s="21">
        <v>1783</v>
      </c>
      <c r="V592" s="21">
        <v>0</v>
      </c>
      <c r="W592" s="10"/>
      <c r="X592" s="11">
        <f t="shared" si="115"/>
        <v>1783</v>
      </c>
      <c r="Y592" s="12">
        <f t="shared" si="116"/>
        <v>1783</v>
      </c>
      <c r="Z592" s="12">
        <f t="shared" si="117"/>
        <v>0</v>
      </c>
      <c r="AA592" s="20"/>
      <c r="AB592" s="11">
        <f t="shared" si="118"/>
        <v>1783</v>
      </c>
      <c r="AC592" s="12">
        <f t="shared" si="119"/>
        <v>1783</v>
      </c>
      <c r="AD592" s="12">
        <f t="shared" si="120"/>
        <v>0</v>
      </c>
      <c r="AE592" s="12">
        <f t="shared" si="121"/>
        <v>0</v>
      </c>
      <c r="AF592" s="11">
        <f t="shared" si="122"/>
        <v>1783</v>
      </c>
      <c r="AG592" s="11">
        <f t="shared" si="123"/>
        <v>5349</v>
      </c>
      <c r="AH592" s="13" t="s">
        <v>142</v>
      </c>
      <c r="AI592" s="13" t="s">
        <v>60</v>
      </c>
      <c r="AJ592" s="13" t="s">
        <v>919</v>
      </c>
      <c r="AK592" s="13" t="s">
        <v>62</v>
      </c>
      <c r="AL592" s="13" t="s">
        <v>63</v>
      </c>
      <c r="AM592" s="22">
        <v>46022</v>
      </c>
      <c r="AN592" s="8" t="s">
        <v>63</v>
      </c>
      <c r="AO592" s="22">
        <v>46023</v>
      </c>
      <c r="AP592" s="22">
        <v>47118</v>
      </c>
      <c r="AQ592" s="16"/>
    </row>
    <row r="593" spans="1:43">
      <c r="A593" s="8">
        <v>160</v>
      </c>
      <c r="B593" s="8" t="s">
        <v>1397</v>
      </c>
      <c r="C593" s="8" t="s">
        <v>1398</v>
      </c>
      <c r="D593" s="8" t="s">
        <v>1399</v>
      </c>
      <c r="E593" s="8" t="s">
        <v>1400</v>
      </c>
      <c r="F593" s="8" t="s">
        <v>1401</v>
      </c>
      <c r="G593" s="8" t="s">
        <v>1402</v>
      </c>
      <c r="H593" s="8" t="s">
        <v>1427</v>
      </c>
      <c r="I593" s="8"/>
      <c r="J593" s="8"/>
      <c r="K593" s="8"/>
      <c r="L593" s="8"/>
      <c r="M593" s="8" t="s">
        <v>1404</v>
      </c>
      <c r="N593" s="8" t="s">
        <v>1405</v>
      </c>
      <c r="O593" s="9" t="s">
        <v>1757</v>
      </c>
      <c r="P593" s="8"/>
      <c r="Q593" s="8" t="s">
        <v>1758</v>
      </c>
      <c r="R593" s="8" t="s">
        <v>57</v>
      </c>
      <c r="S593" s="8" t="s">
        <v>330</v>
      </c>
      <c r="T593" s="8">
        <v>36</v>
      </c>
      <c r="U593" s="21">
        <v>1649</v>
      </c>
      <c r="V593" s="21">
        <v>0</v>
      </c>
      <c r="W593" s="10"/>
      <c r="X593" s="11">
        <f t="shared" si="115"/>
        <v>1649</v>
      </c>
      <c r="Y593" s="12">
        <f t="shared" si="116"/>
        <v>1649</v>
      </c>
      <c r="Z593" s="12">
        <f t="shared" si="117"/>
        <v>0</v>
      </c>
      <c r="AA593" s="20"/>
      <c r="AB593" s="11">
        <f t="shared" si="118"/>
        <v>1649</v>
      </c>
      <c r="AC593" s="12">
        <f t="shared" si="119"/>
        <v>1649</v>
      </c>
      <c r="AD593" s="12">
        <f t="shared" si="120"/>
        <v>0</v>
      </c>
      <c r="AE593" s="12">
        <f t="shared" si="121"/>
        <v>0</v>
      </c>
      <c r="AF593" s="11">
        <f t="shared" si="122"/>
        <v>1649</v>
      </c>
      <c r="AG593" s="11">
        <f t="shared" si="123"/>
        <v>4947</v>
      </c>
      <c r="AH593" s="13" t="s">
        <v>142</v>
      </c>
      <c r="AI593" s="13" t="s">
        <v>60</v>
      </c>
      <c r="AJ593" s="13" t="s">
        <v>919</v>
      </c>
      <c r="AK593" s="13" t="s">
        <v>62</v>
      </c>
      <c r="AL593" s="13" t="s">
        <v>63</v>
      </c>
      <c r="AM593" s="22">
        <v>46022</v>
      </c>
      <c r="AN593" s="8" t="s">
        <v>63</v>
      </c>
      <c r="AO593" s="22">
        <v>46023</v>
      </c>
      <c r="AP593" s="22">
        <v>47118</v>
      </c>
      <c r="AQ593" s="16"/>
    </row>
    <row r="594" spans="1:43">
      <c r="A594" s="8">
        <v>161</v>
      </c>
      <c r="B594" s="8" t="s">
        <v>1397</v>
      </c>
      <c r="C594" s="8" t="s">
        <v>1398</v>
      </c>
      <c r="D594" s="8" t="s">
        <v>1399</v>
      </c>
      <c r="E594" s="8" t="s">
        <v>1400</v>
      </c>
      <c r="F594" s="8" t="s">
        <v>1401</v>
      </c>
      <c r="G594" s="8" t="s">
        <v>1402</v>
      </c>
      <c r="H594" s="8" t="s">
        <v>1427</v>
      </c>
      <c r="I594" s="8"/>
      <c r="J594" s="8"/>
      <c r="K594" s="8"/>
      <c r="L594" s="8"/>
      <c r="M594" s="8" t="s">
        <v>1404</v>
      </c>
      <c r="N594" s="8" t="s">
        <v>1405</v>
      </c>
      <c r="O594" s="9" t="s">
        <v>1759</v>
      </c>
      <c r="P594" s="8"/>
      <c r="Q594" s="8" t="s">
        <v>1760</v>
      </c>
      <c r="R594" s="8" t="s">
        <v>57</v>
      </c>
      <c r="S594" s="8" t="s">
        <v>330</v>
      </c>
      <c r="T594" s="8">
        <v>36</v>
      </c>
      <c r="U594" s="21">
        <v>1572</v>
      </c>
      <c r="V594" s="21">
        <v>0</v>
      </c>
      <c r="W594" s="10"/>
      <c r="X594" s="11">
        <f t="shared" si="115"/>
        <v>1572</v>
      </c>
      <c r="Y594" s="12">
        <f t="shared" si="116"/>
        <v>1572</v>
      </c>
      <c r="Z594" s="12">
        <f t="shared" si="117"/>
        <v>0</v>
      </c>
      <c r="AA594" s="20"/>
      <c r="AB594" s="11">
        <f t="shared" si="118"/>
        <v>1572</v>
      </c>
      <c r="AC594" s="12">
        <f t="shared" si="119"/>
        <v>1572</v>
      </c>
      <c r="AD594" s="12">
        <f t="shared" si="120"/>
        <v>0</v>
      </c>
      <c r="AE594" s="12">
        <f t="shared" si="121"/>
        <v>0</v>
      </c>
      <c r="AF594" s="11">
        <f t="shared" si="122"/>
        <v>1572</v>
      </c>
      <c r="AG594" s="11">
        <f t="shared" si="123"/>
        <v>4716</v>
      </c>
      <c r="AH594" s="13" t="s">
        <v>142</v>
      </c>
      <c r="AI594" s="13" t="s">
        <v>60</v>
      </c>
      <c r="AJ594" s="13" t="s">
        <v>919</v>
      </c>
      <c r="AK594" s="13" t="s">
        <v>62</v>
      </c>
      <c r="AL594" s="13" t="s">
        <v>63</v>
      </c>
      <c r="AM594" s="22">
        <v>46022</v>
      </c>
      <c r="AN594" s="8" t="s">
        <v>63</v>
      </c>
      <c r="AO594" s="22">
        <v>46023</v>
      </c>
      <c r="AP594" s="22">
        <v>47118</v>
      </c>
      <c r="AQ594" s="16"/>
    </row>
    <row r="595" spans="1:43">
      <c r="A595" s="8">
        <v>162</v>
      </c>
      <c r="B595" s="8" t="s">
        <v>1397</v>
      </c>
      <c r="C595" s="8" t="s">
        <v>1398</v>
      </c>
      <c r="D595" s="8" t="s">
        <v>1399</v>
      </c>
      <c r="E595" s="8" t="s">
        <v>1400</v>
      </c>
      <c r="F595" s="8" t="s">
        <v>1401</v>
      </c>
      <c r="G595" s="8" t="s">
        <v>1402</v>
      </c>
      <c r="H595" s="8" t="s">
        <v>1496</v>
      </c>
      <c r="I595" s="8"/>
      <c r="J595" s="8"/>
      <c r="K595" s="8"/>
      <c r="L595" s="8"/>
      <c r="M595" s="8" t="s">
        <v>1404</v>
      </c>
      <c r="N595" s="8" t="s">
        <v>1405</v>
      </c>
      <c r="O595" s="9" t="s">
        <v>1761</v>
      </c>
      <c r="P595" s="8"/>
      <c r="Q595" s="8" t="s">
        <v>1762</v>
      </c>
      <c r="R595" s="8" t="s">
        <v>65</v>
      </c>
      <c r="S595" s="8" t="s">
        <v>75</v>
      </c>
      <c r="T595" s="8">
        <v>36</v>
      </c>
      <c r="U595" s="21">
        <v>1109</v>
      </c>
      <c r="V595" s="21">
        <v>2663</v>
      </c>
      <c r="W595" s="10"/>
      <c r="X595" s="11">
        <f t="shared" si="115"/>
        <v>3772</v>
      </c>
      <c r="Y595" s="12">
        <f t="shared" si="116"/>
        <v>1109</v>
      </c>
      <c r="Z595" s="12">
        <f t="shared" si="117"/>
        <v>2663</v>
      </c>
      <c r="AA595" s="20"/>
      <c r="AB595" s="11">
        <f t="shared" si="118"/>
        <v>3772</v>
      </c>
      <c r="AC595" s="12">
        <f t="shared" si="119"/>
        <v>1109</v>
      </c>
      <c r="AD595" s="12">
        <f t="shared" si="120"/>
        <v>2663</v>
      </c>
      <c r="AE595" s="12">
        <f t="shared" si="121"/>
        <v>0</v>
      </c>
      <c r="AF595" s="11">
        <f t="shared" si="122"/>
        <v>3772</v>
      </c>
      <c r="AG595" s="11">
        <f t="shared" si="123"/>
        <v>11316</v>
      </c>
      <c r="AH595" s="13" t="s">
        <v>142</v>
      </c>
      <c r="AI595" s="13" t="s">
        <v>60</v>
      </c>
      <c r="AJ595" s="13" t="s">
        <v>919</v>
      </c>
      <c r="AK595" s="13" t="s">
        <v>62</v>
      </c>
      <c r="AL595" s="13" t="s">
        <v>63</v>
      </c>
      <c r="AM595" s="22">
        <v>46022</v>
      </c>
      <c r="AN595" s="8" t="s">
        <v>63</v>
      </c>
      <c r="AO595" s="22">
        <v>46023</v>
      </c>
      <c r="AP595" s="22">
        <v>47118</v>
      </c>
      <c r="AQ595" s="16"/>
    </row>
    <row r="596" spans="1:43">
      <c r="A596" s="8">
        <v>163</v>
      </c>
      <c r="B596" s="8" t="s">
        <v>1397</v>
      </c>
      <c r="C596" s="8" t="s">
        <v>1398</v>
      </c>
      <c r="D596" s="8" t="s">
        <v>1399</v>
      </c>
      <c r="E596" s="8" t="s">
        <v>1400</v>
      </c>
      <c r="F596" s="8" t="s">
        <v>1401</v>
      </c>
      <c r="G596" s="8" t="s">
        <v>1402</v>
      </c>
      <c r="H596" s="8" t="s">
        <v>1632</v>
      </c>
      <c r="I596" s="8"/>
      <c r="J596" s="8"/>
      <c r="K596" s="8"/>
      <c r="L596" s="8"/>
      <c r="M596" s="8" t="s">
        <v>1404</v>
      </c>
      <c r="N596" s="8" t="s">
        <v>1405</v>
      </c>
      <c r="O596" s="9" t="s">
        <v>1763</v>
      </c>
      <c r="P596" s="8"/>
      <c r="Q596" s="8" t="s">
        <v>1764</v>
      </c>
      <c r="R596" s="8" t="s">
        <v>65</v>
      </c>
      <c r="S596" s="8" t="s">
        <v>75</v>
      </c>
      <c r="T596" s="8">
        <v>36</v>
      </c>
      <c r="U596" s="21">
        <v>1119</v>
      </c>
      <c r="V596" s="21">
        <v>2533</v>
      </c>
      <c r="W596" s="10"/>
      <c r="X596" s="11">
        <f t="shared" si="115"/>
        <v>3652</v>
      </c>
      <c r="Y596" s="12">
        <f t="shared" si="116"/>
        <v>1119</v>
      </c>
      <c r="Z596" s="12">
        <f t="shared" si="117"/>
        <v>2533</v>
      </c>
      <c r="AA596" s="20"/>
      <c r="AB596" s="11">
        <f t="shared" si="118"/>
        <v>3652</v>
      </c>
      <c r="AC596" s="12">
        <f t="shared" si="119"/>
        <v>1119</v>
      </c>
      <c r="AD596" s="12">
        <f t="shared" si="120"/>
        <v>2533</v>
      </c>
      <c r="AE596" s="12">
        <f t="shared" si="121"/>
        <v>0</v>
      </c>
      <c r="AF596" s="11">
        <f t="shared" si="122"/>
        <v>3652</v>
      </c>
      <c r="AG596" s="11">
        <f t="shared" si="123"/>
        <v>10956</v>
      </c>
      <c r="AH596" s="13" t="s">
        <v>142</v>
      </c>
      <c r="AI596" s="13" t="s">
        <v>60</v>
      </c>
      <c r="AJ596" s="13" t="s">
        <v>919</v>
      </c>
      <c r="AK596" s="13" t="s">
        <v>62</v>
      </c>
      <c r="AL596" s="13" t="s">
        <v>63</v>
      </c>
      <c r="AM596" s="22">
        <v>46022</v>
      </c>
      <c r="AN596" s="8" t="s">
        <v>63</v>
      </c>
      <c r="AO596" s="22">
        <v>46023</v>
      </c>
      <c r="AP596" s="22">
        <v>47118</v>
      </c>
      <c r="AQ596" s="16"/>
    </row>
    <row r="597" spans="1:43">
      <c r="A597" s="8">
        <v>164</v>
      </c>
      <c r="B597" s="8" t="s">
        <v>1397</v>
      </c>
      <c r="C597" s="8" t="s">
        <v>1398</v>
      </c>
      <c r="D597" s="8" t="s">
        <v>1399</v>
      </c>
      <c r="E597" s="8" t="s">
        <v>1400</v>
      </c>
      <c r="F597" s="8" t="s">
        <v>1401</v>
      </c>
      <c r="G597" s="8" t="s">
        <v>1402</v>
      </c>
      <c r="H597" s="8" t="s">
        <v>1478</v>
      </c>
      <c r="I597" s="8"/>
      <c r="J597" s="8"/>
      <c r="K597" s="8"/>
      <c r="L597" s="8"/>
      <c r="M597" s="8" t="s">
        <v>1404</v>
      </c>
      <c r="N597" s="8" t="s">
        <v>1405</v>
      </c>
      <c r="O597" s="9" t="s">
        <v>1765</v>
      </c>
      <c r="P597" s="8"/>
      <c r="Q597" s="8" t="s">
        <v>1766</v>
      </c>
      <c r="R597" s="8" t="s">
        <v>65</v>
      </c>
      <c r="S597" s="8" t="s">
        <v>75</v>
      </c>
      <c r="T597" s="8">
        <v>36</v>
      </c>
      <c r="U597" s="21">
        <v>98</v>
      </c>
      <c r="V597" s="21">
        <v>225</v>
      </c>
      <c r="W597" s="10"/>
      <c r="X597" s="11">
        <f t="shared" si="115"/>
        <v>323</v>
      </c>
      <c r="Y597" s="12">
        <f t="shared" si="116"/>
        <v>98</v>
      </c>
      <c r="Z597" s="12">
        <f t="shared" si="117"/>
        <v>225</v>
      </c>
      <c r="AA597" s="20"/>
      <c r="AB597" s="11">
        <f t="shared" si="118"/>
        <v>323</v>
      </c>
      <c r="AC597" s="12">
        <f t="shared" si="119"/>
        <v>98</v>
      </c>
      <c r="AD597" s="12">
        <f t="shared" si="120"/>
        <v>225</v>
      </c>
      <c r="AE597" s="12">
        <f t="shared" si="121"/>
        <v>0</v>
      </c>
      <c r="AF597" s="11">
        <f t="shared" si="122"/>
        <v>323</v>
      </c>
      <c r="AG597" s="11">
        <f t="shared" si="123"/>
        <v>969</v>
      </c>
      <c r="AH597" s="13" t="s">
        <v>142</v>
      </c>
      <c r="AI597" s="13" t="s">
        <v>60</v>
      </c>
      <c r="AJ597" s="13" t="s">
        <v>919</v>
      </c>
      <c r="AK597" s="13" t="s">
        <v>62</v>
      </c>
      <c r="AL597" s="13" t="s">
        <v>63</v>
      </c>
      <c r="AM597" s="22">
        <v>46022</v>
      </c>
      <c r="AN597" s="8" t="s">
        <v>63</v>
      </c>
      <c r="AO597" s="22">
        <v>46023</v>
      </c>
      <c r="AP597" s="22">
        <v>47118</v>
      </c>
      <c r="AQ597" s="16"/>
    </row>
    <row r="598" spans="1:43">
      <c r="A598" s="8">
        <v>165</v>
      </c>
      <c r="B598" s="8" t="s">
        <v>1397</v>
      </c>
      <c r="C598" s="8" t="s">
        <v>1398</v>
      </c>
      <c r="D598" s="8" t="s">
        <v>1399</v>
      </c>
      <c r="E598" s="8" t="s">
        <v>1400</v>
      </c>
      <c r="F598" s="8" t="s">
        <v>1401</v>
      </c>
      <c r="G598" s="8" t="s">
        <v>1402</v>
      </c>
      <c r="H598" s="8" t="s">
        <v>1496</v>
      </c>
      <c r="I598" s="8"/>
      <c r="J598" s="8"/>
      <c r="K598" s="8"/>
      <c r="L598" s="8"/>
      <c r="M598" s="8" t="s">
        <v>1404</v>
      </c>
      <c r="N598" s="8" t="s">
        <v>1405</v>
      </c>
      <c r="O598" s="9" t="s">
        <v>1767</v>
      </c>
      <c r="P598" s="8"/>
      <c r="Q598" s="8" t="s">
        <v>1768</v>
      </c>
      <c r="R598" s="8" t="s">
        <v>65</v>
      </c>
      <c r="S598" s="8" t="s">
        <v>354</v>
      </c>
      <c r="T598" s="8">
        <v>36</v>
      </c>
      <c r="U598" s="21">
        <v>3208</v>
      </c>
      <c r="V598" s="21">
        <v>6673</v>
      </c>
      <c r="W598" s="10"/>
      <c r="X598" s="11">
        <f t="shared" si="115"/>
        <v>9881</v>
      </c>
      <c r="Y598" s="12">
        <f t="shared" si="116"/>
        <v>3208</v>
      </c>
      <c r="Z598" s="12">
        <f t="shared" si="117"/>
        <v>6673</v>
      </c>
      <c r="AA598" s="20"/>
      <c r="AB598" s="11">
        <f t="shared" si="118"/>
        <v>9881</v>
      </c>
      <c r="AC598" s="12">
        <f t="shared" si="119"/>
        <v>3208</v>
      </c>
      <c r="AD598" s="12">
        <f t="shared" si="120"/>
        <v>6673</v>
      </c>
      <c r="AE598" s="12">
        <f t="shared" si="121"/>
        <v>0</v>
      </c>
      <c r="AF598" s="11">
        <f t="shared" si="122"/>
        <v>9881</v>
      </c>
      <c r="AG598" s="11">
        <f t="shared" si="123"/>
        <v>29643</v>
      </c>
      <c r="AH598" s="13" t="s">
        <v>142</v>
      </c>
      <c r="AI598" s="13" t="s">
        <v>60</v>
      </c>
      <c r="AJ598" s="13" t="s">
        <v>919</v>
      </c>
      <c r="AK598" s="13" t="s">
        <v>62</v>
      </c>
      <c r="AL598" s="13" t="s">
        <v>63</v>
      </c>
      <c r="AM598" s="22">
        <v>46022</v>
      </c>
      <c r="AN598" s="8" t="s">
        <v>63</v>
      </c>
      <c r="AO598" s="22">
        <v>46023</v>
      </c>
      <c r="AP598" s="22">
        <v>47118</v>
      </c>
      <c r="AQ598" s="16"/>
    </row>
    <row r="599" spans="1:43">
      <c r="A599" s="8">
        <v>166</v>
      </c>
      <c r="B599" s="8" t="s">
        <v>1397</v>
      </c>
      <c r="C599" s="8" t="s">
        <v>1398</v>
      </c>
      <c r="D599" s="8" t="s">
        <v>1399</v>
      </c>
      <c r="E599" s="8" t="s">
        <v>1400</v>
      </c>
      <c r="F599" s="8" t="s">
        <v>1401</v>
      </c>
      <c r="G599" s="8" t="s">
        <v>1402</v>
      </c>
      <c r="H599" s="8" t="s">
        <v>1411</v>
      </c>
      <c r="I599" s="8"/>
      <c r="J599" s="8"/>
      <c r="K599" s="8"/>
      <c r="L599" s="8"/>
      <c r="M599" s="8" t="s">
        <v>1404</v>
      </c>
      <c r="N599" s="8" t="s">
        <v>1405</v>
      </c>
      <c r="O599" s="9" t="s">
        <v>1769</v>
      </c>
      <c r="P599" s="8"/>
      <c r="Q599" s="8" t="s">
        <v>1770</v>
      </c>
      <c r="R599" s="8" t="s">
        <v>65</v>
      </c>
      <c r="S599" s="8" t="s">
        <v>75</v>
      </c>
      <c r="T599" s="8">
        <v>36</v>
      </c>
      <c r="U599" s="21">
        <v>715</v>
      </c>
      <c r="V599" s="21">
        <v>1533</v>
      </c>
      <c r="W599" s="10"/>
      <c r="X599" s="11">
        <f t="shared" si="115"/>
        <v>2248</v>
      </c>
      <c r="Y599" s="12">
        <f t="shared" si="116"/>
        <v>715</v>
      </c>
      <c r="Z599" s="12">
        <f t="shared" si="117"/>
        <v>1533</v>
      </c>
      <c r="AA599" s="20"/>
      <c r="AB599" s="11">
        <f t="shared" si="118"/>
        <v>2248</v>
      </c>
      <c r="AC599" s="12">
        <f t="shared" si="119"/>
        <v>715</v>
      </c>
      <c r="AD599" s="12">
        <f t="shared" si="120"/>
        <v>1533</v>
      </c>
      <c r="AE599" s="12">
        <f t="shared" si="121"/>
        <v>0</v>
      </c>
      <c r="AF599" s="11">
        <f t="shared" si="122"/>
        <v>2248</v>
      </c>
      <c r="AG599" s="11">
        <f t="shared" si="123"/>
        <v>6744</v>
      </c>
      <c r="AH599" s="13" t="s">
        <v>142</v>
      </c>
      <c r="AI599" s="13" t="s">
        <v>60</v>
      </c>
      <c r="AJ599" s="13" t="s">
        <v>919</v>
      </c>
      <c r="AK599" s="13" t="s">
        <v>62</v>
      </c>
      <c r="AL599" s="13" t="s">
        <v>63</v>
      </c>
      <c r="AM599" s="22">
        <v>46022</v>
      </c>
      <c r="AN599" s="8" t="s">
        <v>63</v>
      </c>
      <c r="AO599" s="22">
        <v>46023</v>
      </c>
      <c r="AP599" s="22">
        <v>47118</v>
      </c>
      <c r="AQ599" s="16"/>
    </row>
    <row r="600" spans="1:43">
      <c r="A600" s="8">
        <v>167</v>
      </c>
      <c r="B600" s="8" t="s">
        <v>1397</v>
      </c>
      <c r="C600" s="8" t="s">
        <v>1398</v>
      </c>
      <c r="D600" s="8" t="s">
        <v>1399</v>
      </c>
      <c r="E600" s="8" t="s">
        <v>1400</v>
      </c>
      <c r="F600" s="8" t="s">
        <v>1401</v>
      </c>
      <c r="G600" s="8" t="s">
        <v>1402</v>
      </c>
      <c r="H600" s="8" t="s">
        <v>1427</v>
      </c>
      <c r="I600" s="8"/>
      <c r="J600" s="8"/>
      <c r="K600" s="8"/>
      <c r="L600" s="8"/>
      <c r="M600" s="8" t="s">
        <v>1404</v>
      </c>
      <c r="N600" s="8" t="s">
        <v>1405</v>
      </c>
      <c r="O600" s="9" t="s">
        <v>1771</v>
      </c>
      <c r="P600" s="8"/>
      <c r="Q600" s="8" t="s">
        <v>1772</v>
      </c>
      <c r="R600" s="8" t="s">
        <v>65</v>
      </c>
      <c r="S600" s="8" t="s">
        <v>75</v>
      </c>
      <c r="T600" s="8">
        <v>36</v>
      </c>
      <c r="U600" s="21">
        <v>3607</v>
      </c>
      <c r="V600" s="21">
        <v>7885</v>
      </c>
      <c r="W600" s="10"/>
      <c r="X600" s="11">
        <f t="shared" si="115"/>
        <v>11492</v>
      </c>
      <c r="Y600" s="12">
        <f t="shared" si="116"/>
        <v>3607</v>
      </c>
      <c r="Z600" s="12">
        <f t="shared" si="117"/>
        <v>7885</v>
      </c>
      <c r="AA600" s="20"/>
      <c r="AB600" s="11">
        <f t="shared" si="118"/>
        <v>11492</v>
      </c>
      <c r="AC600" s="12">
        <f t="shared" si="119"/>
        <v>3607</v>
      </c>
      <c r="AD600" s="12">
        <f t="shared" si="120"/>
        <v>7885</v>
      </c>
      <c r="AE600" s="12">
        <f t="shared" si="121"/>
        <v>0</v>
      </c>
      <c r="AF600" s="11">
        <f t="shared" si="122"/>
        <v>11492</v>
      </c>
      <c r="AG600" s="11">
        <f t="shared" si="123"/>
        <v>34476</v>
      </c>
      <c r="AH600" s="13" t="s">
        <v>142</v>
      </c>
      <c r="AI600" s="13" t="s">
        <v>60</v>
      </c>
      <c r="AJ600" s="13" t="s">
        <v>919</v>
      </c>
      <c r="AK600" s="13" t="s">
        <v>62</v>
      </c>
      <c r="AL600" s="13" t="s">
        <v>63</v>
      </c>
      <c r="AM600" s="22">
        <v>46022</v>
      </c>
      <c r="AN600" s="8" t="s">
        <v>63</v>
      </c>
      <c r="AO600" s="22">
        <v>46023</v>
      </c>
      <c r="AP600" s="22">
        <v>47118</v>
      </c>
      <c r="AQ600" s="16"/>
    </row>
    <row r="601" spans="1:43">
      <c r="A601" s="8">
        <v>168</v>
      </c>
      <c r="B601" s="8" t="s">
        <v>1397</v>
      </c>
      <c r="C601" s="8" t="s">
        <v>1398</v>
      </c>
      <c r="D601" s="8" t="s">
        <v>1399</v>
      </c>
      <c r="E601" s="8" t="s">
        <v>1400</v>
      </c>
      <c r="F601" s="8" t="s">
        <v>1401</v>
      </c>
      <c r="G601" s="8" t="s">
        <v>1402</v>
      </c>
      <c r="H601" s="8" t="s">
        <v>1427</v>
      </c>
      <c r="I601" s="8"/>
      <c r="J601" s="8"/>
      <c r="K601" s="8"/>
      <c r="L601" s="8"/>
      <c r="M601" s="8" t="s">
        <v>1404</v>
      </c>
      <c r="N601" s="8" t="s">
        <v>1405</v>
      </c>
      <c r="O601" s="9" t="s">
        <v>1773</v>
      </c>
      <c r="P601" s="8"/>
      <c r="Q601" s="8" t="s">
        <v>1774</v>
      </c>
      <c r="R601" s="8" t="s">
        <v>65</v>
      </c>
      <c r="S601" s="8" t="s">
        <v>1775</v>
      </c>
      <c r="T601" s="8">
        <v>36</v>
      </c>
      <c r="U601" s="21">
        <v>15853</v>
      </c>
      <c r="V601" s="21">
        <v>29384</v>
      </c>
      <c r="W601" s="10"/>
      <c r="X601" s="11">
        <f t="shared" si="115"/>
        <v>45237</v>
      </c>
      <c r="Y601" s="12">
        <f t="shared" si="116"/>
        <v>15853</v>
      </c>
      <c r="Z601" s="12">
        <f t="shared" si="117"/>
        <v>29384</v>
      </c>
      <c r="AA601" s="20"/>
      <c r="AB601" s="11">
        <f t="shared" si="118"/>
        <v>45237</v>
      </c>
      <c r="AC601" s="12">
        <f t="shared" si="119"/>
        <v>15853</v>
      </c>
      <c r="AD601" s="12">
        <f t="shared" si="120"/>
        <v>29384</v>
      </c>
      <c r="AE601" s="12">
        <f t="shared" si="121"/>
        <v>0</v>
      </c>
      <c r="AF601" s="11">
        <f t="shared" si="122"/>
        <v>45237</v>
      </c>
      <c r="AG601" s="11">
        <f t="shared" si="123"/>
        <v>135711</v>
      </c>
      <c r="AH601" s="13" t="s">
        <v>142</v>
      </c>
      <c r="AI601" s="13" t="s">
        <v>60</v>
      </c>
      <c r="AJ601" s="13" t="s">
        <v>919</v>
      </c>
      <c r="AK601" s="13" t="s">
        <v>62</v>
      </c>
      <c r="AL601" s="13" t="s">
        <v>63</v>
      </c>
      <c r="AM601" s="22">
        <v>46022</v>
      </c>
      <c r="AN601" s="8" t="s">
        <v>63</v>
      </c>
      <c r="AO601" s="22">
        <v>46023</v>
      </c>
      <c r="AP601" s="22">
        <v>47118</v>
      </c>
      <c r="AQ601" s="16"/>
    </row>
    <row r="602" spans="1:43">
      <c r="A602" s="8">
        <v>169</v>
      </c>
      <c r="B602" s="8" t="s">
        <v>1397</v>
      </c>
      <c r="C602" s="8" t="s">
        <v>1398</v>
      </c>
      <c r="D602" s="8" t="s">
        <v>1399</v>
      </c>
      <c r="E602" s="8" t="s">
        <v>1400</v>
      </c>
      <c r="F602" s="8" t="s">
        <v>1401</v>
      </c>
      <c r="G602" s="8" t="s">
        <v>1402</v>
      </c>
      <c r="H602" s="8" t="s">
        <v>1475</v>
      </c>
      <c r="I602" s="8"/>
      <c r="J602" s="8"/>
      <c r="K602" s="8"/>
      <c r="L602" s="8"/>
      <c r="M602" s="8" t="s">
        <v>1404</v>
      </c>
      <c r="N602" s="8" t="s">
        <v>1405</v>
      </c>
      <c r="O602" s="9" t="s">
        <v>1776</v>
      </c>
      <c r="P602" s="8"/>
      <c r="Q602" s="8" t="s">
        <v>1777</v>
      </c>
      <c r="R602" s="8" t="s">
        <v>65</v>
      </c>
      <c r="S602" s="8" t="s">
        <v>58</v>
      </c>
      <c r="T602" s="8">
        <v>36</v>
      </c>
      <c r="U602" s="21">
        <v>8073</v>
      </c>
      <c r="V602" s="21">
        <v>16569</v>
      </c>
      <c r="W602" s="10"/>
      <c r="X602" s="11">
        <f t="shared" si="115"/>
        <v>24642</v>
      </c>
      <c r="Y602" s="12">
        <f t="shared" si="116"/>
        <v>8073</v>
      </c>
      <c r="Z602" s="12">
        <f t="shared" si="117"/>
        <v>16569</v>
      </c>
      <c r="AA602" s="20"/>
      <c r="AB602" s="11">
        <f t="shared" si="118"/>
        <v>24642</v>
      </c>
      <c r="AC602" s="12">
        <f t="shared" si="119"/>
        <v>8073</v>
      </c>
      <c r="AD602" s="12">
        <f t="shared" si="120"/>
        <v>16569</v>
      </c>
      <c r="AE602" s="12">
        <f t="shared" si="121"/>
        <v>0</v>
      </c>
      <c r="AF602" s="11">
        <f t="shared" si="122"/>
        <v>24642</v>
      </c>
      <c r="AG602" s="11">
        <f t="shared" si="123"/>
        <v>73926</v>
      </c>
      <c r="AH602" s="13" t="s">
        <v>142</v>
      </c>
      <c r="AI602" s="13" t="s">
        <v>60</v>
      </c>
      <c r="AJ602" s="13" t="s">
        <v>919</v>
      </c>
      <c r="AK602" s="13" t="s">
        <v>62</v>
      </c>
      <c r="AL602" s="13" t="s">
        <v>63</v>
      </c>
      <c r="AM602" s="22">
        <v>46022</v>
      </c>
      <c r="AN602" s="8" t="s">
        <v>63</v>
      </c>
      <c r="AO602" s="22">
        <v>46023</v>
      </c>
      <c r="AP602" s="22">
        <v>47118</v>
      </c>
      <c r="AQ602" s="16"/>
    </row>
    <row r="603" spans="1:43">
      <c r="A603" s="8">
        <v>170</v>
      </c>
      <c r="B603" s="8" t="s">
        <v>1397</v>
      </c>
      <c r="C603" s="8" t="s">
        <v>1398</v>
      </c>
      <c r="D603" s="8" t="s">
        <v>1399</v>
      </c>
      <c r="E603" s="8" t="s">
        <v>1400</v>
      </c>
      <c r="F603" s="8" t="s">
        <v>1401</v>
      </c>
      <c r="G603" s="8" t="s">
        <v>1402</v>
      </c>
      <c r="H603" s="8" t="s">
        <v>1475</v>
      </c>
      <c r="I603" s="8"/>
      <c r="J603" s="8"/>
      <c r="K603" s="8"/>
      <c r="L603" s="8"/>
      <c r="M603" s="8" t="s">
        <v>1404</v>
      </c>
      <c r="N603" s="8" t="s">
        <v>1405</v>
      </c>
      <c r="O603" s="9" t="s">
        <v>1778</v>
      </c>
      <c r="P603" s="8"/>
      <c r="Q603" s="8" t="s">
        <v>1779</v>
      </c>
      <c r="R603" s="8" t="s">
        <v>65</v>
      </c>
      <c r="S603" s="8" t="s">
        <v>354</v>
      </c>
      <c r="T603" s="8">
        <v>36</v>
      </c>
      <c r="U603" s="21">
        <v>8235</v>
      </c>
      <c r="V603" s="21">
        <v>17732</v>
      </c>
      <c r="W603" s="10"/>
      <c r="X603" s="11">
        <f t="shared" si="115"/>
        <v>25967</v>
      </c>
      <c r="Y603" s="12">
        <f t="shared" si="116"/>
        <v>8235</v>
      </c>
      <c r="Z603" s="12">
        <f t="shared" si="117"/>
        <v>17732</v>
      </c>
      <c r="AA603" s="20"/>
      <c r="AB603" s="11">
        <f t="shared" si="118"/>
        <v>25967</v>
      </c>
      <c r="AC603" s="12">
        <f t="shared" si="119"/>
        <v>8235</v>
      </c>
      <c r="AD603" s="12">
        <f t="shared" si="120"/>
        <v>17732</v>
      </c>
      <c r="AE603" s="12">
        <f t="shared" si="121"/>
        <v>0</v>
      </c>
      <c r="AF603" s="11">
        <f t="shared" si="122"/>
        <v>25967</v>
      </c>
      <c r="AG603" s="11">
        <f t="shared" si="123"/>
        <v>77901</v>
      </c>
      <c r="AH603" s="13" t="s">
        <v>142</v>
      </c>
      <c r="AI603" s="13" t="s">
        <v>60</v>
      </c>
      <c r="AJ603" s="13" t="s">
        <v>919</v>
      </c>
      <c r="AK603" s="13" t="s">
        <v>62</v>
      </c>
      <c r="AL603" s="13" t="s">
        <v>63</v>
      </c>
      <c r="AM603" s="22">
        <v>46022</v>
      </c>
      <c r="AN603" s="8" t="s">
        <v>63</v>
      </c>
      <c r="AO603" s="22">
        <v>46023</v>
      </c>
      <c r="AP603" s="22">
        <v>47118</v>
      </c>
      <c r="AQ603" s="16"/>
    </row>
    <row r="604" spans="1:43">
      <c r="A604" s="8">
        <v>171</v>
      </c>
      <c r="B604" s="8" t="s">
        <v>1397</v>
      </c>
      <c r="C604" s="8" t="s">
        <v>1398</v>
      </c>
      <c r="D604" s="8" t="s">
        <v>1399</v>
      </c>
      <c r="E604" s="8" t="s">
        <v>1400</v>
      </c>
      <c r="F604" s="8" t="s">
        <v>1401</v>
      </c>
      <c r="G604" s="8" t="s">
        <v>1402</v>
      </c>
      <c r="H604" s="8" t="s">
        <v>1540</v>
      </c>
      <c r="I604" s="8"/>
      <c r="J604" s="8"/>
      <c r="K604" s="8"/>
      <c r="L604" s="8"/>
      <c r="M604" s="8" t="s">
        <v>1404</v>
      </c>
      <c r="N604" s="8" t="s">
        <v>1405</v>
      </c>
      <c r="O604" s="9" t="s">
        <v>1780</v>
      </c>
      <c r="P604" s="8"/>
      <c r="Q604" s="8" t="s">
        <v>1781</v>
      </c>
      <c r="R604" s="8" t="s">
        <v>65</v>
      </c>
      <c r="S604" s="8" t="s">
        <v>354</v>
      </c>
      <c r="T604" s="8">
        <v>36</v>
      </c>
      <c r="U604" s="21">
        <v>7336</v>
      </c>
      <c r="V604" s="21">
        <v>12799</v>
      </c>
      <c r="W604" s="10"/>
      <c r="X604" s="11">
        <f t="shared" si="115"/>
        <v>20135</v>
      </c>
      <c r="Y604" s="12">
        <f t="shared" si="116"/>
        <v>7336</v>
      </c>
      <c r="Z604" s="12">
        <f t="shared" si="117"/>
        <v>12799</v>
      </c>
      <c r="AA604" s="20"/>
      <c r="AB604" s="11">
        <f t="shared" si="118"/>
        <v>20135</v>
      </c>
      <c r="AC604" s="12">
        <f t="shared" si="119"/>
        <v>7336</v>
      </c>
      <c r="AD604" s="12">
        <f t="shared" si="120"/>
        <v>12799</v>
      </c>
      <c r="AE604" s="12">
        <f t="shared" si="121"/>
        <v>0</v>
      </c>
      <c r="AF604" s="11">
        <f t="shared" si="122"/>
        <v>20135</v>
      </c>
      <c r="AG604" s="11">
        <f t="shared" si="123"/>
        <v>60405</v>
      </c>
      <c r="AH604" s="13" t="s">
        <v>142</v>
      </c>
      <c r="AI604" s="13" t="s">
        <v>60</v>
      </c>
      <c r="AJ604" s="13" t="s">
        <v>919</v>
      </c>
      <c r="AK604" s="13" t="s">
        <v>62</v>
      </c>
      <c r="AL604" s="13" t="s">
        <v>63</v>
      </c>
      <c r="AM604" s="22">
        <v>46022</v>
      </c>
      <c r="AN604" s="8" t="s">
        <v>63</v>
      </c>
      <c r="AO604" s="22">
        <v>46023</v>
      </c>
      <c r="AP604" s="22">
        <v>47118</v>
      </c>
      <c r="AQ604" s="16"/>
    </row>
    <row r="605" spans="1:43">
      <c r="A605" s="8">
        <v>172</v>
      </c>
      <c r="B605" s="8" t="s">
        <v>1397</v>
      </c>
      <c r="C605" s="8" t="s">
        <v>1398</v>
      </c>
      <c r="D605" s="8" t="s">
        <v>1399</v>
      </c>
      <c r="E605" s="8" t="s">
        <v>1400</v>
      </c>
      <c r="F605" s="8" t="s">
        <v>1401</v>
      </c>
      <c r="G605" s="8" t="s">
        <v>1402</v>
      </c>
      <c r="H605" s="8" t="s">
        <v>1782</v>
      </c>
      <c r="I605" s="8"/>
      <c r="J605" s="8"/>
      <c r="K605" s="8"/>
      <c r="L605" s="8"/>
      <c r="M605" s="8" t="s">
        <v>1404</v>
      </c>
      <c r="N605" s="8" t="s">
        <v>1405</v>
      </c>
      <c r="O605" s="9" t="s">
        <v>1783</v>
      </c>
      <c r="P605" s="8"/>
      <c r="Q605" s="8" t="s">
        <v>1784</v>
      </c>
      <c r="R605" s="8" t="s">
        <v>65</v>
      </c>
      <c r="S605" s="8" t="s">
        <v>58</v>
      </c>
      <c r="T605" s="8">
        <v>36</v>
      </c>
      <c r="U605" s="21">
        <v>3366</v>
      </c>
      <c r="V605" s="21">
        <v>6696</v>
      </c>
      <c r="W605" s="10"/>
      <c r="X605" s="11">
        <f t="shared" si="115"/>
        <v>10062</v>
      </c>
      <c r="Y605" s="12">
        <f t="shared" si="116"/>
        <v>3366</v>
      </c>
      <c r="Z605" s="12">
        <f t="shared" si="117"/>
        <v>6696</v>
      </c>
      <c r="AA605" s="20"/>
      <c r="AB605" s="11">
        <f t="shared" si="118"/>
        <v>10062</v>
      </c>
      <c r="AC605" s="12">
        <f t="shared" si="119"/>
        <v>3366</v>
      </c>
      <c r="AD605" s="12">
        <f t="shared" si="120"/>
        <v>6696</v>
      </c>
      <c r="AE605" s="12">
        <f t="shared" si="121"/>
        <v>0</v>
      </c>
      <c r="AF605" s="11">
        <f t="shared" si="122"/>
        <v>10062</v>
      </c>
      <c r="AG605" s="11">
        <f t="shared" si="123"/>
        <v>30186</v>
      </c>
      <c r="AH605" s="13" t="s">
        <v>142</v>
      </c>
      <c r="AI605" s="13" t="s">
        <v>60</v>
      </c>
      <c r="AJ605" s="13" t="s">
        <v>919</v>
      </c>
      <c r="AK605" s="13" t="s">
        <v>62</v>
      </c>
      <c r="AL605" s="13" t="s">
        <v>63</v>
      </c>
      <c r="AM605" s="22">
        <v>46022</v>
      </c>
      <c r="AN605" s="8" t="s">
        <v>63</v>
      </c>
      <c r="AO605" s="22">
        <v>46023</v>
      </c>
      <c r="AP605" s="22">
        <v>47118</v>
      </c>
      <c r="AQ605" s="16"/>
    </row>
    <row r="606" spans="1:43">
      <c r="A606" s="8">
        <v>173</v>
      </c>
      <c r="B606" s="8" t="s">
        <v>1397</v>
      </c>
      <c r="C606" s="8" t="s">
        <v>1398</v>
      </c>
      <c r="D606" s="8" t="s">
        <v>1399</v>
      </c>
      <c r="E606" s="8" t="s">
        <v>1400</v>
      </c>
      <c r="F606" s="8" t="s">
        <v>1401</v>
      </c>
      <c r="G606" s="8" t="s">
        <v>1402</v>
      </c>
      <c r="H606" s="8" t="s">
        <v>1427</v>
      </c>
      <c r="I606" s="8"/>
      <c r="J606" s="8"/>
      <c r="K606" s="8"/>
      <c r="L606" s="8"/>
      <c r="M606" s="8" t="s">
        <v>1404</v>
      </c>
      <c r="N606" s="8" t="s">
        <v>1405</v>
      </c>
      <c r="O606" s="9" t="s">
        <v>1785</v>
      </c>
      <c r="P606" s="8"/>
      <c r="Q606" s="8" t="s">
        <v>1786</v>
      </c>
      <c r="R606" s="8" t="s">
        <v>57</v>
      </c>
      <c r="S606" s="8" t="s">
        <v>125</v>
      </c>
      <c r="T606" s="8">
        <v>36</v>
      </c>
      <c r="U606" s="21">
        <v>12285</v>
      </c>
      <c r="V606" s="21">
        <v>0</v>
      </c>
      <c r="W606" s="10"/>
      <c r="X606" s="11">
        <f t="shared" si="115"/>
        <v>12285</v>
      </c>
      <c r="Y606" s="12">
        <f t="shared" si="116"/>
        <v>12285</v>
      </c>
      <c r="Z606" s="12">
        <f t="shared" si="117"/>
        <v>0</v>
      </c>
      <c r="AA606" s="20"/>
      <c r="AB606" s="11">
        <f t="shared" si="118"/>
        <v>12285</v>
      </c>
      <c r="AC606" s="12">
        <f t="shared" si="119"/>
        <v>12285</v>
      </c>
      <c r="AD606" s="12">
        <f t="shared" si="120"/>
        <v>0</v>
      </c>
      <c r="AE606" s="12">
        <f t="shared" si="121"/>
        <v>0</v>
      </c>
      <c r="AF606" s="11">
        <f t="shared" si="122"/>
        <v>12285</v>
      </c>
      <c r="AG606" s="11">
        <f t="shared" si="123"/>
        <v>36855</v>
      </c>
      <c r="AH606" s="13" t="s">
        <v>142</v>
      </c>
      <c r="AI606" s="13" t="s">
        <v>60</v>
      </c>
      <c r="AJ606" s="13" t="s">
        <v>919</v>
      </c>
      <c r="AK606" s="13" t="s">
        <v>62</v>
      </c>
      <c r="AL606" s="13" t="s">
        <v>63</v>
      </c>
      <c r="AM606" s="22">
        <v>46022</v>
      </c>
      <c r="AN606" s="8" t="s">
        <v>63</v>
      </c>
      <c r="AO606" s="22">
        <v>46023</v>
      </c>
      <c r="AP606" s="22">
        <v>47118</v>
      </c>
      <c r="AQ606" s="16"/>
    </row>
    <row r="607" spans="1:43">
      <c r="A607" s="8">
        <v>174</v>
      </c>
      <c r="B607" s="8" t="s">
        <v>1397</v>
      </c>
      <c r="C607" s="8" t="s">
        <v>1398</v>
      </c>
      <c r="D607" s="8" t="s">
        <v>1399</v>
      </c>
      <c r="E607" s="8" t="s">
        <v>1400</v>
      </c>
      <c r="F607" s="8" t="s">
        <v>1401</v>
      </c>
      <c r="G607" s="8" t="s">
        <v>1402</v>
      </c>
      <c r="H607" s="8" t="s">
        <v>1475</v>
      </c>
      <c r="I607" s="8"/>
      <c r="J607" s="8"/>
      <c r="K607" s="8"/>
      <c r="L607" s="8"/>
      <c r="M607" s="8" t="s">
        <v>1404</v>
      </c>
      <c r="N607" s="8" t="s">
        <v>1405</v>
      </c>
      <c r="O607" s="9" t="s">
        <v>1787</v>
      </c>
      <c r="P607" s="8"/>
      <c r="Q607" s="8" t="s">
        <v>1788</v>
      </c>
      <c r="R607" s="8" t="s">
        <v>65</v>
      </c>
      <c r="S607" s="8" t="s">
        <v>58</v>
      </c>
      <c r="T607" s="8">
        <v>36</v>
      </c>
      <c r="U607" s="21">
        <v>1929</v>
      </c>
      <c r="V607" s="21">
        <v>3932</v>
      </c>
      <c r="W607" s="10"/>
      <c r="X607" s="11">
        <f t="shared" si="115"/>
        <v>5861</v>
      </c>
      <c r="Y607" s="12">
        <f t="shared" si="116"/>
        <v>1929</v>
      </c>
      <c r="Z607" s="12">
        <f t="shared" si="117"/>
        <v>3932</v>
      </c>
      <c r="AA607" s="20"/>
      <c r="AB607" s="11">
        <f t="shared" si="118"/>
        <v>5861</v>
      </c>
      <c r="AC607" s="12">
        <f t="shared" si="119"/>
        <v>1929</v>
      </c>
      <c r="AD607" s="12">
        <f t="shared" si="120"/>
        <v>3932</v>
      </c>
      <c r="AE607" s="12">
        <f t="shared" si="121"/>
        <v>0</v>
      </c>
      <c r="AF607" s="11">
        <f t="shared" si="122"/>
        <v>5861</v>
      </c>
      <c r="AG607" s="11">
        <f t="shared" si="123"/>
        <v>17583</v>
      </c>
      <c r="AH607" s="13" t="s">
        <v>142</v>
      </c>
      <c r="AI607" s="13" t="s">
        <v>60</v>
      </c>
      <c r="AJ607" s="13" t="s">
        <v>919</v>
      </c>
      <c r="AK607" s="13" t="s">
        <v>62</v>
      </c>
      <c r="AL607" s="13" t="s">
        <v>63</v>
      </c>
      <c r="AM607" s="22">
        <v>46022</v>
      </c>
      <c r="AN607" s="8" t="s">
        <v>63</v>
      </c>
      <c r="AO607" s="22">
        <v>46023</v>
      </c>
      <c r="AP607" s="22">
        <v>47118</v>
      </c>
      <c r="AQ607" s="16"/>
    </row>
    <row r="608" spans="1:43">
      <c r="A608" s="8">
        <v>175</v>
      </c>
      <c r="B608" s="8" t="s">
        <v>1397</v>
      </c>
      <c r="C608" s="8" t="s">
        <v>1398</v>
      </c>
      <c r="D608" s="8" t="s">
        <v>1399</v>
      </c>
      <c r="E608" s="8" t="s">
        <v>1400</v>
      </c>
      <c r="F608" s="8" t="s">
        <v>1401</v>
      </c>
      <c r="G608" s="8" t="s">
        <v>1402</v>
      </c>
      <c r="H608" s="8" t="s">
        <v>1475</v>
      </c>
      <c r="I608" s="8"/>
      <c r="J608" s="8"/>
      <c r="K608" s="8"/>
      <c r="L608" s="8"/>
      <c r="M608" s="8" t="s">
        <v>1404</v>
      </c>
      <c r="N608" s="8" t="s">
        <v>1405</v>
      </c>
      <c r="O608" s="9" t="s">
        <v>1789</v>
      </c>
      <c r="P608" s="8"/>
      <c r="Q608" s="8" t="s">
        <v>1790</v>
      </c>
      <c r="R608" s="8" t="s">
        <v>65</v>
      </c>
      <c r="S608" s="8" t="s">
        <v>70</v>
      </c>
      <c r="T608" s="8">
        <v>36</v>
      </c>
      <c r="U608" s="21">
        <v>8427</v>
      </c>
      <c r="V608" s="21">
        <v>16962</v>
      </c>
      <c r="W608" s="10"/>
      <c r="X608" s="11">
        <f t="shared" si="115"/>
        <v>25389</v>
      </c>
      <c r="Y608" s="12">
        <f t="shared" si="116"/>
        <v>8427</v>
      </c>
      <c r="Z608" s="12">
        <f t="shared" si="117"/>
        <v>16962</v>
      </c>
      <c r="AA608" s="20"/>
      <c r="AB608" s="11">
        <f t="shared" si="118"/>
        <v>25389</v>
      </c>
      <c r="AC608" s="12">
        <f t="shared" si="119"/>
        <v>8427</v>
      </c>
      <c r="AD608" s="12">
        <f t="shared" si="120"/>
        <v>16962</v>
      </c>
      <c r="AE608" s="12">
        <f t="shared" si="121"/>
        <v>0</v>
      </c>
      <c r="AF608" s="11">
        <f t="shared" si="122"/>
        <v>25389</v>
      </c>
      <c r="AG608" s="11">
        <f t="shared" si="123"/>
        <v>76167</v>
      </c>
      <c r="AH608" s="13" t="s">
        <v>142</v>
      </c>
      <c r="AI608" s="13" t="s">
        <v>60</v>
      </c>
      <c r="AJ608" s="13" t="s">
        <v>919</v>
      </c>
      <c r="AK608" s="13" t="s">
        <v>62</v>
      </c>
      <c r="AL608" s="13" t="s">
        <v>63</v>
      </c>
      <c r="AM608" s="22">
        <v>46022</v>
      </c>
      <c r="AN608" s="8" t="s">
        <v>63</v>
      </c>
      <c r="AO608" s="22">
        <v>46023</v>
      </c>
      <c r="AP608" s="22">
        <v>47118</v>
      </c>
      <c r="AQ608" s="16"/>
    </row>
    <row r="609" spans="1:43">
      <c r="A609" s="8">
        <v>176</v>
      </c>
      <c r="B609" s="8" t="s">
        <v>1397</v>
      </c>
      <c r="C609" s="8" t="s">
        <v>1398</v>
      </c>
      <c r="D609" s="8" t="s">
        <v>1399</v>
      </c>
      <c r="E609" s="8" t="s">
        <v>1400</v>
      </c>
      <c r="F609" s="8" t="s">
        <v>1401</v>
      </c>
      <c r="G609" s="8" t="s">
        <v>1402</v>
      </c>
      <c r="H609" s="8" t="s">
        <v>1791</v>
      </c>
      <c r="I609" s="8"/>
      <c r="J609" s="8"/>
      <c r="K609" s="8"/>
      <c r="L609" s="8"/>
      <c r="M609" s="8" t="s">
        <v>1404</v>
      </c>
      <c r="N609" s="8" t="s">
        <v>1405</v>
      </c>
      <c r="O609" s="9" t="s">
        <v>1792</v>
      </c>
      <c r="P609" s="8"/>
      <c r="Q609" s="8" t="s">
        <v>1793</v>
      </c>
      <c r="R609" s="8" t="s">
        <v>65</v>
      </c>
      <c r="S609" s="8">
        <v>7</v>
      </c>
      <c r="T609" s="8">
        <v>36</v>
      </c>
      <c r="U609" s="21">
        <v>7822</v>
      </c>
      <c r="V609" s="21">
        <v>15544</v>
      </c>
      <c r="W609" s="10"/>
      <c r="X609" s="11">
        <f t="shared" si="115"/>
        <v>23366</v>
      </c>
      <c r="Y609" s="12">
        <f t="shared" si="116"/>
        <v>7822</v>
      </c>
      <c r="Z609" s="12">
        <f t="shared" si="117"/>
        <v>15544</v>
      </c>
      <c r="AA609" s="20"/>
      <c r="AB609" s="11">
        <f t="shared" si="118"/>
        <v>23366</v>
      </c>
      <c r="AC609" s="12">
        <f t="shared" si="119"/>
        <v>7822</v>
      </c>
      <c r="AD609" s="12">
        <f t="shared" si="120"/>
        <v>15544</v>
      </c>
      <c r="AE609" s="12">
        <f t="shared" si="121"/>
        <v>0</v>
      </c>
      <c r="AF609" s="11">
        <f t="shared" si="122"/>
        <v>23366</v>
      </c>
      <c r="AG609" s="11">
        <f t="shared" si="123"/>
        <v>70098</v>
      </c>
      <c r="AH609" s="13" t="s">
        <v>142</v>
      </c>
      <c r="AI609" s="13" t="s">
        <v>60</v>
      </c>
      <c r="AJ609" s="13" t="s">
        <v>919</v>
      </c>
      <c r="AK609" s="13" t="s">
        <v>62</v>
      </c>
      <c r="AL609" s="13" t="s">
        <v>63</v>
      </c>
      <c r="AM609" s="22">
        <v>46022</v>
      </c>
      <c r="AN609" s="8" t="s">
        <v>63</v>
      </c>
      <c r="AO609" s="22">
        <v>46023</v>
      </c>
      <c r="AP609" s="22">
        <v>47118</v>
      </c>
      <c r="AQ609" s="16"/>
    </row>
    <row r="610" spans="1:43">
      <c r="A610" s="8">
        <v>177</v>
      </c>
      <c r="B610" s="8" t="s">
        <v>1397</v>
      </c>
      <c r="C610" s="8" t="s">
        <v>1398</v>
      </c>
      <c r="D610" s="8" t="s">
        <v>1399</v>
      </c>
      <c r="E610" s="8" t="s">
        <v>1400</v>
      </c>
      <c r="F610" s="8" t="s">
        <v>1401</v>
      </c>
      <c r="G610" s="8" t="s">
        <v>1402</v>
      </c>
      <c r="H610" s="8" t="s">
        <v>1475</v>
      </c>
      <c r="I610" s="8"/>
      <c r="J610" s="8"/>
      <c r="K610" s="8"/>
      <c r="L610" s="8"/>
      <c r="M610" s="8" t="s">
        <v>1404</v>
      </c>
      <c r="N610" s="8" t="s">
        <v>1405</v>
      </c>
      <c r="O610" s="9" t="s">
        <v>1794</v>
      </c>
      <c r="P610" s="8"/>
      <c r="Q610" s="8" t="s">
        <v>1795</v>
      </c>
      <c r="R610" s="8" t="s">
        <v>65</v>
      </c>
      <c r="S610" s="8" t="s">
        <v>70</v>
      </c>
      <c r="T610" s="8">
        <v>36</v>
      </c>
      <c r="U610" s="21">
        <v>4459</v>
      </c>
      <c r="V610" s="21">
        <v>9009</v>
      </c>
      <c r="W610" s="10"/>
      <c r="X610" s="11">
        <f t="shared" si="115"/>
        <v>13468</v>
      </c>
      <c r="Y610" s="12">
        <f t="shared" si="116"/>
        <v>4459</v>
      </c>
      <c r="Z610" s="12">
        <f t="shared" si="117"/>
        <v>9009</v>
      </c>
      <c r="AA610" s="20"/>
      <c r="AB610" s="11">
        <f t="shared" si="118"/>
        <v>13468</v>
      </c>
      <c r="AC610" s="12">
        <f t="shared" si="119"/>
        <v>4459</v>
      </c>
      <c r="AD610" s="12">
        <f t="shared" si="120"/>
        <v>9009</v>
      </c>
      <c r="AE610" s="12">
        <f t="shared" si="121"/>
        <v>0</v>
      </c>
      <c r="AF610" s="11">
        <f t="shared" si="122"/>
        <v>13468</v>
      </c>
      <c r="AG610" s="11">
        <f t="shared" si="123"/>
        <v>40404</v>
      </c>
      <c r="AH610" s="13" t="s">
        <v>142</v>
      </c>
      <c r="AI610" s="13" t="s">
        <v>60</v>
      </c>
      <c r="AJ610" s="13" t="s">
        <v>919</v>
      </c>
      <c r="AK610" s="13" t="s">
        <v>62</v>
      </c>
      <c r="AL610" s="13" t="s">
        <v>63</v>
      </c>
      <c r="AM610" s="22">
        <v>46022</v>
      </c>
      <c r="AN610" s="8" t="s">
        <v>63</v>
      </c>
      <c r="AO610" s="22">
        <v>46023</v>
      </c>
      <c r="AP610" s="22">
        <v>47118</v>
      </c>
      <c r="AQ610" s="16"/>
    </row>
    <row r="611" spans="1:43">
      <c r="A611" s="8">
        <v>178</v>
      </c>
      <c r="B611" s="8" t="s">
        <v>1397</v>
      </c>
      <c r="C611" s="8" t="s">
        <v>1398</v>
      </c>
      <c r="D611" s="8" t="s">
        <v>1399</v>
      </c>
      <c r="E611" s="8" t="s">
        <v>1400</v>
      </c>
      <c r="F611" s="8" t="s">
        <v>1401</v>
      </c>
      <c r="G611" s="8" t="s">
        <v>1402</v>
      </c>
      <c r="H611" s="8" t="s">
        <v>1791</v>
      </c>
      <c r="I611" s="8"/>
      <c r="J611" s="8"/>
      <c r="K611" s="8"/>
      <c r="L611" s="8"/>
      <c r="M611" s="8" t="s">
        <v>1404</v>
      </c>
      <c r="N611" s="8" t="s">
        <v>1405</v>
      </c>
      <c r="O611" s="9" t="s">
        <v>1796</v>
      </c>
      <c r="P611" s="8"/>
      <c r="Q611" s="8" t="s">
        <v>1797</v>
      </c>
      <c r="R611" s="8" t="s">
        <v>65</v>
      </c>
      <c r="S611" s="8" t="s">
        <v>354</v>
      </c>
      <c r="T611" s="8">
        <v>36</v>
      </c>
      <c r="U611" s="21">
        <v>5442</v>
      </c>
      <c r="V611" s="21">
        <v>12438</v>
      </c>
      <c r="W611" s="10"/>
      <c r="X611" s="11">
        <f t="shared" si="115"/>
        <v>17880</v>
      </c>
      <c r="Y611" s="12">
        <f t="shared" si="116"/>
        <v>5442</v>
      </c>
      <c r="Z611" s="12">
        <f t="shared" si="117"/>
        <v>12438</v>
      </c>
      <c r="AA611" s="20"/>
      <c r="AB611" s="11">
        <f t="shared" si="118"/>
        <v>17880</v>
      </c>
      <c r="AC611" s="12">
        <f t="shared" si="119"/>
        <v>5442</v>
      </c>
      <c r="AD611" s="12">
        <f t="shared" si="120"/>
        <v>12438</v>
      </c>
      <c r="AE611" s="12">
        <f t="shared" si="121"/>
        <v>0</v>
      </c>
      <c r="AF611" s="11">
        <f t="shared" si="122"/>
        <v>17880</v>
      </c>
      <c r="AG611" s="11">
        <f t="shared" si="123"/>
        <v>53640</v>
      </c>
      <c r="AH611" s="13" t="s">
        <v>142</v>
      </c>
      <c r="AI611" s="13" t="s">
        <v>60</v>
      </c>
      <c r="AJ611" s="13" t="s">
        <v>919</v>
      </c>
      <c r="AK611" s="13" t="s">
        <v>62</v>
      </c>
      <c r="AL611" s="13" t="s">
        <v>63</v>
      </c>
      <c r="AM611" s="22">
        <v>46022</v>
      </c>
      <c r="AN611" s="8" t="s">
        <v>63</v>
      </c>
      <c r="AO611" s="22">
        <v>46023</v>
      </c>
      <c r="AP611" s="22">
        <v>47118</v>
      </c>
      <c r="AQ611" s="16"/>
    </row>
    <row r="612" spans="1:43">
      <c r="A612" s="8">
        <v>179</v>
      </c>
      <c r="B612" s="8" t="s">
        <v>1397</v>
      </c>
      <c r="C612" s="8" t="s">
        <v>1398</v>
      </c>
      <c r="D612" s="8" t="s">
        <v>1399</v>
      </c>
      <c r="E612" s="8" t="s">
        <v>1400</v>
      </c>
      <c r="F612" s="8" t="s">
        <v>1401</v>
      </c>
      <c r="G612" s="8" t="s">
        <v>1402</v>
      </c>
      <c r="H612" s="8" t="s">
        <v>1427</v>
      </c>
      <c r="I612" s="8"/>
      <c r="J612" s="8"/>
      <c r="K612" s="8"/>
      <c r="L612" s="8"/>
      <c r="M612" s="8" t="s">
        <v>1404</v>
      </c>
      <c r="N612" s="8" t="s">
        <v>1405</v>
      </c>
      <c r="O612" s="9" t="s">
        <v>1798</v>
      </c>
      <c r="P612" s="8"/>
      <c r="Q612" s="8" t="s">
        <v>1799</v>
      </c>
      <c r="R612" s="8" t="s">
        <v>65</v>
      </c>
      <c r="S612" s="8" t="s">
        <v>1450</v>
      </c>
      <c r="T612" s="8">
        <v>36</v>
      </c>
      <c r="U612" s="21">
        <v>5472</v>
      </c>
      <c r="V612" s="21">
        <v>26865</v>
      </c>
      <c r="W612" s="10"/>
      <c r="X612" s="11">
        <f t="shared" si="115"/>
        <v>32337</v>
      </c>
      <c r="Y612" s="12">
        <f t="shared" si="116"/>
        <v>5472</v>
      </c>
      <c r="Z612" s="12">
        <f t="shared" si="117"/>
        <v>26865</v>
      </c>
      <c r="AA612" s="20"/>
      <c r="AB612" s="11">
        <f t="shared" si="118"/>
        <v>32337</v>
      </c>
      <c r="AC612" s="12">
        <f t="shared" si="119"/>
        <v>5472</v>
      </c>
      <c r="AD612" s="12">
        <f t="shared" si="120"/>
        <v>26865</v>
      </c>
      <c r="AE612" s="12">
        <f t="shared" si="121"/>
        <v>0</v>
      </c>
      <c r="AF612" s="11">
        <f t="shared" si="122"/>
        <v>32337</v>
      </c>
      <c r="AG612" s="11">
        <f t="shared" si="123"/>
        <v>97011</v>
      </c>
      <c r="AH612" s="13" t="s">
        <v>142</v>
      </c>
      <c r="AI612" s="13" t="s">
        <v>60</v>
      </c>
      <c r="AJ612" s="13" t="s">
        <v>919</v>
      </c>
      <c r="AK612" s="13" t="s">
        <v>62</v>
      </c>
      <c r="AL612" s="13" t="s">
        <v>63</v>
      </c>
      <c r="AM612" s="22">
        <v>46022</v>
      </c>
      <c r="AN612" s="8" t="s">
        <v>63</v>
      </c>
      <c r="AO612" s="22">
        <v>46023</v>
      </c>
      <c r="AP612" s="22">
        <v>47118</v>
      </c>
      <c r="AQ612" s="16"/>
    </row>
    <row r="613" spans="1:43">
      <c r="A613" s="8">
        <v>180</v>
      </c>
      <c r="B613" s="8" t="s">
        <v>1397</v>
      </c>
      <c r="C613" s="8" t="s">
        <v>1398</v>
      </c>
      <c r="D613" s="8" t="s">
        <v>1399</v>
      </c>
      <c r="E613" s="8" t="s">
        <v>1400</v>
      </c>
      <c r="F613" s="8" t="s">
        <v>1401</v>
      </c>
      <c r="G613" s="8" t="s">
        <v>1402</v>
      </c>
      <c r="H613" s="8" t="s">
        <v>1637</v>
      </c>
      <c r="I613" s="8"/>
      <c r="J613" s="8"/>
      <c r="K613" s="8"/>
      <c r="L613" s="8"/>
      <c r="M613" s="8" t="s">
        <v>1404</v>
      </c>
      <c r="N613" s="8" t="s">
        <v>1405</v>
      </c>
      <c r="O613" s="9" t="s">
        <v>1800</v>
      </c>
      <c r="P613" s="8"/>
      <c r="Q613" s="8" t="s">
        <v>1801</v>
      </c>
      <c r="R613" s="8" t="s">
        <v>65</v>
      </c>
      <c r="S613" s="8" t="s">
        <v>354</v>
      </c>
      <c r="T613" s="8">
        <v>36</v>
      </c>
      <c r="U613" s="21">
        <v>2849</v>
      </c>
      <c r="V613" s="21">
        <v>6483</v>
      </c>
      <c r="W613" s="10"/>
      <c r="X613" s="11">
        <f t="shared" si="115"/>
        <v>9332</v>
      </c>
      <c r="Y613" s="12">
        <f t="shared" si="116"/>
        <v>2849</v>
      </c>
      <c r="Z613" s="12">
        <f t="shared" si="117"/>
        <v>6483</v>
      </c>
      <c r="AA613" s="20"/>
      <c r="AB613" s="11">
        <f t="shared" si="118"/>
        <v>9332</v>
      </c>
      <c r="AC613" s="12">
        <f t="shared" si="119"/>
        <v>2849</v>
      </c>
      <c r="AD613" s="12">
        <f t="shared" si="120"/>
        <v>6483</v>
      </c>
      <c r="AE613" s="12">
        <f t="shared" si="121"/>
        <v>0</v>
      </c>
      <c r="AF613" s="11">
        <f t="shared" si="122"/>
        <v>9332</v>
      </c>
      <c r="AG613" s="11">
        <f t="shared" si="123"/>
        <v>27996</v>
      </c>
      <c r="AH613" s="13" t="s">
        <v>142</v>
      </c>
      <c r="AI613" s="13" t="s">
        <v>60</v>
      </c>
      <c r="AJ613" s="13" t="s">
        <v>919</v>
      </c>
      <c r="AK613" s="13" t="s">
        <v>62</v>
      </c>
      <c r="AL613" s="13" t="s">
        <v>63</v>
      </c>
      <c r="AM613" s="22">
        <v>46022</v>
      </c>
      <c r="AN613" s="8" t="s">
        <v>63</v>
      </c>
      <c r="AO613" s="22">
        <v>46023</v>
      </c>
      <c r="AP613" s="22">
        <v>47118</v>
      </c>
      <c r="AQ613" s="16"/>
    </row>
    <row r="614" spans="1:43">
      <c r="A614" s="8">
        <v>181</v>
      </c>
      <c r="B614" s="8" t="s">
        <v>1397</v>
      </c>
      <c r="C614" s="8" t="s">
        <v>1398</v>
      </c>
      <c r="D614" s="8" t="s">
        <v>1399</v>
      </c>
      <c r="E614" s="8" t="s">
        <v>1400</v>
      </c>
      <c r="F614" s="8" t="s">
        <v>1401</v>
      </c>
      <c r="G614" s="8" t="s">
        <v>1402</v>
      </c>
      <c r="H614" s="8" t="s">
        <v>1660</v>
      </c>
      <c r="I614" s="8"/>
      <c r="J614" s="8"/>
      <c r="K614" s="8"/>
      <c r="L614" s="8"/>
      <c r="M614" s="8" t="s">
        <v>1404</v>
      </c>
      <c r="N614" s="8" t="s">
        <v>1405</v>
      </c>
      <c r="O614" s="9" t="s">
        <v>1802</v>
      </c>
      <c r="P614" s="8"/>
      <c r="Q614" s="8" t="s">
        <v>1803</v>
      </c>
      <c r="R614" s="8" t="s">
        <v>65</v>
      </c>
      <c r="S614" s="8" t="s">
        <v>125</v>
      </c>
      <c r="T614" s="8">
        <v>36</v>
      </c>
      <c r="U614" s="21">
        <v>11057</v>
      </c>
      <c r="V614" s="21">
        <v>21829</v>
      </c>
      <c r="W614" s="10"/>
      <c r="X614" s="11">
        <f t="shared" si="115"/>
        <v>32886</v>
      </c>
      <c r="Y614" s="12">
        <f t="shared" si="116"/>
        <v>11057</v>
      </c>
      <c r="Z614" s="12">
        <f t="shared" si="117"/>
        <v>21829</v>
      </c>
      <c r="AA614" s="20"/>
      <c r="AB614" s="11">
        <f t="shared" si="118"/>
        <v>32886</v>
      </c>
      <c r="AC614" s="12">
        <f t="shared" si="119"/>
        <v>11057</v>
      </c>
      <c r="AD614" s="12">
        <f t="shared" si="120"/>
        <v>21829</v>
      </c>
      <c r="AE614" s="12">
        <f t="shared" si="121"/>
        <v>0</v>
      </c>
      <c r="AF614" s="11">
        <f t="shared" si="122"/>
        <v>32886</v>
      </c>
      <c r="AG614" s="11">
        <f t="shared" si="123"/>
        <v>98658</v>
      </c>
      <c r="AH614" s="13" t="s">
        <v>142</v>
      </c>
      <c r="AI614" s="13" t="s">
        <v>60</v>
      </c>
      <c r="AJ614" s="13" t="s">
        <v>919</v>
      </c>
      <c r="AK614" s="13" t="s">
        <v>62</v>
      </c>
      <c r="AL614" s="13" t="s">
        <v>63</v>
      </c>
      <c r="AM614" s="22">
        <v>46022</v>
      </c>
      <c r="AN614" s="8" t="s">
        <v>63</v>
      </c>
      <c r="AO614" s="22">
        <v>46023</v>
      </c>
      <c r="AP614" s="22">
        <v>47118</v>
      </c>
      <c r="AQ614" s="16"/>
    </row>
    <row r="615" spans="1:43">
      <c r="A615" s="8">
        <v>182</v>
      </c>
      <c r="B615" s="8" t="s">
        <v>1397</v>
      </c>
      <c r="C615" s="8" t="s">
        <v>1398</v>
      </c>
      <c r="D615" s="8" t="s">
        <v>1399</v>
      </c>
      <c r="E615" s="8" t="s">
        <v>1400</v>
      </c>
      <c r="F615" s="8" t="s">
        <v>1401</v>
      </c>
      <c r="G615" s="8" t="s">
        <v>1402</v>
      </c>
      <c r="H615" s="8" t="s">
        <v>1660</v>
      </c>
      <c r="I615" s="8"/>
      <c r="J615" s="8"/>
      <c r="K615" s="8"/>
      <c r="L615" s="8"/>
      <c r="M615" s="8" t="s">
        <v>1404</v>
      </c>
      <c r="N615" s="8" t="s">
        <v>1405</v>
      </c>
      <c r="O615" s="9" t="s">
        <v>1804</v>
      </c>
      <c r="P615" s="8"/>
      <c r="Q615" s="8" t="s">
        <v>1805</v>
      </c>
      <c r="R615" s="8" t="s">
        <v>65</v>
      </c>
      <c r="S615" s="8">
        <v>6</v>
      </c>
      <c r="T615" s="8">
        <v>36</v>
      </c>
      <c r="U615" s="21">
        <v>4440</v>
      </c>
      <c r="V615" s="21">
        <v>9753</v>
      </c>
      <c r="W615" s="10"/>
      <c r="X615" s="11">
        <f t="shared" si="115"/>
        <v>14193</v>
      </c>
      <c r="Y615" s="12">
        <f t="shared" si="116"/>
        <v>4440</v>
      </c>
      <c r="Z615" s="12">
        <f t="shared" si="117"/>
        <v>9753</v>
      </c>
      <c r="AA615" s="20"/>
      <c r="AB615" s="11">
        <f t="shared" si="118"/>
        <v>14193</v>
      </c>
      <c r="AC615" s="12">
        <f t="shared" si="119"/>
        <v>4440</v>
      </c>
      <c r="AD615" s="12">
        <f t="shared" si="120"/>
        <v>9753</v>
      </c>
      <c r="AE615" s="12">
        <f t="shared" si="121"/>
        <v>0</v>
      </c>
      <c r="AF615" s="11">
        <f t="shared" si="122"/>
        <v>14193</v>
      </c>
      <c r="AG615" s="11">
        <f t="shared" si="123"/>
        <v>42579</v>
      </c>
      <c r="AH615" s="13" t="s">
        <v>142</v>
      </c>
      <c r="AI615" s="13" t="s">
        <v>60</v>
      </c>
      <c r="AJ615" s="13" t="s">
        <v>919</v>
      </c>
      <c r="AK615" s="13" t="s">
        <v>62</v>
      </c>
      <c r="AL615" s="13" t="s">
        <v>63</v>
      </c>
      <c r="AM615" s="22">
        <v>46022</v>
      </c>
      <c r="AN615" s="8" t="s">
        <v>63</v>
      </c>
      <c r="AO615" s="22">
        <v>46023</v>
      </c>
      <c r="AP615" s="22">
        <v>47118</v>
      </c>
      <c r="AQ615" s="16"/>
    </row>
    <row r="616" spans="1:43">
      <c r="A616" s="8">
        <v>183</v>
      </c>
      <c r="B616" s="8" t="s">
        <v>1397</v>
      </c>
      <c r="C616" s="8" t="s">
        <v>1398</v>
      </c>
      <c r="D616" s="8" t="s">
        <v>1399</v>
      </c>
      <c r="E616" s="8" t="s">
        <v>1400</v>
      </c>
      <c r="F616" s="8" t="s">
        <v>1401</v>
      </c>
      <c r="G616" s="8" t="s">
        <v>1402</v>
      </c>
      <c r="H616" s="8" t="s">
        <v>1427</v>
      </c>
      <c r="I616" s="8"/>
      <c r="J616" s="8"/>
      <c r="K616" s="8"/>
      <c r="L616" s="8"/>
      <c r="M616" s="8" t="s">
        <v>1404</v>
      </c>
      <c r="N616" s="8" t="s">
        <v>1405</v>
      </c>
      <c r="O616" s="9" t="s">
        <v>1806</v>
      </c>
      <c r="P616" s="8"/>
      <c r="Q616" s="8" t="s">
        <v>1807</v>
      </c>
      <c r="R616" s="8" t="s">
        <v>65</v>
      </c>
      <c r="S616" s="8">
        <v>11</v>
      </c>
      <c r="T616" s="8">
        <v>36</v>
      </c>
      <c r="U616" s="21">
        <v>2006</v>
      </c>
      <c r="V616" s="21">
        <v>8694</v>
      </c>
      <c r="W616" s="10"/>
      <c r="X616" s="11">
        <f t="shared" si="115"/>
        <v>10700</v>
      </c>
      <c r="Y616" s="12">
        <f t="shared" si="116"/>
        <v>2006</v>
      </c>
      <c r="Z616" s="12">
        <f t="shared" si="117"/>
        <v>8694</v>
      </c>
      <c r="AA616" s="20"/>
      <c r="AB616" s="11">
        <f t="shared" si="118"/>
        <v>10700</v>
      </c>
      <c r="AC616" s="12">
        <f t="shared" si="119"/>
        <v>2006</v>
      </c>
      <c r="AD616" s="12">
        <f t="shared" si="120"/>
        <v>8694</v>
      </c>
      <c r="AE616" s="12">
        <f t="shared" si="121"/>
        <v>0</v>
      </c>
      <c r="AF616" s="11">
        <f t="shared" si="122"/>
        <v>10700</v>
      </c>
      <c r="AG616" s="11">
        <f t="shared" si="123"/>
        <v>32100</v>
      </c>
      <c r="AH616" s="13" t="s">
        <v>142</v>
      </c>
      <c r="AI616" s="13" t="s">
        <v>60</v>
      </c>
      <c r="AJ616" s="13" t="s">
        <v>919</v>
      </c>
      <c r="AK616" s="13" t="s">
        <v>62</v>
      </c>
      <c r="AL616" s="13" t="s">
        <v>63</v>
      </c>
      <c r="AM616" s="22">
        <v>46022</v>
      </c>
      <c r="AN616" s="8" t="s">
        <v>63</v>
      </c>
      <c r="AO616" s="22">
        <v>46023</v>
      </c>
      <c r="AP616" s="22">
        <v>47118</v>
      </c>
      <c r="AQ616" s="16"/>
    </row>
    <row r="617" spans="1:43">
      <c r="A617" s="8">
        <v>184</v>
      </c>
      <c r="B617" s="8" t="s">
        <v>1397</v>
      </c>
      <c r="C617" s="8" t="s">
        <v>1398</v>
      </c>
      <c r="D617" s="8" t="s">
        <v>1399</v>
      </c>
      <c r="E617" s="8" t="s">
        <v>1400</v>
      </c>
      <c r="F617" s="8" t="s">
        <v>1401</v>
      </c>
      <c r="G617" s="8" t="s">
        <v>1402</v>
      </c>
      <c r="H617" s="8" t="s">
        <v>1660</v>
      </c>
      <c r="I617" s="8"/>
      <c r="J617" s="8"/>
      <c r="K617" s="8"/>
      <c r="L617" s="8"/>
      <c r="M617" s="8" t="s">
        <v>1404</v>
      </c>
      <c r="N617" s="8" t="s">
        <v>1405</v>
      </c>
      <c r="O617" s="9" t="s">
        <v>1808</v>
      </c>
      <c r="P617" s="8"/>
      <c r="Q617" s="8" t="s">
        <v>1809</v>
      </c>
      <c r="R617" s="8" t="s">
        <v>65</v>
      </c>
      <c r="S617" s="8" t="s">
        <v>1439</v>
      </c>
      <c r="T617" s="8">
        <v>36</v>
      </c>
      <c r="U617" s="21">
        <v>10485</v>
      </c>
      <c r="V617" s="21">
        <v>21414</v>
      </c>
      <c r="W617" s="10"/>
      <c r="X617" s="11">
        <f t="shared" si="115"/>
        <v>31899</v>
      </c>
      <c r="Y617" s="12">
        <f t="shared" si="116"/>
        <v>10485</v>
      </c>
      <c r="Z617" s="12">
        <f t="shared" si="117"/>
        <v>21414</v>
      </c>
      <c r="AA617" s="20"/>
      <c r="AB617" s="11">
        <f t="shared" si="118"/>
        <v>31899</v>
      </c>
      <c r="AC617" s="12">
        <f t="shared" si="119"/>
        <v>10485</v>
      </c>
      <c r="AD617" s="12">
        <f t="shared" si="120"/>
        <v>21414</v>
      </c>
      <c r="AE617" s="12">
        <f t="shared" si="121"/>
        <v>0</v>
      </c>
      <c r="AF617" s="11">
        <f t="shared" si="122"/>
        <v>31899</v>
      </c>
      <c r="AG617" s="11">
        <f t="shared" si="123"/>
        <v>95697</v>
      </c>
      <c r="AH617" s="13" t="s">
        <v>142</v>
      </c>
      <c r="AI617" s="13" t="s">
        <v>60</v>
      </c>
      <c r="AJ617" s="13" t="s">
        <v>919</v>
      </c>
      <c r="AK617" s="13" t="s">
        <v>62</v>
      </c>
      <c r="AL617" s="13" t="s">
        <v>63</v>
      </c>
      <c r="AM617" s="22">
        <v>46022</v>
      </c>
      <c r="AN617" s="8" t="s">
        <v>63</v>
      </c>
      <c r="AO617" s="22">
        <v>46023</v>
      </c>
      <c r="AP617" s="22">
        <v>47118</v>
      </c>
      <c r="AQ617" s="16"/>
    </row>
    <row r="618" spans="1:43">
      <c r="A618" s="8">
        <v>185</v>
      </c>
      <c r="B618" s="8" t="s">
        <v>1397</v>
      </c>
      <c r="C618" s="8" t="s">
        <v>1398</v>
      </c>
      <c r="D618" s="8" t="s">
        <v>1399</v>
      </c>
      <c r="E618" s="8" t="s">
        <v>1400</v>
      </c>
      <c r="F618" s="8" t="s">
        <v>1401</v>
      </c>
      <c r="G618" s="8" t="s">
        <v>1402</v>
      </c>
      <c r="H618" s="8" t="s">
        <v>1660</v>
      </c>
      <c r="I618" s="8"/>
      <c r="J618" s="8"/>
      <c r="K618" s="8"/>
      <c r="L618" s="8"/>
      <c r="M618" s="8" t="s">
        <v>1404</v>
      </c>
      <c r="N618" s="8" t="s">
        <v>1405</v>
      </c>
      <c r="O618" s="9" t="s">
        <v>1810</v>
      </c>
      <c r="P618" s="8"/>
      <c r="Q618" s="8" t="s">
        <v>1811</v>
      </c>
      <c r="R618" s="8" t="s">
        <v>65</v>
      </c>
      <c r="S618" s="8">
        <v>2</v>
      </c>
      <c r="T618" s="8">
        <v>36</v>
      </c>
      <c r="U618" s="21">
        <v>7207</v>
      </c>
      <c r="V618" s="21">
        <v>15183</v>
      </c>
      <c r="W618" s="10"/>
      <c r="X618" s="11">
        <f t="shared" si="115"/>
        <v>22390</v>
      </c>
      <c r="Y618" s="12">
        <f t="shared" si="116"/>
        <v>7207</v>
      </c>
      <c r="Z618" s="12">
        <f t="shared" si="117"/>
        <v>15183</v>
      </c>
      <c r="AA618" s="20"/>
      <c r="AB618" s="11">
        <f t="shared" si="118"/>
        <v>22390</v>
      </c>
      <c r="AC618" s="12">
        <f t="shared" si="119"/>
        <v>7207</v>
      </c>
      <c r="AD618" s="12">
        <f t="shared" si="120"/>
        <v>15183</v>
      </c>
      <c r="AE618" s="12">
        <f t="shared" si="121"/>
        <v>0</v>
      </c>
      <c r="AF618" s="11">
        <f t="shared" si="122"/>
        <v>22390</v>
      </c>
      <c r="AG618" s="11">
        <f t="shared" si="123"/>
        <v>67170</v>
      </c>
      <c r="AH618" s="13" t="s">
        <v>142</v>
      </c>
      <c r="AI618" s="13" t="s">
        <v>60</v>
      </c>
      <c r="AJ618" s="13" t="s">
        <v>919</v>
      </c>
      <c r="AK618" s="13" t="s">
        <v>62</v>
      </c>
      <c r="AL618" s="13" t="s">
        <v>63</v>
      </c>
      <c r="AM618" s="22">
        <v>46022</v>
      </c>
      <c r="AN618" s="8" t="s">
        <v>63</v>
      </c>
      <c r="AO618" s="22">
        <v>46023</v>
      </c>
      <c r="AP618" s="22">
        <v>47118</v>
      </c>
      <c r="AQ618" s="16"/>
    </row>
    <row r="619" spans="1:43">
      <c r="A619" s="8">
        <v>186</v>
      </c>
      <c r="B619" s="8" t="s">
        <v>1397</v>
      </c>
      <c r="C619" s="8" t="s">
        <v>1398</v>
      </c>
      <c r="D619" s="8" t="s">
        <v>1399</v>
      </c>
      <c r="E619" s="8" t="s">
        <v>1400</v>
      </c>
      <c r="F619" s="8" t="s">
        <v>1401</v>
      </c>
      <c r="G619" s="8" t="s">
        <v>1402</v>
      </c>
      <c r="H619" s="8" t="s">
        <v>1427</v>
      </c>
      <c r="I619" s="8"/>
      <c r="J619" s="8"/>
      <c r="K619" s="8"/>
      <c r="L619" s="8"/>
      <c r="M619" s="8" t="s">
        <v>1404</v>
      </c>
      <c r="N619" s="8" t="s">
        <v>1405</v>
      </c>
      <c r="O619" s="9" t="s">
        <v>1812</v>
      </c>
      <c r="P619" s="8"/>
      <c r="Q619" s="8" t="s">
        <v>1813</v>
      </c>
      <c r="R619" s="8" t="s">
        <v>65</v>
      </c>
      <c r="S619" s="8" t="s">
        <v>354</v>
      </c>
      <c r="T619" s="8">
        <v>36</v>
      </c>
      <c r="U619" s="21">
        <v>1336</v>
      </c>
      <c r="V619" s="21">
        <v>2642</v>
      </c>
      <c r="W619" s="10"/>
      <c r="X619" s="11">
        <f t="shared" si="115"/>
        <v>3978</v>
      </c>
      <c r="Y619" s="12">
        <f t="shared" si="116"/>
        <v>1336</v>
      </c>
      <c r="Z619" s="12">
        <f t="shared" si="117"/>
        <v>2642</v>
      </c>
      <c r="AA619" s="20"/>
      <c r="AB619" s="11">
        <f t="shared" si="118"/>
        <v>3978</v>
      </c>
      <c r="AC619" s="12">
        <f t="shared" si="119"/>
        <v>1336</v>
      </c>
      <c r="AD619" s="12">
        <f t="shared" si="120"/>
        <v>2642</v>
      </c>
      <c r="AE619" s="12">
        <f t="shared" si="121"/>
        <v>0</v>
      </c>
      <c r="AF619" s="11">
        <f t="shared" si="122"/>
        <v>3978</v>
      </c>
      <c r="AG619" s="11">
        <f t="shared" si="123"/>
        <v>11934</v>
      </c>
      <c r="AH619" s="13" t="s">
        <v>142</v>
      </c>
      <c r="AI619" s="13" t="s">
        <v>60</v>
      </c>
      <c r="AJ619" s="13" t="s">
        <v>919</v>
      </c>
      <c r="AK619" s="13" t="s">
        <v>62</v>
      </c>
      <c r="AL619" s="13" t="s">
        <v>63</v>
      </c>
      <c r="AM619" s="22">
        <v>46022</v>
      </c>
      <c r="AN619" s="8" t="s">
        <v>63</v>
      </c>
      <c r="AO619" s="22">
        <v>46023</v>
      </c>
      <c r="AP619" s="22">
        <v>47118</v>
      </c>
      <c r="AQ619" s="16"/>
    </row>
    <row r="620" spans="1:43">
      <c r="A620" s="8">
        <v>187</v>
      </c>
      <c r="B620" s="8" t="s">
        <v>1397</v>
      </c>
      <c r="C620" s="8" t="s">
        <v>1398</v>
      </c>
      <c r="D620" s="8" t="s">
        <v>1399</v>
      </c>
      <c r="E620" s="8" t="s">
        <v>1400</v>
      </c>
      <c r="F620" s="8" t="s">
        <v>1401</v>
      </c>
      <c r="G620" s="8" t="s">
        <v>1402</v>
      </c>
      <c r="H620" s="8" t="s">
        <v>1739</v>
      </c>
      <c r="I620" s="8"/>
      <c r="J620" s="8"/>
      <c r="K620" s="8"/>
      <c r="L620" s="8"/>
      <c r="M620" s="8" t="s">
        <v>1404</v>
      </c>
      <c r="N620" s="8" t="s">
        <v>1405</v>
      </c>
      <c r="O620" s="9" t="s">
        <v>1814</v>
      </c>
      <c r="P620" s="8"/>
      <c r="Q620" s="8" t="s">
        <v>1815</v>
      </c>
      <c r="R620" s="8" t="s">
        <v>65</v>
      </c>
      <c r="S620" s="8" t="s">
        <v>693</v>
      </c>
      <c r="T620" s="8">
        <v>36</v>
      </c>
      <c r="U620" s="21">
        <v>4856</v>
      </c>
      <c r="V620" s="21">
        <v>9755</v>
      </c>
      <c r="W620" s="10"/>
      <c r="X620" s="11">
        <f t="shared" si="115"/>
        <v>14611</v>
      </c>
      <c r="Y620" s="12">
        <f t="shared" si="116"/>
        <v>4856</v>
      </c>
      <c r="Z620" s="12">
        <f t="shared" si="117"/>
        <v>9755</v>
      </c>
      <c r="AA620" s="20"/>
      <c r="AB620" s="11">
        <f t="shared" si="118"/>
        <v>14611</v>
      </c>
      <c r="AC620" s="12">
        <f t="shared" si="119"/>
        <v>4856</v>
      </c>
      <c r="AD620" s="12">
        <f t="shared" si="120"/>
        <v>9755</v>
      </c>
      <c r="AE620" s="12">
        <f t="shared" si="121"/>
        <v>0</v>
      </c>
      <c r="AF620" s="11">
        <f t="shared" si="122"/>
        <v>14611</v>
      </c>
      <c r="AG620" s="11">
        <f t="shared" si="123"/>
        <v>43833</v>
      </c>
      <c r="AH620" s="13" t="s">
        <v>142</v>
      </c>
      <c r="AI620" s="13" t="s">
        <v>60</v>
      </c>
      <c r="AJ620" s="13" t="s">
        <v>919</v>
      </c>
      <c r="AK620" s="13" t="s">
        <v>62</v>
      </c>
      <c r="AL620" s="13" t="s">
        <v>63</v>
      </c>
      <c r="AM620" s="22">
        <v>46022</v>
      </c>
      <c r="AN620" s="8" t="s">
        <v>63</v>
      </c>
      <c r="AO620" s="22">
        <v>46023</v>
      </c>
      <c r="AP620" s="22">
        <v>47118</v>
      </c>
      <c r="AQ620" s="16"/>
    </row>
    <row r="621" spans="1:43">
      <c r="A621" s="8">
        <v>188</v>
      </c>
      <c r="B621" s="8" t="s">
        <v>1397</v>
      </c>
      <c r="C621" s="8" t="s">
        <v>1398</v>
      </c>
      <c r="D621" s="8" t="s">
        <v>1399</v>
      </c>
      <c r="E621" s="8" t="s">
        <v>1400</v>
      </c>
      <c r="F621" s="8" t="s">
        <v>1401</v>
      </c>
      <c r="G621" s="8" t="s">
        <v>1402</v>
      </c>
      <c r="H621" s="8" t="s">
        <v>1739</v>
      </c>
      <c r="I621" s="8"/>
      <c r="J621" s="8"/>
      <c r="K621" s="8"/>
      <c r="L621" s="8"/>
      <c r="M621" s="8" t="s">
        <v>1404</v>
      </c>
      <c r="N621" s="8" t="s">
        <v>1405</v>
      </c>
      <c r="O621" s="9" t="s">
        <v>1816</v>
      </c>
      <c r="P621" s="8"/>
      <c r="Q621" s="8" t="s">
        <v>1817</v>
      </c>
      <c r="R621" s="8" t="s">
        <v>65</v>
      </c>
      <c r="S621" s="8" t="s">
        <v>354</v>
      </c>
      <c r="T621" s="8">
        <v>36</v>
      </c>
      <c r="U621" s="21">
        <v>6942</v>
      </c>
      <c r="V621" s="21">
        <v>14218</v>
      </c>
      <c r="W621" s="10"/>
      <c r="X621" s="11">
        <f t="shared" si="115"/>
        <v>21160</v>
      </c>
      <c r="Y621" s="12">
        <f t="shared" si="116"/>
        <v>6942</v>
      </c>
      <c r="Z621" s="12">
        <f t="shared" si="117"/>
        <v>14218</v>
      </c>
      <c r="AA621" s="20"/>
      <c r="AB621" s="11">
        <f t="shared" si="118"/>
        <v>21160</v>
      </c>
      <c r="AC621" s="12">
        <f t="shared" si="119"/>
        <v>6942</v>
      </c>
      <c r="AD621" s="12">
        <f t="shared" si="120"/>
        <v>14218</v>
      </c>
      <c r="AE621" s="12">
        <f t="shared" si="121"/>
        <v>0</v>
      </c>
      <c r="AF621" s="11">
        <f t="shared" si="122"/>
        <v>21160</v>
      </c>
      <c r="AG621" s="11">
        <f t="shared" si="123"/>
        <v>63480</v>
      </c>
      <c r="AH621" s="13" t="s">
        <v>142</v>
      </c>
      <c r="AI621" s="13" t="s">
        <v>60</v>
      </c>
      <c r="AJ621" s="13" t="s">
        <v>919</v>
      </c>
      <c r="AK621" s="13" t="s">
        <v>62</v>
      </c>
      <c r="AL621" s="13" t="s">
        <v>63</v>
      </c>
      <c r="AM621" s="22">
        <v>46022</v>
      </c>
      <c r="AN621" s="8" t="s">
        <v>63</v>
      </c>
      <c r="AO621" s="22">
        <v>46023</v>
      </c>
      <c r="AP621" s="22">
        <v>47118</v>
      </c>
      <c r="AQ621" s="16"/>
    </row>
    <row r="622" spans="1:43">
      <c r="A622" s="8">
        <v>189</v>
      </c>
      <c r="B622" s="8" t="s">
        <v>1397</v>
      </c>
      <c r="C622" s="8" t="s">
        <v>1398</v>
      </c>
      <c r="D622" s="8" t="s">
        <v>1399</v>
      </c>
      <c r="E622" s="8" t="s">
        <v>1400</v>
      </c>
      <c r="F622" s="8" t="s">
        <v>1401</v>
      </c>
      <c r="G622" s="8" t="s">
        <v>1402</v>
      </c>
      <c r="H622" s="8" t="s">
        <v>1637</v>
      </c>
      <c r="I622" s="8"/>
      <c r="J622" s="8"/>
      <c r="K622" s="8"/>
      <c r="L622" s="8"/>
      <c r="M622" s="8" t="s">
        <v>1404</v>
      </c>
      <c r="N622" s="8" t="s">
        <v>1405</v>
      </c>
      <c r="O622" s="9" t="s">
        <v>1818</v>
      </c>
      <c r="P622" s="8"/>
      <c r="Q622" s="8" t="s">
        <v>1819</v>
      </c>
      <c r="R622" s="8" t="s">
        <v>65</v>
      </c>
      <c r="S622" s="8" t="s">
        <v>66</v>
      </c>
      <c r="T622" s="8">
        <v>36</v>
      </c>
      <c r="U622" s="21">
        <v>7290</v>
      </c>
      <c r="V622" s="21">
        <v>12792</v>
      </c>
      <c r="W622" s="10"/>
      <c r="X622" s="11">
        <f t="shared" si="115"/>
        <v>20082</v>
      </c>
      <c r="Y622" s="12">
        <f t="shared" si="116"/>
        <v>7290</v>
      </c>
      <c r="Z622" s="12">
        <f t="shared" si="117"/>
        <v>12792</v>
      </c>
      <c r="AA622" s="20"/>
      <c r="AB622" s="11">
        <f t="shared" si="118"/>
        <v>20082</v>
      </c>
      <c r="AC622" s="12">
        <f t="shared" si="119"/>
        <v>7290</v>
      </c>
      <c r="AD622" s="12">
        <f t="shared" si="120"/>
        <v>12792</v>
      </c>
      <c r="AE622" s="12">
        <f t="shared" si="121"/>
        <v>0</v>
      </c>
      <c r="AF622" s="11">
        <f t="shared" si="122"/>
        <v>20082</v>
      </c>
      <c r="AG622" s="11">
        <f t="shared" si="123"/>
        <v>60246</v>
      </c>
      <c r="AH622" s="13" t="s">
        <v>142</v>
      </c>
      <c r="AI622" s="13" t="s">
        <v>60</v>
      </c>
      <c r="AJ622" s="13" t="s">
        <v>919</v>
      </c>
      <c r="AK622" s="13" t="s">
        <v>62</v>
      </c>
      <c r="AL622" s="13" t="s">
        <v>63</v>
      </c>
      <c r="AM622" s="22">
        <v>46022</v>
      </c>
      <c r="AN622" s="8" t="s">
        <v>63</v>
      </c>
      <c r="AO622" s="22">
        <v>46023</v>
      </c>
      <c r="AP622" s="22">
        <v>47118</v>
      </c>
      <c r="AQ622" s="16"/>
    </row>
    <row r="623" spans="1:43">
      <c r="A623" s="8">
        <v>190</v>
      </c>
      <c r="B623" s="8" t="s">
        <v>1397</v>
      </c>
      <c r="C623" s="8" t="s">
        <v>1398</v>
      </c>
      <c r="D623" s="8" t="s">
        <v>1399</v>
      </c>
      <c r="E623" s="8" t="s">
        <v>1400</v>
      </c>
      <c r="F623" s="8" t="s">
        <v>1401</v>
      </c>
      <c r="G623" s="8" t="s">
        <v>1402</v>
      </c>
      <c r="H623" s="8" t="s">
        <v>1739</v>
      </c>
      <c r="I623" s="8"/>
      <c r="J623" s="8"/>
      <c r="K623" s="8"/>
      <c r="L623" s="8"/>
      <c r="M623" s="8" t="s">
        <v>1404</v>
      </c>
      <c r="N623" s="8" t="s">
        <v>1405</v>
      </c>
      <c r="O623" s="9" t="s">
        <v>1820</v>
      </c>
      <c r="P623" s="8"/>
      <c r="Q623" s="8" t="s">
        <v>1821</v>
      </c>
      <c r="R623" s="8" t="s">
        <v>65</v>
      </c>
      <c r="S623" s="8" t="s">
        <v>354</v>
      </c>
      <c r="T623" s="8">
        <v>36</v>
      </c>
      <c r="U623" s="21">
        <v>2796</v>
      </c>
      <c r="V623" s="21">
        <v>6178</v>
      </c>
      <c r="W623" s="10"/>
      <c r="X623" s="11">
        <f t="shared" si="115"/>
        <v>8974</v>
      </c>
      <c r="Y623" s="12">
        <f t="shared" si="116"/>
        <v>2796</v>
      </c>
      <c r="Z623" s="12">
        <f t="shared" si="117"/>
        <v>6178</v>
      </c>
      <c r="AA623" s="20"/>
      <c r="AB623" s="11">
        <f t="shared" si="118"/>
        <v>8974</v>
      </c>
      <c r="AC623" s="12">
        <f t="shared" si="119"/>
        <v>2796</v>
      </c>
      <c r="AD623" s="12">
        <f t="shared" si="120"/>
        <v>6178</v>
      </c>
      <c r="AE623" s="12">
        <f t="shared" si="121"/>
        <v>0</v>
      </c>
      <c r="AF623" s="11">
        <f t="shared" si="122"/>
        <v>8974</v>
      </c>
      <c r="AG623" s="11">
        <f t="shared" si="123"/>
        <v>26922</v>
      </c>
      <c r="AH623" s="13" t="s">
        <v>142</v>
      </c>
      <c r="AI623" s="13" t="s">
        <v>60</v>
      </c>
      <c r="AJ623" s="13" t="s">
        <v>919</v>
      </c>
      <c r="AK623" s="13" t="s">
        <v>62</v>
      </c>
      <c r="AL623" s="13" t="s">
        <v>63</v>
      </c>
      <c r="AM623" s="22">
        <v>46022</v>
      </c>
      <c r="AN623" s="8" t="s">
        <v>63</v>
      </c>
      <c r="AO623" s="22">
        <v>46023</v>
      </c>
      <c r="AP623" s="22">
        <v>47118</v>
      </c>
      <c r="AQ623" s="16"/>
    </row>
    <row r="624" spans="1:43">
      <c r="A624" s="8">
        <v>191</v>
      </c>
      <c r="B624" s="8" t="s">
        <v>1397</v>
      </c>
      <c r="C624" s="8" t="s">
        <v>1398</v>
      </c>
      <c r="D624" s="8" t="s">
        <v>1399</v>
      </c>
      <c r="E624" s="8" t="s">
        <v>1400</v>
      </c>
      <c r="F624" s="8" t="s">
        <v>1401</v>
      </c>
      <c r="G624" s="8" t="s">
        <v>1402</v>
      </c>
      <c r="H624" s="8" t="s">
        <v>1637</v>
      </c>
      <c r="I624" s="8"/>
      <c r="J624" s="8"/>
      <c r="K624" s="8"/>
      <c r="L624" s="8"/>
      <c r="M624" s="8" t="s">
        <v>1404</v>
      </c>
      <c r="N624" s="8" t="s">
        <v>1405</v>
      </c>
      <c r="O624" s="9" t="s">
        <v>1822</v>
      </c>
      <c r="P624" s="8"/>
      <c r="Q624" s="8" t="s">
        <v>1823</v>
      </c>
      <c r="R624" s="8" t="s">
        <v>65</v>
      </c>
      <c r="S624" s="8" t="s">
        <v>330</v>
      </c>
      <c r="T624" s="8">
        <v>36</v>
      </c>
      <c r="U624" s="21">
        <v>7817</v>
      </c>
      <c r="V624" s="21">
        <v>16365</v>
      </c>
      <c r="W624" s="10"/>
      <c r="X624" s="11">
        <f t="shared" si="115"/>
        <v>24182</v>
      </c>
      <c r="Y624" s="12">
        <f t="shared" si="116"/>
        <v>7817</v>
      </c>
      <c r="Z624" s="12">
        <f t="shared" si="117"/>
        <v>16365</v>
      </c>
      <c r="AA624" s="20"/>
      <c r="AB624" s="11">
        <f t="shared" si="118"/>
        <v>24182</v>
      </c>
      <c r="AC624" s="12">
        <f t="shared" si="119"/>
        <v>7817</v>
      </c>
      <c r="AD624" s="12">
        <f t="shared" si="120"/>
        <v>16365</v>
      </c>
      <c r="AE624" s="12">
        <f t="shared" si="121"/>
        <v>0</v>
      </c>
      <c r="AF624" s="11">
        <f t="shared" si="122"/>
        <v>24182</v>
      </c>
      <c r="AG624" s="11">
        <f t="shared" si="123"/>
        <v>72546</v>
      </c>
      <c r="AH624" s="13" t="s">
        <v>142</v>
      </c>
      <c r="AI624" s="13" t="s">
        <v>60</v>
      </c>
      <c r="AJ624" s="13" t="s">
        <v>919</v>
      </c>
      <c r="AK624" s="13" t="s">
        <v>62</v>
      </c>
      <c r="AL624" s="13" t="s">
        <v>63</v>
      </c>
      <c r="AM624" s="22">
        <v>46022</v>
      </c>
      <c r="AN624" s="8" t="s">
        <v>63</v>
      </c>
      <c r="AO624" s="22">
        <v>46023</v>
      </c>
      <c r="AP624" s="22">
        <v>47118</v>
      </c>
      <c r="AQ624" s="16"/>
    </row>
    <row r="625" spans="1:43">
      <c r="A625" s="8">
        <v>192</v>
      </c>
      <c r="B625" s="8" t="s">
        <v>1397</v>
      </c>
      <c r="C625" s="8" t="s">
        <v>1398</v>
      </c>
      <c r="D625" s="8" t="s">
        <v>1399</v>
      </c>
      <c r="E625" s="8" t="s">
        <v>1400</v>
      </c>
      <c r="F625" s="8" t="s">
        <v>1401</v>
      </c>
      <c r="G625" s="8" t="s">
        <v>1402</v>
      </c>
      <c r="H625" s="8" t="s">
        <v>1739</v>
      </c>
      <c r="I625" s="8"/>
      <c r="J625" s="8"/>
      <c r="K625" s="8"/>
      <c r="L625" s="8"/>
      <c r="M625" s="8" t="s">
        <v>1404</v>
      </c>
      <c r="N625" s="8" t="s">
        <v>1405</v>
      </c>
      <c r="O625" s="9" t="s">
        <v>1824</v>
      </c>
      <c r="P625" s="8"/>
      <c r="Q625" s="8" t="s">
        <v>1825</v>
      </c>
      <c r="R625" s="8" t="s">
        <v>65</v>
      </c>
      <c r="S625" s="8" t="s">
        <v>354</v>
      </c>
      <c r="T625" s="8">
        <v>36</v>
      </c>
      <c r="U625" s="21">
        <v>9047</v>
      </c>
      <c r="V625" s="21">
        <v>19727</v>
      </c>
      <c r="W625" s="10"/>
      <c r="X625" s="11">
        <f t="shared" si="115"/>
        <v>28774</v>
      </c>
      <c r="Y625" s="12">
        <f t="shared" si="116"/>
        <v>9047</v>
      </c>
      <c r="Z625" s="12">
        <f t="shared" si="117"/>
        <v>19727</v>
      </c>
      <c r="AA625" s="20"/>
      <c r="AB625" s="11">
        <f t="shared" si="118"/>
        <v>28774</v>
      </c>
      <c r="AC625" s="12">
        <f t="shared" si="119"/>
        <v>9047</v>
      </c>
      <c r="AD625" s="12">
        <f t="shared" si="120"/>
        <v>19727</v>
      </c>
      <c r="AE625" s="12">
        <f t="shared" si="121"/>
        <v>0</v>
      </c>
      <c r="AF625" s="11">
        <f t="shared" si="122"/>
        <v>28774</v>
      </c>
      <c r="AG625" s="11">
        <f t="shared" si="123"/>
        <v>86322</v>
      </c>
      <c r="AH625" s="13" t="s">
        <v>142</v>
      </c>
      <c r="AI625" s="13" t="s">
        <v>60</v>
      </c>
      <c r="AJ625" s="13" t="s">
        <v>919</v>
      </c>
      <c r="AK625" s="13" t="s">
        <v>62</v>
      </c>
      <c r="AL625" s="13" t="s">
        <v>63</v>
      </c>
      <c r="AM625" s="22">
        <v>46022</v>
      </c>
      <c r="AN625" s="8" t="s">
        <v>63</v>
      </c>
      <c r="AO625" s="22">
        <v>46023</v>
      </c>
      <c r="AP625" s="22">
        <v>47118</v>
      </c>
      <c r="AQ625" s="16"/>
    </row>
    <row r="626" spans="1:43">
      <c r="A626" s="8">
        <v>193</v>
      </c>
      <c r="B626" s="8" t="s">
        <v>1397</v>
      </c>
      <c r="C626" s="8" t="s">
        <v>1398</v>
      </c>
      <c r="D626" s="8" t="s">
        <v>1399</v>
      </c>
      <c r="E626" s="8" t="s">
        <v>1400</v>
      </c>
      <c r="F626" s="8" t="s">
        <v>1401</v>
      </c>
      <c r="G626" s="8" t="s">
        <v>1402</v>
      </c>
      <c r="H626" s="8" t="s">
        <v>1411</v>
      </c>
      <c r="I626" s="8"/>
      <c r="J626" s="8"/>
      <c r="K626" s="8"/>
      <c r="L626" s="8"/>
      <c r="M626" s="8" t="s">
        <v>1404</v>
      </c>
      <c r="N626" s="8" t="s">
        <v>1405</v>
      </c>
      <c r="O626" s="9" t="s">
        <v>1826</v>
      </c>
      <c r="P626" s="8"/>
      <c r="Q626" s="8" t="s">
        <v>1827</v>
      </c>
      <c r="R626" s="8" t="s">
        <v>65</v>
      </c>
      <c r="S626" s="8" t="s">
        <v>66</v>
      </c>
      <c r="T626" s="8">
        <v>36</v>
      </c>
      <c r="U626" s="21">
        <v>4508</v>
      </c>
      <c r="V626" s="21">
        <v>8769</v>
      </c>
      <c r="W626" s="10"/>
      <c r="X626" s="11">
        <f t="shared" ref="X626:X689" si="124">SUM(U626:W626)</f>
        <v>13277</v>
      </c>
      <c r="Y626" s="12">
        <f t="shared" ref="Y626:Y689" si="125">U626</f>
        <v>4508</v>
      </c>
      <c r="Z626" s="12">
        <f t="shared" ref="Z626:Z689" si="126">V626</f>
        <v>8769</v>
      </c>
      <c r="AA626" s="20"/>
      <c r="AB626" s="11">
        <f t="shared" ref="AB626:AB689" si="127">SUM(Y626:AA626)</f>
        <v>13277</v>
      </c>
      <c r="AC626" s="12">
        <f t="shared" ref="AC626:AC689" si="128">U626</f>
        <v>4508</v>
      </c>
      <c r="AD626" s="12">
        <f t="shared" ref="AD626:AD689" si="129">V626</f>
        <v>8769</v>
      </c>
      <c r="AE626" s="12">
        <f t="shared" ref="AE626:AE689" si="130">W626</f>
        <v>0</v>
      </c>
      <c r="AF626" s="11">
        <f t="shared" ref="AF626:AF689" si="131">SUM(AC626:AE626)</f>
        <v>13277</v>
      </c>
      <c r="AG626" s="11">
        <f t="shared" ref="AG626:AG689" si="132">X626+AB626+AF626</f>
        <v>39831</v>
      </c>
      <c r="AH626" s="13" t="s">
        <v>142</v>
      </c>
      <c r="AI626" s="13" t="s">
        <v>60</v>
      </c>
      <c r="AJ626" s="13" t="s">
        <v>919</v>
      </c>
      <c r="AK626" s="13" t="s">
        <v>62</v>
      </c>
      <c r="AL626" s="13" t="s">
        <v>63</v>
      </c>
      <c r="AM626" s="22">
        <v>46022</v>
      </c>
      <c r="AN626" s="8" t="s">
        <v>63</v>
      </c>
      <c r="AO626" s="22">
        <v>46023</v>
      </c>
      <c r="AP626" s="22">
        <v>47118</v>
      </c>
      <c r="AQ626" s="16"/>
    </row>
    <row r="627" spans="1:43">
      <c r="A627" s="8">
        <v>194</v>
      </c>
      <c r="B627" s="8" t="s">
        <v>1397</v>
      </c>
      <c r="C627" s="8" t="s">
        <v>1398</v>
      </c>
      <c r="D627" s="8" t="s">
        <v>1399</v>
      </c>
      <c r="E627" s="8" t="s">
        <v>1400</v>
      </c>
      <c r="F627" s="8" t="s">
        <v>1401</v>
      </c>
      <c r="G627" s="8" t="s">
        <v>1402</v>
      </c>
      <c r="H627" s="8" t="s">
        <v>1739</v>
      </c>
      <c r="I627" s="8"/>
      <c r="J627" s="8"/>
      <c r="K627" s="8"/>
      <c r="L627" s="8"/>
      <c r="M627" s="8" t="s">
        <v>1404</v>
      </c>
      <c r="N627" s="8" t="s">
        <v>1405</v>
      </c>
      <c r="O627" s="9" t="s">
        <v>1828</v>
      </c>
      <c r="P627" s="8"/>
      <c r="Q627" s="8" t="s">
        <v>1829</v>
      </c>
      <c r="R627" s="8" t="s">
        <v>65</v>
      </c>
      <c r="S627" s="8" t="s">
        <v>1439</v>
      </c>
      <c r="T627" s="8">
        <v>36</v>
      </c>
      <c r="U627" s="21">
        <v>8517</v>
      </c>
      <c r="V627" s="21">
        <v>20534</v>
      </c>
      <c r="W627" s="10"/>
      <c r="X627" s="11">
        <f t="shared" si="124"/>
        <v>29051</v>
      </c>
      <c r="Y627" s="12">
        <f t="shared" si="125"/>
        <v>8517</v>
      </c>
      <c r="Z627" s="12">
        <f t="shared" si="126"/>
        <v>20534</v>
      </c>
      <c r="AA627" s="20"/>
      <c r="AB627" s="11">
        <f t="shared" si="127"/>
        <v>29051</v>
      </c>
      <c r="AC627" s="12">
        <f t="shared" si="128"/>
        <v>8517</v>
      </c>
      <c r="AD627" s="12">
        <f t="shared" si="129"/>
        <v>20534</v>
      </c>
      <c r="AE627" s="12">
        <f t="shared" si="130"/>
        <v>0</v>
      </c>
      <c r="AF627" s="11">
        <f t="shared" si="131"/>
        <v>29051</v>
      </c>
      <c r="AG627" s="11">
        <f t="shared" si="132"/>
        <v>87153</v>
      </c>
      <c r="AH627" s="13" t="s">
        <v>142</v>
      </c>
      <c r="AI627" s="13" t="s">
        <v>60</v>
      </c>
      <c r="AJ627" s="13" t="s">
        <v>919</v>
      </c>
      <c r="AK627" s="13" t="s">
        <v>62</v>
      </c>
      <c r="AL627" s="13" t="s">
        <v>63</v>
      </c>
      <c r="AM627" s="22">
        <v>46022</v>
      </c>
      <c r="AN627" s="8" t="s">
        <v>63</v>
      </c>
      <c r="AO627" s="22">
        <v>46023</v>
      </c>
      <c r="AP627" s="22">
        <v>47118</v>
      </c>
      <c r="AQ627" s="16"/>
    </row>
    <row r="628" spans="1:43">
      <c r="A628" s="8">
        <v>195</v>
      </c>
      <c r="B628" s="8" t="s">
        <v>1397</v>
      </c>
      <c r="C628" s="8" t="s">
        <v>1398</v>
      </c>
      <c r="D628" s="8" t="s">
        <v>1399</v>
      </c>
      <c r="E628" s="8" t="s">
        <v>1400</v>
      </c>
      <c r="F628" s="8" t="s">
        <v>1401</v>
      </c>
      <c r="G628" s="8" t="s">
        <v>1402</v>
      </c>
      <c r="H628" s="8" t="s">
        <v>1411</v>
      </c>
      <c r="I628" s="8"/>
      <c r="J628" s="8"/>
      <c r="K628" s="8"/>
      <c r="L628" s="8"/>
      <c r="M628" s="8" t="s">
        <v>1404</v>
      </c>
      <c r="N628" s="8" t="s">
        <v>1405</v>
      </c>
      <c r="O628" s="9" t="s">
        <v>1830</v>
      </c>
      <c r="P628" s="8"/>
      <c r="Q628" s="8" t="s">
        <v>1831</v>
      </c>
      <c r="R628" s="8" t="s">
        <v>65</v>
      </c>
      <c r="S628" s="8" t="s">
        <v>354</v>
      </c>
      <c r="T628" s="8">
        <v>36</v>
      </c>
      <c r="U628" s="21">
        <v>11539</v>
      </c>
      <c r="V628" s="21">
        <v>23557</v>
      </c>
      <c r="W628" s="10"/>
      <c r="X628" s="11">
        <f t="shared" si="124"/>
        <v>35096</v>
      </c>
      <c r="Y628" s="12">
        <f t="shared" si="125"/>
        <v>11539</v>
      </c>
      <c r="Z628" s="12">
        <f t="shared" si="126"/>
        <v>23557</v>
      </c>
      <c r="AA628" s="20"/>
      <c r="AB628" s="11">
        <f t="shared" si="127"/>
        <v>35096</v>
      </c>
      <c r="AC628" s="12">
        <f t="shared" si="128"/>
        <v>11539</v>
      </c>
      <c r="AD628" s="12">
        <f t="shared" si="129"/>
        <v>23557</v>
      </c>
      <c r="AE628" s="12">
        <f t="shared" si="130"/>
        <v>0</v>
      </c>
      <c r="AF628" s="11">
        <f t="shared" si="131"/>
        <v>35096</v>
      </c>
      <c r="AG628" s="11">
        <f t="shared" si="132"/>
        <v>105288</v>
      </c>
      <c r="AH628" s="13" t="s">
        <v>142</v>
      </c>
      <c r="AI628" s="13" t="s">
        <v>60</v>
      </c>
      <c r="AJ628" s="13" t="s">
        <v>919</v>
      </c>
      <c r="AK628" s="13" t="s">
        <v>62</v>
      </c>
      <c r="AL628" s="13" t="s">
        <v>63</v>
      </c>
      <c r="AM628" s="22">
        <v>46022</v>
      </c>
      <c r="AN628" s="8" t="s">
        <v>63</v>
      </c>
      <c r="AO628" s="22">
        <v>46023</v>
      </c>
      <c r="AP628" s="22">
        <v>47118</v>
      </c>
      <c r="AQ628" s="16"/>
    </row>
    <row r="629" spans="1:43">
      <c r="A629" s="8">
        <v>196</v>
      </c>
      <c r="B629" s="8" t="s">
        <v>1397</v>
      </c>
      <c r="C629" s="8" t="s">
        <v>1398</v>
      </c>
      <c r="D629" s="8" t="s">
        <v>1399</v>
      </c>
      <c r="E629" s="8" t="s">
        <v>1400</v>
      </c>
      <c r="F629" s="8" t="s">
        <v>1401</v>
      </c>
      <c r="G629" s="8" t="s">
        <v>1402</v>
      </c>
      <c r="H629" s="8" t="s">
        <v>1739</v>
      </c>
      <c r="I629" s="8"/>
      <c r="J629" s="8"/>
      <c r="K629" s="8"/>
      <c r="L629" s="8"/>
      <c r="M629" s="8" t="s">
        <v>1404</v>
      </c>
      <c r="N629" s="8" t="s">
        <v>1405</v>
      </c>
      <c r="O629" s="9" t="s">
        <v>1832</v>
      </c>
      <c r="P629" s="8"/>
      <c r="Q629" s="8" t="s">
        <v>1833</v>
      </c>
      <c r="R629" s="8" t="s">
        <v>65</v>
      </c>
      <c r="S629" s="8" t="s">
        <v>354</v>
      </c>
      <c r="T629" s="8">
        <v>36</v>
      </c>
      <c r="U629" s="21">
        <v>9257</v>
      </c>
      <c r="V629" s="21">
        <v>18955</v>
      </c>
      <c r="W629" s="10"/>
      <c r="X629" s="11">
        <f t="shared" si="124"/>
        <v>28212</v>
      </c>
      <c r="Y629" s="12">
        <f t="shared" si="125"/>
        <v>9257</v>
      </c>
      <c r="Z629" s="12">
        <f t="shared" si="126"/>
        <v>18955</v>
      </c>
      <c r="AA629" s="20"/>
      <c r="AB629" s="11">
        <f t="shared" si="127"/>
        <v>28212</v>
      </c>
      <c r="AC629" s="12">
        <f t="shared" si="128"/>
        <v>9257</v>
      </c>
      <c r="AD629" s="12">
        <f t="shared" si="129"/>
        <v>18955</v>
      </c>
      <c r="AE629" s="12">
        <f t="shared" si="130"/>
        <v>0</v>
      </c>
      <c r="AF629" s="11">
        <f t="shared" si="131"/>
        <v>28212</v>
      </c>
      <c r="AG629" s="11">
        <f t="shared" si="132"/>
        <v>84636</v>
      </c>
      <c r="AH629" s="13" t="s">
        <v>142</v>
      </c>
      <c r="AI629" s="13" t="s">
        <v>60</v>
      </c>
      <c r="AJ629" s="13" t="s">
        <v>919</v>
      </c>
      <c r="AK629" s="13" t="s">
        <v>62</v>
      </c>
      <c r="AL629" s="13" t="s">
        <v>63</v>
      </c>
      <c r="AM629" s="22">
        <v>46022</v>
      </c>
      <c r="AN629" s="8" t="s">
        <v>63</v>
      </c>
      <c r="AO629" s="22">
        <v>46023</v>
      </c>
      <c r="AP629" s="22">
        <v>47118</v>
      </c>
      <c r="AQ629" s="16"/>
    </row>
    <row r="630" spans="1:43">
      <c r="A630" s="8">
        <v>197</v>
      </c>
      <c r="B630" s="8" t="s">
        <v>1397</v>
      </c>
      <c r="C630" s="8" t="s">
        <v>1398</v>
      </c>
      <c r="D630" s="8" t="s">
        <v>1399</v>
      </c>
      <c r="E630" s="8" t="s">
        <v>1400</v>
      </c>
      <c r="F630" s="8" t="s">
        <v>1401</v>
      </c>
      <c r="G630" s="8" t="s">
        <v>1402</v>
      </c>
      <c r="H630" s="8" t="s">
        <v>1422</v>
      </c>
      <c r="I630" s="8"/>
      <c r="J630" s="8"/>
      <c r="K630" s="8"/>
      <c r="L630" s="8"/>
      <c r="M630" s="8" t="s">
        <v>1404</v>
      </c>
      <c r="N630" s="8" t="s">
        <v>1405</v>
      </c>
      <c r="O630" s="9" t="s">
        <v>1834</v>
      </c>
      <c r="P630" s="8"/>
      <c r="Q630" s="8" t="s">
        <v>1835</v>
      </c>
      <c r="R630" s="8" t="s">
        <v>65</v>
      </c>
      <c r="S630" s="8" t="s">
        <v>125</v>
      </c>
      <c r="T630" s="8">
        <v>36</v>
      </c>
      <c r="U630" s="21">
        <v>12701</v>
      </c>
      <c r="V630" s="21">
        <v>22251</v>
      </c>
      <c r="W630" s="10"/>
      <c r="X630" s="11">
        <f t="shared" si="124"/>
        <v>34952</v>
      </c>
      <c r="Y630" s="12">
        <f t="shared" si="125"/>
        <v>12701</v>
      </c>
      <c r="Z630" s="12">
        <f t="shared" si="126"/>
        <v>22251</v>
      </c>
      <c r="AA630" s="20"/>
      <c r="AB630" s="11">
        <f t="shared" si="127"/>
        <v>34952</v>
      </c>
      <c r="AC630" s="12">
        <f t="shared" si="128"/>
        <v>12701</v>
      </c>
      <c r="AD630" s="12">
        <f t="shared" si="129"/>
        <v>22251</v>
      </c>
      <c r="AE630" s="12">
        <f t="shared" si="130"/>
        <v>0</v>
      </c>
      <c r="AF630" s="11">
        <f t="shared" si="131"/>
        <v>34952</v>
      </c>
      <c r="AG630" s="11">
        <f t="shared" si="132"/>
        <v>104856</v>
      </c>
      <c r="AH630" s="13" t="s">
        <v>142</v>
      </c>
      <c r="AI630" s="13" t="s">
        <v>60</v>
      </c>
      <c r="AJ630" s="13" t="s">
        <v>919</v>
      </c>
      <c r="AK630" s="13" t="s">
        <v>62</v>
      </c>
      <c r="AL630" s="13" t="s">
        <v>63</v>
      </c>
      <c r="AM630" s="22">
        <v>46022</v>
      </c>
      <c r="AN630" s="8" t="s">
        <v>63</v>
      </c>
      <c r="AO630" s="22">
        <v>46023</v>
      </c>
      <c r="AP630" s="22">
        <v>47118</v>
      </c>
      <c r="AQ630" s="16"/>
    </row>
    <row r="631" spans="1:43">
      <c r="A631" s="8">
        <v>198</v>
      </c>
      <c r="B631" s="8" t="s">
        <v>1397</v>
      </c>
      <c r="C631" s="8" t="s">
        <v>1398</v>
      </c>
      <c r="D631" s="8" t="s">
        <v>1399</v>
      </c>
      <c r="E631" s="8" t="s">
        <v>1400</v>
      </c>
      <c r="F631" s="8" t="s">
        <v>1401</v>
      </c>
      <c r="G631" s="8" t="s">
        <v>1402</v>
      </c>
      <c r="H631" s="8" t="s">
        <v>1422</v>
      </c>
      <c r="I631" s="8"/>
      <c r="J631" s="8"/>
      <c r="K631" s="8"/>
      <c r="L631" s="8"/>
      <c r="M631" s="8" t="s">
        <v>1404</v>
      </c>
      <c r="N631" s="8" t="s">
        <v>1405</v>
      </c>
      <c r="O631" s="9" t="s">
        <v>1836</v>
      </c>
      <c r="P631" s="8"/>
      <c r="Q631" s="8" t="s">
        <v>1837</v>
      </c>
      <c r="R631" s="8" t="s">
        <v>65</v>
      </c>
      <c r="S631" s="8" t="s">
        <v>58</v>
      </c>
      <c r="T631" s="8">
        <v>36</v>
      </c>
      <c r="U631" s="21">
        <v>934</v>
      </c>
      <c r="V631" s="21">
        <v>2127</v>
      </c>
      <c r="W631" s="10"/>
      <c r="X631" s="11">
        <f t="shared" si="124"/>
        <v>3061</v>
      </c>
      <c r="Y631" s="12">
        <f t="shared" si="125"/>
        <v>934</v>
      </c>
      <c r="Z631" s="12">
        <f t="shared" si="126"/>
        <v>2127</v>
      </c>
      <c r="AA631" s="20"/>
      <c r="AB631" s="11">
        <f t="shared" si="127"/>
        <v>3061</v>
      </c>
      <c r="AC631" s="12">
        <f t="shared" si="128"/>
        <v>934</v>
      </c>
      <c r="AD631" s="12">
        <f t="shared" si="129"/>
        <v>2127</v>
      </c>
      <c r="AE631" s="12">
        <f t="shared" si="130"/>
        <v>0</v>
      </c>
      <c r="AF631" s="11">
        <f t="shared" si="131"/>
        <v>3061</v>
      </c>
      <c r="AG631" s="11">
        <f t="shared" si="132"/>
        <v>9183</v>
      </c>
      <c r="AH631" s="13" t="s">
        <v>142</v>
      </c>
      <c r="AI631" s="13" t="s">
        <v>60</v>
      </c>
      <c r="AJ631" s="13" t="s">
        <v>919</v>
      </c>
      <c r="AK631" s="13" t="s">
        <v>62</v>
      </c>
      <c r="AL631" s="13" t="s">
        <v>63</v>
      </c>
      <c r="AM631" s="22">
        <v>46022</v>
      </c>
      <c r="AN631" s="8" t="s">
        <v>63</v>
      </c>
      <c r="AO631" s="22">
        <v>46023</v>
      </c>
      <c r="AP631" s="22">
        <v>47118</v>
      </c>
      <c r="AQ631" s="16"/>
    </row>
    <row r="632" spans="1:43">
      <c r="A632" s="8">
        <v>199</v>
      </c>
      <c r="B632" s="8" t="s">
        <v>1397</v>
      </c>
      <c r="C632" s="8" t="s">
        <v>1398</v>
      </c>
      <c r="D632" s="8" t="s">
        <v>1399</v>
      </c>
      <c r="E632" s="8" t="s">
        <v>1400</v>
      </c>
      <c r="F632" s="8" t="s">
        <v>1401</v>
      </c>
      <c r="G632" s="8" t="s">
        <v>1402</v>
      </c>
      <c r="H632" s="8" t="s">
        <v>1478</v>
      </c>
      <c r="I632" s="8"/>
      <c r="J632" s="8"/>
      <c r="K632" s="8"/>
      <c r="L632" s="8"/>
      <c r="M632" s="8" t="s">
        <v>1404</v>
      </c>
      <c r="N632" s="8" t="s">
        <v>1405</v>
      </c>
      <c r="O632" s="9" t="s">
        <v>1838</v>
      </c>
      <c r="P632" s="8"/>
      <c r="Q632" s="8" t="s">
        <v>1839</v>
      </c>
      <c r="R632" s="8" t="s">
        <v>65</v>
      </c>
      <c r="S632" s="8" t="s">
        <v>330</v>
      </c>
      <c r="T632" s="8">
        <v>36</v>
      </c>
      <c r="U632" s="21">
        <v>3070</v>
      </c>
      <c r="V632" s="21">
        <v>6576</v>
      </c>
      <c r="W632" s="10"/>
      <c r="X632" s="11">
        <f t="shared" si="124"/>
        <v>9646</v>
      </c>
      <c r="Y632" s="12">
        <f t="shared" si="125"/>
        <v>3070</v>
      </c>
      <c r="Z632" s="12">
        <f t="shared" si="126"/>
        <v>6576</v>
      </c>
      <c r="AA632" s="20"/>
      <c r="AB632" s="11">
        <f t="shared" si="127"/>
        <v>9646</v>
      </c>
      <c r="AC632" s="12">
        <f t="shared" si="128"/>
        <v>3070</v>
      </c>
      <c r="AD632" s="12">
        <f t="shared" si="129"/>
        <v>6576</v>
      </c>
      <c r="AE632" s="12">
        <f t="shared" si="130"/>
        <v>0</v>
      </c>
      <c r="AF632" s="11">
        <f t="shared" si="131"/>
        <v>9646</v>
      </c>
      <c r="AG632" s="11">
        <f t="shared" si="132"/>
        <v>28938</v>
      </c>
      <c r="AH632" s="13" t="s">
        <v>142</v>
      </c>
      <c r="AI632" s="13" t="s">
        <v>60</v>
      </c>
      <c r="AJ632" s="13" t="s">
        <v>919</v>
      </c>
      <c r="AK632" s="13" t="s">
        <v>62</v>
      </c>
      <c r="AL632" s="13" t="s">
        <v>63</v>
      </c>
      <c r="AM632" s="22">
        <v>46022</v>
      </c>
      <c r="AN632" s="8" t="s">
        <v>63</v>
      </c>
      <c r="AO632" s="22">
        <v>46023</v>
      </c>
      <c r="AP632" s="22">
        <v>47118</v>
      </c>
      <c r="AQ632" s="16"/>
    </row>
    <row r="633" spans="1:43">
      <c r="A633" s="8">
        <v>200</v>
      </c>
      <c r="B633" s="8" t="s">
        <v>1397</v>
      </c>
      <c r="C633" s="8" t="s">
        <v>1398</v>
      </c>
      <c r="D633" s="8" t="s">
        <v>1399</v>
      </c>
      <c r="E633" s="8" t="s">
        <v>1400</v>
      </c>
      <c r="F633" s="8" t="s">
        <v>1401</v>
      </c>
      <c r="G633" s="8" t="s">
        <v>1402</v>
      </c>
      <c r="H633" s="8" t="s">
        <v>1422</v>
      </c>
      <c r="I633" s="8"/>
      <c r="J633" s="8"/>
      <c r="K633" s="8"/>
      <c r="L633" s="8"/>
      <c r="M633" s="8" t="s">
        <v>1404</v>
      </c>
      <c r="N633" s="8" t="s">
        <v>1405</v>
      </c>
      <c r="O633" s="9" t="s">
        <v>1840</v>
      </c>
      <c r="P633" s="8"/>
      <c r="Q633" s="8" t="s">
        <v>1841</v>
      </c>
      <c r="R633" s="8" t="s">
        <v>65</v>
      </c>
      <c r="S633" s="8" t="s">
        <v>1439</v>
      </c>
      <c r="T633" s="8">
        <v>36</v>
      </c>
      <c r="U633" s="21">
        <v>11233</v>
      </c>
      <c r="V633" s="21">
        <v>19303</v>
      </c>
      <c r="W633" s="10"/>
      <c r="X633" s="11">
        <f t="shared" si="124"/>
        <v>30536</v>
      </c>
      <c r="Y633" s="12">
        <f t="shared" si="125"/>
        <v>11233</v>
      </c>
      <c r="Z633" s="12">
        <f t="shared" si="126"/>
        <v>19303</v>
      </c>
      <c r="AA633" s="20"/>
      <c r="AB633" s="11">
        <f t="shared" si="127"/>
        <v>30536</v>
      </c>
      <c r="AC633" s="12">
        <f t="shared" si="128"/>
        <v>11233</v>
      </c>
      <c r="AD633" s="12">
        <f t="shared" si="129"/>
        <v>19303</v>
      </c>
      <c r="AE633" s="12">
        <f t="shared" si="130"/>
        <v>0</v>
      </c>
      <c r="AF633" s="11">
        <f t="shared" si="131"/>
        <v>30536</v>
      </c>
      <c r="AG633" s="11">
        <f t="shared" si="132"/>
        <v>91608</v>
      </c>
      <c r="AH633" s="13" t="s">
        <v>142</v>
      </c>
      <c r="AI633" s="13" t="s">
        <v>60</v>
      </c>
      <c r="AJ633" s="13" t="s">
        <v>919</v>
      </c>
      <c r="AK633" s="13" t="s">
        <v>62</v>
      </c>
      <c r="AL633" s="13" t="s">
        <v>63</v>
      </c>
      <c r="AM633" s="22">
        <v>46022</v>
      </c>
      <c r="AN633" s="8" t="s">
        <v>63</v>
      </c>
      <c r="AO633" s="22">
        <v>46023</v>
      </c>
      <c r="AP633" s="22">
        <v>47118</v>
      </c>
      <c r="AQ633" s="16"/>
    </row>
    <row r="634" spans="1:43">
      <c r="A634" s="8">
        <v>201</v>
      </c>
      <c r="B634" s="8" t="s">
        <v>1397</v>
      </c>
      <c r="C634" s="8" t="s">
        <v>1398</v>
      </c>
      <c r="D634" s="8" t="s">
        <v>1399</v>
      </c>
      <c r="E634" s="8" t="s">
        <v>1400</v>
      </c>
      <c r="F634" s="8" t="s">
        <v>1401</v>
      </c>
      <c r="G634" s="8" t="s">
        <v>1402</v>
      </c>
      <c r="H634" s="8" t="s">
        <v>1842</v>
      </c>
      <c r="I634" s="8"/>
      <c r="J634" s="8"/>
      <c r="K634" s="8"/>
      <c r="L634" s="8"/>
      <c r="M634" s="8" t="s">
        <v>1404</v>
      </c>
      <c r="N634" s="8" t="s">
        <v>1405</v>
      </c>
      <c r="O634" s="9" t="s">
        <v>1843</v>
      </c>
      <c r="P634" s="8"/>
      <c r="Q634" s="8" t="s">
        <v>1844</v>
      </c>
      <c r="R634" s="8" t="s">
        <v>65</v>
      </c>
      <c r="S634" s="8" t="s">
        <v>354</v>
      </c>
      <c r="T634" s="8">
        <v>36</v>
      </c>
      <c r="U634" s="21">
        <v>5426</v>
      </c>
      <c r="V634" s="21">
        <v>11667</v>
      </c>
      <c r="W634" s="10"/>
      <c r="X634" s="11">
        <f t="shared" si="124"/>
        <v>17093</v>
      </c>
      <c r="Y634" s="12">
        <f t="shared" si="125"/>
        <v>5426</v>
      </c>
      <c r="Z634" s="12">
        <f t="shared" si="126"/>
        <v>11667</v>
      </c>
      <c r="AA634" s="20"/>
      <c r="AB634" s="11">
        <f t="shared" si="127"/>
        <v>17093</v>
      </c>
      <c r="AC634" s="12">
        <f t="shared" si="128"/>
        <v>5426</v>
      </c>
      <c r="AD634" s="12">
        <f t="shared" si="129"/>
        <v>11667</v>
      </c>
      <c r="AE634" s="12">
        <f t="shared" si="130"/>
        <v>0</v>
      </c>
      <c r="AF634" s="11">
        <f t="shared" si="131"/>
        <v>17093</v>
      </c>
      <c r="AG634" s="11">
        <f t="shared" si="132"/>
        <v>51279</v>
      </c>
      <c r="AH634" s="13" t="s">
        <v>142</v>
      </c>
      <c r="AI634" s="13" t="s">
        <v>60</v>
      </c>
      <c r="AJ634" s="13" t="s">
        <v>919</v>
      </c>
      <c r="AK634" s="13" t="s">
        <v>62</v>
      </c>
      <c r="AL634" s="13" t="s">
        <v>63</v>
      </c>
      <c r="AM634" s="22">
        <v>46022</v>
      </c>
      <c r="AN634" s="8" t="s">
        <v>63</v>
      </c>
      <c r="AO634" s="22">
        <v>46023</v>
      </c>
      <c r="AP634" s="22">
        <v>47118</v>
      </c>
      <c r="AQ634" s="16"/>
    </row>
    <row r="635" spans="1:43">
      <c r="A635" s="8">
        <v>202</v>
      </c>
      <c r="B635" s="8" t="s">
        <v>1397</v>
      </c>
      <c r="C635" s="8" t="s">
        <v>1398</v>
      </c>
      <c r="D635" s="8" t="s">
        <v>1399</v>
      </c>
      <c r="E635" s="8" t="s">
        <v>1400</v>
      </c>
      <c r="F635" s="8" t="s">
        <v>1401</v>
      </c>
      <c r="G635" s="8" t="s">
        <v>1402</v>
      </c>
      <c r="H635" s="8" t="s">
        <v>1427</v>
      </c>
      <c r="I635" s="8"/>
      <c r="J635" s="8"/>
      <c r="K635" s="8"/>
      <c r="L635" s="8"/>
      <c r="M635" s="8" t="s">
        <v>1404</v>
      </c>
      <c r="N635" s="8" t="s">
        <v>1405</v>
      </c>
      <c r="O635" s="9" t="s">
        <v>1845</v>
      </c>
      <c r="P635" s="8"/>
      <c r="Q635" s="8" t="s">
        <v>1846</v>
      </c>
      <c r="R635" s="8" t="s">
        <v>65</v>
      </c>
      <c r="S635" s="8" t="s">
        <v>1748</v>
      </c>
      <c r="T635" s="8">
        <v>36</v>
      </c>
      <c r="U635" s="21">
        <v>16391</v>
      </c>
      <c r="V635" s="21">
        <v>31788</v>
      </c>
      <c r="W635" s="10"/>
      <c r="X635" s="11">
        <f t="shared" si="124"/>
        <v>48179</v>
      </c>
      <c r="Y635" s="12">
        <f t="shared" si="125"/>
        <v>16391</v>
      </c>
      <c r="Z635" s="12">
        <f t="shared" si="126"/>
        <v>31788</v>
      </c>
      <c r="AA635" s="20"/>
      <c r="AB635" s="11">
        <f t="shared" si="127"/>
        <v>48179</v>
      </c>
      <c r="AC635" s="12">
        <f t="shared" si="128"/>
        <v>16391</v>
      </c>
      <c r="AD635" s="12">
        <f t="shared" si="129"/>
        <v>31788</v>
      </c>
      <c r="AE635" s="12">
        <f t="shared" si="130"/>
        <v>0</v>
      </c>
      <c r="AF635" s="11">
        <f t="shared" si="131"/>
        <v>48179</v>
      </c>
      <c r="AG635" s="11">
        <f t="shared" si="132"/>
        <v>144537</v>
      </c>
      <c r="AH635" s="13" t="s">
        <v>142</v>
      </c>
      <c r="AI635" s="13" t="s">
        <v>60</v>
      </c>
      <c r="AJ635" s="13" t="s">
        <v>919</v>
      </c>
      <c r="AK635" s="13" t="s">
        <v>62</v>
      </c>
      <c r="AL635" s="13" t="s">
        <v>63</v>
      </c>
      <c r="AM635" s="22">
        <v>46022</v>
      </c>
      <c r="AN635" s="8" t="s">
        <v>63</v>
      </c>
      <c r="AO635" s="22">
        <v>46023</v>
      </c>
      <c r="AP635" s="22">
        <v>47118</v>
      </c>
      <c r="AQ635" s="16"/>
    </row>
    <row r="636" spans="1:43">
      <c r="A636" s="8">
        <v>203</v>
      </c>
      <c r="B636" s="8" t="s">
        <v>1397</v>
      </c>
      <c r="C636" s="8" t="s">
        <v>1398</v>
      </c>
      <c r="D636" s="8" t="s">
        <v>1399</v>
      </c>
      <c r="E636" s="8" t="s">
        <v>1400</v>
      </c>
      <c r="F636" s="8" t="s">
        <v>1401</v>
      </c>
      <c r="G636" s="8" t="s">
        <v>1402</v>
      </c>
      <c r="H636" s="8" t="s">
        <v>1610</v>
      </c>
      <c r="I636" s="8"/>
      <c r="J636" s="8"/>
      <c r="K636" s="8"/>
      <c r="L636" s="8"/>
      <c r="M636" s="8" t="s">
        <v>1404</v>
      </c>
      <c r="N636" s="8" t="s">
        <v>1405</v>
      </c>
      <c r="O636" s="9" t="s">
        <v>1847</v>
      </c>
      <c r="P636" s="8"/>
      <c r="Q636" s="8" t="s">
        <v>1848</v>
      </c>
      <c r="R636" s="8" t="s">
        <v>65</v>
      </c>
      <c r="S636" s="8" t="s">
        <v>354</v>
      </c>
      <c r="T636" s="8">
        <v>36</v>
      </c>
      <c r="U636" s="21">
        <v>10640</v>
      </c>
      <c r="V636" s="21">
        <v>22075</v>
      </c>
      <c r="W636" s="10"/>
      <c r="X636" s="11">
        <f t="shared" si="124"/>
        <v>32715</v>
      </c>
      <c r="Y636" s="12">
        <f t="shared" si="125"/>
        <v>10640</v>
      </c>
      <c r="Z636" s="12">
        <f t="shared" si="126"/>
        <v>22075</v>
      </c>
      <c r="AA636" s="20"/>
      <c r="AB636" s="11">
        <f t="shared" si="127"/>
        <v>32715</v>
      </c>
      <c r="AC636" s="12">
        <f t="shared" si="128"/>
        <v>10640</v>
      </c>
      <c r="AD636" s="12">
        <f t="shared" si="129"/>
        <v>22075</v>
      </c>
      <c r="AE636" s="12">
        <f t="shared" si="130"/>
        <v>0</v>
      </c>
      <c r="AF636" s="11">
        <f t="shared" si="131"/>
        <v>32715</v>
      </c>
      <c r="AG636" s="11">
        <f t="shared" si="132"/>
        <v>98145</v>
      </c>
      <c r="AH636" s="13" t="s">
        <v>142</v>
      </c>
      <c r="AI636" s="13" t="s">
        <v>60</v>
      </c>
      <c r="AJ636" s="13" t="s">
        <v>919</v>
      </c>
      <c r="AK636" s="13" t="s">
        <v>62</v>
      </c>
      <c r="AL636" s="13" t="s">
        <v>63</v>
      </c>
      <c r="AM636" s="22">
        <v>46022</v>
      </c>
      <c r="AN636" s="8" t="s">
        <v>63</v>
      </c>
      <c r="AO636" s="22">
        <v>46023</v>
      </c>
      <c r="AP636" s="22">
        <v>47118</v>
      </c>
      <c r="AQ636" s="16"/>
    </row>
    <row r="637" spans="1:43">
      <c r="A637" s="8">
        <v>204</v>
      </c>
      <c r="B637" s="8" t="s">
        <v>1397</v>
      </c>
      <c r="C637" s="8" t="s">
        <v>1398</v>
      </c>
      <c r="D637" s="8" t="s">
        <v>1399</v>
      </c>
      <c r="E637" s="8" t="s">
        <v>1400</v>
      </c>
      <c r="F637" s="8" t="s">
        <v>1401</v>
      </c>
      <c r="G637" s="8" t="s">
        <v>1402</v>
      </c>
      <c r="H637" s="8" t="s">
        <v>1610</v>
      </c>
      <c r="I637" s="8"/>
      <c r="J637" s="8"/>
      <c r="K637" s="8"/>
      <c r="L637" s="8"/>
      <c r="M637" s="8" t="s">
        <v>1404</v>
      </c>
      <c r="N637" s="8" t="s">
        <v>1405</v>
      </c>
      <c r="O637" s="9" t="s">
        <v>1849</v>
      </c>
      <c r="P637" s="8"/>
      <c r="Q637" s="8" t="s">
        <v>1850</v>
      </c>
      <c r="R637" s="8" t="s">
        <v>65</v>
      </c>
      <c r="S637" s="8" t="s">
        <v>66</v>
      </c>
      <c r="T637" s="8">
        <v>36</v>
      </c>
      <c r="U637" s="21">
        <v>1799</v>
      </c>
      <c r="V637" s="21">
        <v>3512</v>
      </c>
      <c r="W637" s="10"/>
      <c r="X637" s="11">
        <f t="shared" si="124"/>
        <v>5311</v>
      </c>
      <c r="Y637" s="12">
        <f t="shared" si="125"/>
        <v>1799</v>
      </c>
      <c r="Z637" s="12">
        <f t="shared" si="126"/>
        <v>3512</v>
      </c>
      <c r="AA637" s="20"/>
      <c r="AB637" s="11">
        <f t="shared" si="127"/>
        <v>5311</v>
      </c>
      <c r="AC637" s="12">
        <f t="shared" si="128"/>
        <v>1799</v>
      </c>
      <c r="AD637" s="12">
        <f t="shared" si="129"/>
        <v>3512</v>
      </c>
      <c r="AE637" s="12">
        <f t="shared" si="130"/>
        <v>0</v>
      </c>
      <c r="AF637" s="11">
        <f t="shared" si="131"/>
        <v>5311</v>
      </c>
      <c r="AG637" s="11">
        <f t="shared" si="132"/>
        <v>15933</v>
      </c>
      <c r="AH637" s="13" t="s">
        <v>142</v>
      </c>
      <c r="AI637" s="13" t="s">
        <v>60</v>
      </c>
      <c r="AJ637" s="13" t="s">
        <v>919</v>
      </c>
      <c r="AK637" s="13" t="s">
        <v>62</v>
      </c>
      <c r="AL637" s="13" t="s">
        <v>63</v>
      </c>
      <c r="AM637" s="22">
        <v>46022</v>
      </c>
      <c r="AN637" s="8" t="s">
        <v>63</v>
      </c>
      <c r="AO637" s="22">
        <v>46023</v>
      </c>
      <c r="AP637" s="22">
        <v>47118</v>
      </c>
      <c r="AQ637" s="16"/>
    </row>
    <row r="638" spans="1:43">
      <c r="A638" s="8">
        <v>205</v>
      </c>
      <c r="B638" s="8" t="s">
        <v>1397</v>
      </c>
      <c r="C638" s="8" t="s">
        <v>1398</v>
      </c>
      <c r="D638" s="8" t="s">
        <v>1399</v>
      </c>
      <c r="E638" s="8" t="s">
        <v>1400</v>
      </c>
      <c r="F638" s="8" t="s">
        <v>1401</v>
      </c>
      <c r="G638" s="8" t="s">
        <v>1402</v>
      </c>
      <c r="H638" s="8" t="s">
        <v>1842</v>
      </c>
      <c r="I638" s="8"/>
      <c r="J638" s="8"/>
      <c r="K638" s="8"/>
      <c r="L638" s="8"/>
      <c r="M638" s="8" t="s">
        <v>1404</v>
      </c>
      <c r="N638" s="8" t="s">
        <v>1405</v>
      </c>
      <c r="O638" s="9" t="s">
        <v>1851</v>
      </c>
      <c r="P638" s="8"/>
      <c r="Q638" s="8" t="s">
        <v>1852</v>
      </c>
      <c r="R638" s="8" t="s">
        <v>65</v>
      </c>
      <c r="S638" s="8" t="s">
        <v>58</v>
      </c>
      <c r="T638" s="8">
        <v>36</v>
      </c>
      <c r="U638" s="21">
        <v>3481</v>
      </c>
      <c r="V638" s="21">
        <v>7598</v>
      </c>
      <c r="W638" s="10"/>
      <c r="X638" s="11">
        <f t="shared" si="124"/>
        <v>11079</v>
      </c>
      <c r="Y638" s="12">
        <f t="shared" si="125"/>
        <v>3481</v>
      </c>
      <c r="Z638" s="12">
        <f t="shared" si="126"/>
        <v>7598</v>
      </c>
      <c r="AA638" s="20"/>
      <c r="AB638" s="11">
        <f t="shared" si="127"/>
        <v>11079</v>
      </c>
      <c r="AC638" s="12">
        <f t="shared" si="128"/>
        <v>3481</v>
      </c>
      <c r="AD638" s="12">
        <f t="shared" si="129"/>
        <v>7598</v>
      </c>
      <c r="AE638" s="12">
        <f t="shared" si="130"/>
        <v>0</v>
      </c>
      <c r="AF638" s="11">
        <f t="shared" si="131"/>
        <v>11079</v>
      </c>
      <c r="AG638" s="11">
        <f t="shared" si="132"/>
        <v>33237</v>
      </c>
      <c r="AH638" s="13" t="s">
        <v>142</v>
      </c>
      <c r="AI638" s="13" t="s">
        <v>60</v>
      </c>
      <c r="AJ638" s="13" t="s">
        <v>919</v>
      </c>
      <c r="AK638" s="13" t="s">
        <v>62</v>
      </c>
      <c r="AL638" s="13" t="s">
        <v>63</v>
      </c>
      <c r="AM638" s="22">
        <v>46022</v>
      </c>
      <c r="AN638" s="8" t="s">
        <v>63</v>
      </c>
      <c r="AO638" s="22">
        <v>46023</v>
      </c>
      <c r="AP638" s="22">
        <v>47118</v>
      </c>
      <c r="AQ638" s="16"/>
    </row>
    <row r="639" spans="1:43">
      <c r="A639" s="8">
        <v>206</v>
      </c>
      <c r="B639" s="8" t="s">
        <v>1397</v>
      </c>
      <c r="C639" s="8" t="s">
        <v>1398</v>
      </c>
      <c r="D639" s="8" t="s">
        <v>1399</v>
      </c>
      <c r="E639" s="8" t="s">
        <v>1400</v>
      </c>
      <c r="F639" s="8" t="s">
        <v>1401</v>
      </c>
      <c r="G639" s="8" t="s">
        <v>1402</v>
      </c>
      <c r="H639" s="8" t="s">
        <v>1842</v>
      </c>
      <c r="I639" s="8"/>
      <c r="J639" s="8"/>
      <c r="K639" s="8"/>
      <c r="L639" s="8"/>
      <c r="M639" s="8" t="s">
        <v>1404</v>
      </c>
      <c r="N639" s="8" t="s">
        <v>1405</v>
      </c>
      <c r="O639" s="9" t="s">
        <v>1853</v>
      </c>
      <c r="P639" s="8"/>
      <c r="Q639" s="8" t="s">
        <v>1854</v>
      </c>
      <c r="R639" s="8" t="s">
        <v>65</v>
      </c>
      <c r="S639" s="8" t="s">
        <v>58</v>
      </c>
      <c r="T639" s="8">
        <v>36</v>
      </c>
      <c r="U639" s="21">
        <v>3947</v>
      </c>
      <c r="V639" s="21">
        <v>8435</v>
      </c>
      <c r="W639" s="10"/>
      <c r="X639" s="11">
        <f t="shared" si="124"/>
        <v>12382</v>
      </c>
      <c r="Y639" s="12">
        <f t="shared" si="125"/>
        <v>3947</v>
      </c>
      <c r="Z639" s="12">
        <f t="shared" si="126"/>
        <v>8435</v>
      </c>
      <c r="AA639" s="20"/>
      <c r="AB639" s="11">
        <f t="shared" si="127"/>
        <v>12382</v>
      </c>
      <c r="AC639" s="12">
        <f t="shared" si="128"/>
        <v>3947</v>
      </c>
      <c r="AD639" s="12">
        <f t="shared" si="129"/>
        <v>8435</v>
      </c>
      <c r="AE639" s="12">
        <f t="shared" si="130"/>
        <v>0</v>
      </c>
      <c r="AF639" s="11">
        <f t="shared" si="131"/>
        <v>12382</v>
      </c>
      <c r="AG639" s="11">
        <f t="shared" si="132"/>
        <v>37146</v>
      </c>
      <c r="AH639" s="13" t="s">
        <v>142</v>
      </c>
      <c r="AI639" s="13" t="s">
        <v>60</v>
      </c>
      <c r="AJ639" s="13" t="s">
        <v>919</v>
      </c>
      <c r="AK639" s="13" t="s">
        <v>62</v>
      </c>
      <c r="AL639" s="13" t="s">
        <v>63</v>
      </c>
      <c r="AM639" s="22">
        <v>46022</v>
      </c>
      <c r="AN639" s="8" t="s">
        <v>63</v>
      </c>
      <c r="AO639" s="22">
        <v>46023</v>
      </c>
      <c r="AP639" s="22">
        <v>47118</v>
      </c>
      <c r="AQ639" s="16"/>
    </row>
    <row r="640" spans="1:43">
      <c r="A640" s="8">
        <v>207</v>
      </c>
      <c r="B640" s="8" t="s">
        <v>1397</v>
      </c>
      <c r="C640" s="8" t="s">
        <v>1398</v>
      </c>
      <c r="D640" s="8" t="s">
        <v>1399</v>
      </c>
      <c r="E640" s="8" t="s">
        <v>1400</v>
      </c>
      <c r="F640" s="8" t="s">
        <v>1401</v>
      </c>
      <c r="G640" s="8" t="s">
        <v>1402</v>
      </c>
      <c r="H640" s="8" t="s">
        <v>1842</v>
      </c>
      <c r="I640" s="8"/>
      <c r="J640" s="8"/>
      <c r="K640" s="8"/>
      <c r="L640" s="8"/>
      <c r="M640" s="8" t="s">
        <v>1404</v>
      </c>
      <c r="N640" s="8" t="s">
        <v>1405</v>
      </c>
      <c r="O640" s="9" t="s">
        <v>1855</v>
      </c>
      <c r="P640" s="8"/>
      <c r="Q640" s="8" t="s">
        <v>1856</v>
      </c>
      <c r="R640" s="8" t="s">
        <v>65</v>
      </c>
      <c r="S640" s="8" t="s">
        <v>354</v>
      </c>
      <c r="T640" s="8">
        <v>36</v>
      </c>
      <c r="U640" s="21">
        <v>7360</v>
      </c>
      <c r="V640" s="21">
        <v>15348</v>
      </c>
      <c r="W640" s="10"/>
      <c r="X640" s="11">
        <f t="shared" si="124"/>
        <v>22708</v>
      </c>
      <c r="Y640" s="12">
        <f t="shared" si="125"/>
        <v>7360</v>
      </c>
      <c r="Z640" s="12">
        <f t="shared" si="126"/>
        <v>15348</v>
      </c>
      <c r="AA640" s="20"/>
      <c r="AB640" s="11">
        <f t="shared" si="127"/>
        <v>22708</v>
      </c>
      <c r="AC640" s="12">
        <f t="shared" si="128"/>
        <v>7360</v>
      </c>
      <c r="AD640" s="12">
        <f t="shared" si="129"/>
        <v>15348</v>
      </c>
      <c r="AE640" s="12">
        <f t="shared" si="130"/>
        <v>0</v>
      </c>
      <c r="AF640" s="11">
        <f t="shared" si="131"/>
        <v>22708</v>
      </c>
      <c r="AG640" s="11">
        <f t="shared" si="132"/>
        <v>68124</v>
      </c>
      <c r="AH640" s="13" t="s">
        <v>142</v>
      </c>
      <c r="AI640" s="13" t="s">
        <v>60</v>
      </c>
      <c r="AJ640" s="13" t="s">
        <v>919</v>
      </c>
      <c r="AK640" s="13" t="s">
        <v>62</v>
      </c>
      <c r="AL640" s="13" t="s">
        <v>63</v>
      </c>
      <c r="AM640" s="22">
        <v>46022</v>
      </c>
      <c r="AN640" s="8" t="s">
        <v>63</v>
      </c>
      <c r="AO640" s="22">
        <v>46023</v>
      </c>
      <c r="AP640" s="22">
        <v>47118</v>
      </c>
      <c r="AQ640" s="16"/>
    </row>
    <row r="641" spans="1:43">
      <c r="A641" s="8">
        <v>208</v>
      </c>
      <c r="B641" s="8" t="s">
        <v>1397</v>
      </c>
      <c r="C641" s="8" t="s">
        <v>1398</v>
      </c>
      <c r="D641" s="8" t="s">
        <v>1399</v>
      </c>
      <c r="E641" s="8" t="s">
        <v>1400</v>
      </c>
      <c r="F641" s="8" t="s">
        <v>1401</v>
      </c>
      <c r="G641" s="8" t="s">
        <v>1402</v>
      </c>
      <c r="H641" s="8" t="s">
        <v>1842</v>
      </c>
      <c r="I641" s="8"/>
      <c r="J641" s="8"/>
      <c r="K641" s="8"/>
      <c r="L641" s="8"/>
      <c r="M641" s="8" t="s">
        <v>1404</v>
      </c>
      <c r="N641" s="8" t="s">
        <v>1405</v>
      </c>
      <c r="O641" s="9" t="s">
        <v>1857</v>
      </c>
      <c r="P641" s="8"/>
      <c r="Q641" s="8" t="s">
        <v>1858</v>
      </c>
      <c r="R641" s="8" t="s">
        <v>65</v>
      </c>
      <c r="S641" s="8" t="s">
        <v>354</v>
      </c>
      <c r="T641" s="8">
        <v>36</v>
      </c>
      <c r="U641" s="21">
        <v>5385</v>
      </c>
      <c r="V641" s="21">
        <v>11750</v>
      </c>
      <c r="W641" s="10"/>
      <c r="X641" s="11">
        <f t="shared" si="124"/>
        <v>17135</v>
      </c>
      <c r="Y641" s="12">
        <f t="shared" si="125"/>
        <v>5385</v>
      </c>
      <c r="Z641" s="12">
        <f t="shared" si="126"/>
        <v>11750</v>
      </c>
      <c r="AA641" s="20"/>
      <c r="AB641" s="11">
        <f t="shared" si="127"/>
        <v>17135</v>
      </c>
      <c r="AC641" s="12">
        <f t="shared" si="128"/>
        <v>5385</v>
      </c>
      <c r="AD641" s="12">
        <f t="shared" si="129"/>
        <v>11750</v>
      </c>
      <c r="AE641" s="12">
        <f t="shared" si="130"/>
        <v>0</v>
      </c>
      <c r="AF641" s="11">
        <f t="shared" si="131"/>
        <v>17135</v>
      </c>
      <c r="AG641" s="11">
        <f t="shared" si="132"/>
        <v>51405</v>
      </c>
      <c r="AH641" s="13" t="s">
        <v>142</v>
      </c>
      <c r="AI641" s="13" t="s">
        <v>60</v>
      </c>
      <c r="AJ641" s="13" t="s">
        <v>919</v>
      </c>
      <c r="AK641" s="13" t="s">
        <v>62</v>
      </c>
      <c r="AL641" s="13" t="s">
        <v>63</v>
      </c>
      <c r="AM641" s="22">
        <v>46022</v>
      </c>
      <c r="AN641" s="8" t="s">
        <v>63</v>
      </c>
      <c r="AO641" s="22">
        <v>46023</v>
      </c>
      <c r="AP641" s="22">
        <v>47118</v>
      </c>
      <c r="AQ641" s="16"/>
    </row>
    <row r="642" spans="1:43">
      <c r="A642" s="8">
        <v>209</v>
      </c>
      <c r="B642" s="8" t="s">
        <v>1397</v>
      </c>
      <c r="C642" s="8" t="s">
        <v>1398</v>
      </c>
      <c r="D642" s="8" t="s">
        <v>1399</v>
      </c>
      <c r="E642" s="8" t="s">
        <v>1400</v>
      </c>
      <c r="F642" s="8" t="s">
        <v>1401</v>
      </c>
      <c r="G642" s="8" t="s">
        <v>1402</v>
      </c>
      <c r="H642" s="8" t="s">
        <v>1522</v>
      </c>
      <c r="I642" s="8"/>
      <c r="J642" s="8"/>
      <c r="K642" s="8"/>
      <c r="L642" s="8"/>
      <c r="M642" s="8" t="s">
        <v>1404</v>
      </c>
      <c r="N642" s="8" t="s">
        <v>1405</v>
      </c>
      <c r="O642" s="9" t="s">
        <v>1859</v>
      </c>
      <c r="P642" s="8"/>
      <c r="Q642" s="8" t="s">
        <v>1860</v>
      </c>
      <c r="R642" s="8" t="s">
        <v>65</v>
      </c>
      <c r="S642" s="8" t="s">
        <v>70</v>
      </c>
      <c r="T642" s="8">
        <v>36</v>
      </c>
      <c r="U642" s="21">
        <v>5761</v>
      </c>
      <c r="V642" s="21">
        <v>10545</v>
      </c>
      <c r="W642" s="10"/>
      <c r="X642" s="11">
        <f t="shared" si="124"/>
        <v>16306</v>
      </c>
      <c r="Y642" s="12">
        <f t="shared" si="125"/>
        <v>5761</v>
      </c>
      <c r="Z642" s="12">
        <f t="shared" si="126"/>
        <v>10545</v>
      </c>
      <c r="AA642" s="20"/>
      <c r="AB642" s="11">
        <f t="shared" si="127"/>
        <v>16306</v>
      </c>
      <c r="AC642" s="12">
        <f t="shared" si="128"/>
        <v>5761</v>
      </c>
      <c r="AD642" s="12">
        <f t="shared" si="129"/>
        <v>10545</v>
      </c>
      <c r="AE642" s="12">
        <f t="shared" si="130"/>
        <v>0</v>
      </c>
      <c r="AF642" s="11">
        <f t="shared" si="131"/>
        <v>16306</v>
      </c>
      <c r="AG642" s="11">
        <f t="shared" si="132"/>
        <v>48918</v>
      </c>
      <c r="AH642" s="13" t="s">
        <v>142</v>
      </c>
      <c r="AI642" s="13" t="s">
        <v>60</v>
      </c>
      <c r="AJ642" s="13" t="s">
        <v>919</v>
      </c>
      <c r="AK642" s="13" t="s">
        <v>62</v>
      </c>
      <c r="AL642" s="13" t="s">
        <v>63</v>
      </c>
      <c r="AM642" s="22">
        <v>46022</v>
      </c>
      <c r="AN642" s="8" t="s">
        <v>63</v>
      </c>
      <c r="AO642" s="22">
        <v>46023</v>
      </c>
      <c r="AP642" s="22">
        <v>47118</v>
      </c>
      <c r="AQ642" s="16"/>
    </row>
    <row r="643" spans="1:43">
      <c r="A643" s="8">
        <v>210</v>
      </c>
      <c r="B643" s="8" t="s">
        <v>1397</v>
      </c>
      <c r="C643" s="8" t="s">
        <v>1398</v>
      </c>
      <c r="D643" s="8" t="s">
        <v>1399</v>
      </c>
      <c r="E643" s="8" t="s">
        <v>1400</v>
      </c>
      <c r="F643" s="8" t="s">
        <v>1401</v>
      </c>
      <c r="G643" s="8" t="s">
        <v>1402</v>
      </c>
      <c r="H643" s="8" t="s">
        <v>1861</v>
      </c>
      <c r="I643" s="8"/>
      <c r="J643" s="8"/>
      <c r="K643" s="8"/>
      <c r="L643" s="8"/>
      <c r="M643" s="8" t="s">
        <v>1404</v>
      </c>
      <c r="N643" s="8" t="s">
        <v>1405</v>
      </c>
      <c r="O643" s="9" t="s">
        <v>1862</v>
      </c>
      <c r="P643" s="8"/>
      <c r="Q643" s="8" t="s">
        <v>1863</v>
      </c>
      <c r="R643" s="8" t="s">
        <v>65</v>
      </c>
      <c r="S643" s="8" t="s">
        <v>125</v>
      </c>
      <c r="T643" s="8">
        <v>36</v>
      </c>
      <c r="U643" s="21">
        <v>16768</v>
      </c>
      <c r="V643" s="21">
        <v>34810</v>
      </c>
      <c r="W643" s="10"/>
      <c r="X643" s="11">
        <f t="shared" si="124"/>
        <v>51578</v>
      </c>
      <c r="Y643" s="12">
        <f t="shared" si="125"/>
        <v>16768</v>
      </c>
      <c r="Z643" s="12">
        <f t="shared" si="126"/>
        <v>34810</v>
      </c>
      <c r="AA643" s="20"/>
      <c r="AB643" s="11">
        <f t="shared" si="127"/>
        <v>51578</v>
      </c>
      <c r="AC643" s="12">
        <f t="shared" si="128"/>
        <v>16768</v>
      </c>
      <c r="AD643" s="12">
        <f t="shared" si="129"/>
        <v>34810</v>
      </c>
      <c r="AE643" s="12">
        <f t="shared" si="130"/>
        <v>0</v>
      </c>
      <c r="AF643" s="11">
        <f t="shared" si="131"/>
        <v>51578</v>
      </c>
      <c r="AG643" s="11">
        <f t="shared" si="132"/>
        <v>154734</v>
      </c>
      <c r="AH643" s="13" t="s">
        <v>142</v>
      </c>
      <c r="AI643" s="13" t="s">
        <v>60</v>
      </c>
      <c r="AJ643" s="13" t="s">
        <v>919</v>
      </c>
      <c r="AK643" s="13" t="s">
        <v>62</v>
      </c>
      <c r="AL643" s="13" t="s">
        <v>63</v>
      </c>
      <c r="AM643" s="22">
        <v>46022</v>
      </c>
      <c r="AN643" s="8" t="s">
        <v>63</v>
      </c>
      <c r="AO643" s="22">
        <v>46023</v>
      </c>
      <c r="AP643" s="22">
        <v>47118</v>
      </c>
      <c r="AQ643" s="16"/>
    </row>
    <row r="644" spans="1:43">
      <c r="A644" s="8">
        <v>211</v>
      </c>
      <c r="B644" s="8" t="s">
        <v>1397</v>
      </c>
      <c r="C644" s="8" t="s">
        <v>1398</v>
      </c>
      <c r="D644" s="8" t="s">
        <v>1399</v>
      </c>
      <c r="E644" s="8" t="s">
        <v>1400</v>
      </c>
      <c r="F644" s="8" t="s">
        <v>1401</v>
      </c>
      <c r="G644" s="8" t="s">
        <v>1402</v>
      </c>
      <c r="H644" s="8" t="s">
        <v>1791</v>
      </c>
      <c r="I644" s="8"/>
      <c r="J644" s="8"/>
      <c r="K644" s="8"/>
      <c r="L644" s="8"/>
      <c r="M644" s="8" t="s">
        <v>1404</v>
      </c>
      <c r="N644" s="8" t="s">
        <v>1405</v>
      </c>
      <c r="O644" s="9" t="s">
        <v>1864</v>
      </c>
      <c r="P644" s="8"/>
      <c r="Q644" s="8" t="s">
        <v>1865</v>
      </c>
      <c r="R644" s="8" t="s">
        <v>65</v>
      </c>
      <c r="S644" s="8" t="s">
        <v>354</v>
      </c>
      <c r="T644" s="8">
        <v>36</v>
      </c>
      <c r="U644" s="21">
        <v>6968</v>
      </c>
      <c r="V644" s="21">
        <v>13481</v>
      </c>
      <c r="W644" s="10"/>
      <c r="X644" s="11">
        <f t="shared" si="124"/>
        <v>20449</v>
      </c>
      <c r="Y644" s="12">
        <f t="shared" si="125"/>
        <v>6968</v>
      </c>
      <c r="Z644" s="12">
        <f t="shared" si="126"/>
        <v>13481</v>
      </c>
      <c r="AA644" s="20"/>
      <c r="AB644" s="11">
        <f t="shared" si="127"/>
        <v>20449</v>
      </c>
      <c r="AC644" s="12">
        <f t="shared" si="128"/>
        <v>6968</v>
      </c>
      <c r="AD644" s="12">
        <f t="shared" si="129"/>
        <v>13481</v>
      </c>
      <c r="AE644" s="12">
        <f t="shared" si="130"/>
        <v>0</v>
      </c>
      <c r="AF644" s="11">
        <f t="shared" si="131"/>
        <v>20449</v>
      </c>
      <c r="AG644" s="11">
        <f t="shared" si="132"/>
        <v>61347</v>
      </c>
      <c r="AH644" s="13" t="s">
        <v>142</v>
      </c>
      <c r="AI644" s="13" t="s">
        <v>60</v>
      </c>
      <c r="AJ644" s="13" t="s">
        <v>919</v>
      </c>
      <c r="AK644" s="13" t="s">
        <v>62</v>
      </c>
      <c r="AL644" s="13" t="s">
        <v>63</v>
      </c>
      <c r="AM644" s="22">
        <v>46022</v>
      </c>
      <c r="AN644" s="8" t="s">
        <v>63</v>
      </c>
      <c r="AO644" s="22">
        <v>46023</v>
      </c>
      <c r="AP644" s="22">
        <v>47118</v>
      </c>
      <c r="AQ644" s="16"/>
    </row>
    <row r="645" spans="1:43">
      <c r="A645" s="8">
        <v>212</v>
      </c>
      <c r="B645" s="8" t="s">
        <v>1397</v>
      </c>
      <c r="C645" s="8" t="s">
        <v>1398</v>
      </c>
      <c r="D645" s="8" t="s">
        <v>1399</v>
      </c>
      <c r="E645" s="8" t="s">
        <v>1400</v>
      </c>
      <c r="F645" s="8" t="s">
        <v>1401</v>
      </c>
      <c r="G645" s="8" t="s">
        <v>1402</v>
      </c>
      <c r="H645" s="8" t="s">
        <v>1422</v>
      </c>
      <c r="I645" s="8"/>
      <c r="J645" s="8"/>
      <c r="K645" s="8"/>
      <c r="L645" s="8"/>
      <c r="M645" s="8" t="s">
        <v>1404</v>
      </c>
      <c r="N645" s="8" t="s">
        <v>1405</v>
      </c>
      <c r="O645" s="9" t="s">
        <v>1866</v>
      </c>
      <c r="P645" s="8"/>
      <c r="Q645" s="8" t="s">
        <v>1867</v>
      </c>
      <c r="R645" s="8" t="s">
        <v>65</v>
      </c>
      <c r="S645" s="8" t="s">
        <v>354</v>
      </c>
      <c r="T645" s="8">
        <v>36</v>
      </c>
      <c r="U645" s="21">
        <v>8960</v>
      </c>
      <c r="V645" s="21">
        <v>18300</v>
      </c>
      <c r="W645" s="10"/>
      <c r="X645" s="11">
        <f t="shared" si="124"/>
        <v>27260</v>
      </c>
      <c r="Y645" s="12">
        <f t="shared" si="125"/>
        <v>8960</v>
      </c>
      <c r="Z645" s="12">
        <f t="shared" si="126"/>
        <v>18300</v>
      </c>
      <c r="AA645" s="20"/>
      <c r="AB645" s="11">
        <f t="shared" si="127"/>
        <v>27260</v>
      </c>
      <c r="AC645" s="12">
        <f t="shared" si="128"/>
        <v>8960</v>
      </c>
      <c r="AD645" s="12">
        <f t="shared" si="129"/>
        <v>18300</v>
      </c>
      <c r="AE645" s="12">
        <f t="shared" si="130"/>
        <v>0</v>
      </c>
      <c r="AF645" s="11">
        <f t="shared" si="131"/>
        <v>27260</v>
      </c>
      <c r="AG645" s="11">
        <f t="shared" si="132"/>
        <v>81780</v>
      </c>
      <c r="AH645" s="13" t="s">
        <v>142</v>
      </c>
      <c r="AI645" s="13" t="s">
        <v>60</v>
      </c>
      <c r="AJ645" s="13" t="s">
        <v>919</v>
      </c>
      <c r="AK645" s="13" t="s">
        <v>62</v>
      </c>
      <c r="AL645" s="13" t="s">
        <v>63</v>
      </c>
      <c r="AM645" s="22">
        <v>46022</v>
      </c>
      <c r="AN645" s="8" t="s">
        <v>63</v>
      </c>
      <c r="AO645" s="22">
        <v>46023</v>
      </c>
      <c r="AP645" s="22">
        <v>47118</v>
      </c>
      <c r="AQ645" s="16"/>
    </row>
    <row r="646" spans="1:43">
      <c r="A646" s="8">
        <v>213</v>
      </c>
      <c r="B646" s="8" t="s">
        <v>1397</v>
      </c>
      <c r="C646" s="8" t="s">
        <v>1398</v>
      </c>
      <c r="D646" s="8" t="s">
        <v>1399</v>
      </c>
      <c r="E646" s="8" t="s">
        <v>1400</v>
      </c>
      <c r="F646" s="8" t="s">
        <v>1401</v>
      </c>
      <c r="G646" s="8" t="s">
        <v>1402</v>
      </c>
      <c r="H646" s="8" t="s">
        <v>1403</v>
      </c>
      <c r="I646" s="8"/>
      <c r="J646" s="8"/>
      <c r="K646" s="8"/>
      <c r="L646" s="8"/>
      <c r="M646" s="8" t="s">
        <v>1404</v>
      </c>
      <c r="N646" s="8" t="s">
        <v>1405</v>
      </c>
      <c r="O646" s="9" t="s">
        <v>1868</v>
      </c>
      <c r="P646" s="8"/>
      <c r="Q646" s="8" t="s">
        <v>1869</v>
      </c>
      <c r="R646" s="8" t="s">
        <v>65</v>
      </c>
      <c r="S646" s="8" t="s">
        <v>330</v>
      </c>
      <c r="T646" s="8">
        <v>36</v>
      </c>
      <c r="U646" s="21">
        <v>11783</v>
      </c>
      <c r="V646" s="21">
        <v>24732</v>
      </c>
      <c r="W646" s="10"/>
      <c r="X646" s="11">
        <f t="shared" si="124"/>
        <v>36515</v>
      </c>
      <c r="Y646" s="12">
        <f t="shared" si="125"/>
        <v>11783</v>
      </c>
      <c r="Z646" s="12">
        <f t="shared" si="126"/>
        <v>24732</v>
      </c>
      <c r="AA646" s="20"/>
      <c r="AB646" s="11">
        <f t="shared" si="127"/>
        <v>36515</v>
      </c>
      <c r="AC646" s="12">
        <f t="shared" si="128"/>
        <v>11783</v>
      </c>
      <c r="AD646" s="12">
        <f t="shared" si="129"/>
        <v>24732</v>
      </c>
      <c r="AE646" s="12">
        <f t="shared" si="130"/>
        <v>0</v>
      </c>
      <c r="AF646" s="11">
        <f t="shared" si="131"/>
        <v>36515</v>
      </c>
      <c r="AG646" s="11">
        <f t="shared" si="132"/>
        <v>109545</v>
      </c>
      <c r="AH646" s="13" t="s">
        <v>142</v>
      </c>
      <c r="AI646" s="13" t="s">
        <v>60</v>
      </c>
      <c r="AJ646" s="13" t="s">
        <v>919</v>
      </c>
      <c r="AK646" s="13" t="s">
        <v>62</v>
      </c>
      <c r="AL646" s="13" t="s">
        <v>63</v>
      </c>
      <c r="AM646" s="22">
        <v>46022</v>
      </c>
      <c r="AN646" s="8" t="s">
        <v>63</v>
      </c>
      <c r="AO646" s="22">
        <v>46023</v>
      </c>
      <c r="AP646" s="22">
        <v>47118</v>
      </c>
      <c r="AQ646" s="16"/>
    </row>
    <row r="647" spans="1:43">
      <c r="A647" s="8">
        <v>214</v>
      </c>
      <c r="B647" s="8" t="s">
        <v>1397</v>
      </c>
      <c r="C647" s="8" t="s">
        <v>1398</v>
      </c>
      <c r="D647" s="8" t="s">
        <v>1399</v>
      </c>
      <c r="E647" s="8" t="s">
        <v>1400</v>
      </c>
      <c r="F647" s="8" t="s">
        <v>1401</v>
      </c>
      <c r="G647" s="8" t="s">
        <v>1402</v>
      </c>
      <c r="H647" s="8" t="s">
        <v>1540</v>
      </c>
      <c r="I647" s="8"/>
      <c r="J647" s="8"/>
      <c r="K647" s="8"/>
      <c r="L647" s="8"/>
      <c r="M647" s="8" t="s">
        <v>1404</v>
      </c>
      <c r="N647" s="8" t="s">
        <v>1405</v>
      </c>
      <c r="O647" s="9" t="s">
        <v>1870</v>
      </c>
      <c r="P647" s="8"/>
      <c r="Q647" s="8" t="s">
        <v>1871</v>
      </c>
      <c r="R647" s="8" t="s">
        <v>65</v>
      </c>
      <c r="S647" s="8" t="s">
        <v>106</v>
      </c>
      <c r="T647" s="8">
        <v>36</v>
      </c>
      <c r="U647" s="21">
        <v>15260</v>
      </c>
      <c r="V647" s="21">
        <v>27146</v>
      </c>
      <c r="W647" s="10"/>
      <c r="X647" s="11">
        <f t="shared" si="124"/>
        <v>42406</v>
      </c>
      <c r="Y647" s="12">
        <f t="shared" si="125"/>
        <v>15260</v>
      </c>
      <c r="Z647" s="12">
        <f t="shared" si="126"/>
        <v>27146</v>
      </c>
      <c r="AA647" s="20"/>
      <c r="AB647" s="11">
        <f t="shared" si="127"/>
        <v>42406</v>
      </c>
      <c r="AC647" s="12">
        <f t="shared" si="128"/>
        <v>15260</v>
      </c>
      <c r="AD647" s="12">
        <f t="shared" si="129"/>
        <v>27146</v>
      </c>
      <c r="AE647" s="12">
        <f t="shared" si="130"/>
        <v>0</v>
      </c>
      <c r="AF647" s="11">
        <f t="shared" si="131"/>
        <v>42406</v>
      </c>
      <c r="AG647" s="11">
        <f t="shared" si="132"/>
        <v>127218</v>
      </c>
      <c r="AH647" s="13" t="s">
        <v>142</v>
      </c>
      <c r="AI647" s="13" t="s">
        <v>60</v>
      </c>
      <c r="AJ647" s="13" t="s">
        <v>919</v>
      </c>
      <c r="AK647" s="13" t="s">
        <v>62</v>
      </c>
      <c r="AL647" s="13" t="s">
        <v>63</v>
      </c>
      <c r="AM647" s="22">
        <v>46022</v>
      </c>
      <c r="AN647" s="8" t="s">
        <v>63</v>
      </c>
      <c r="AO647" s="22">
        <v>46023</v>
      </c>
      <c r="AP647" s="22">
        <v>47118</v>
      </c>
      <c r="AQ647" s="16"/>
    </row>
    <row r="648" spans="1:43">
      <c r="A648" s="8">
        <v>215</v>
      </c>
      <c r="B648" s="8" t="s">
        <v>1397</v>
      </c>
      <c r="C648" s="8" t="s">
        <v>1398</v>
      </c>
      <c r="D648" s="8" t="s">
        <v>1399</v>
      </c>
      <c r="E648" s="8" t="s">
        <v>1400</v>
      </c>
      <c r="F648" s="8" t="s">
        <v>1401</v>
      </c>
      <c r="G648" s="8" t="s">
        <v>1402</v>
      </c>
      <c r="H648" s="8" t="s">
        <v>1403</v>
      </c>
      <c r="I648" s="8"/>
      <c r="J648" s="8"/>
      <c r="K648" s="8"/>
      <c r="L648" s="8"/>
      <c r="M648" s="8" t="s">
        <v>1404</v>
      </c>
      <c r="N648" s="8" t="s">
        <v>1405</v>
      </c>
      <c r="O648" s="9" t="s">
        <v>1872</v>
      </c>
      <c r="P648" s="8"/>
      <c r="Q648" s="8" t="s">
        <v>1873</v>
      </c>
      <c r="R648" s="8" t="s">
        <v>65</v>
      </c>
      <c r="S648" s="8" t="s">
        <v>66</v>
      </c>
      <c r="T648" s="8">
        <v>36</v>
      </c>
      <c r="U648" s="21">
        <v>4475</v>
      </c>
      <c r="V648" s="21">
        <v>9786</v>
      </c>
      <c r="W648" s="10"/>
      <c r="X648" s="11">
        <f t="shared" si="124"/>
        <v>14261</v>
      </c>
      <c r="Y648" s="12">
        <f t="shared" si="125"/>
        <v>4475</v>
      </c>
      <c r="Z648" s="12">
        <f t="shared" si="126"/>
        <v>9786</v>
      </c>
      <c r="AA648" s="20"/>
      <c r="AB648" s="11">
        <f t="shared" si="127"/>
        <v>14261</v>
      </c>
      <c r="AC648" s="12">
        <f t="shared" si="128"/>
        <v>4475</v>
      </c>
      <c r="AD648" s="12">
        <f t="shared" si="129"/>
        <v>9786</v>
      </c>
      <c r="AE648" s="12">
        <f t="shared" si="130"/>
        <v>0</v>
      </c>
      <c r="AF648" s="11">
        <f t="shared" si="131"/>
        <v>14261</v>
      </c>
      <c r="AG648" s="11">
        <f t="shared" si="132"/>
        <v>42783</v>
      </c>
      <c r="AH648" s="13" t="s">
        <v>142</v>
      </c>
      <c r="AI648" s="13" t="s">
        <v>60</v>
      </c>
      <c r="AJ648" s="13" t="s">
        <v>919</v>
      </c>
      <c r="AK648" s="13" t="s">
        <v>62</v>
      </c>
      <c r="AL648" s="13" t="s">
        <v>63</v>
      </c>
      <c r="AM648" s="22">
        <v>46022</v>
      </c>
      <c r="AN648" s="8" t="s">
        <v>63</v>
      </c>
      <c r="AO648" s="22">
        <v>46023</v>
      </c>
      <c r="AP648" s="22">
        <v>47118</v>
      </c>
      <c r="AQ648" s="16"/>
    </row>
    <row r="649" spans="1:43">
      <c r="A649" s="8">
        <v>216</v>
      </c>
      <c r="B649" s="8" t="s">
        <v>1397</v>
      </c>
      <c r="C649" s="8" t="s">
        <v>1398</v>
      </c>
      <c r="D649" s="8" t="s">
        <v>1399</v>
      </c>
      <c r="E649" s="8" t="s">
        <v>1400</v>
      </c>
      <c r="F649" s="8" t="s">
        <v>1401</v>
      </c>
      <c r="G649" s="8" t="s">
        <v>1402</v>
      </c>
      <c r="H649" s="8" t="s">
        <v>1403</v>
      </c>
      <c r="I649" s="8"/>
      <c r="J649" s="8"/>
      <c r="K649" s="8"/>
      <c r="L649" s="8"/>
      <c r="M649" s="8" t="s">
        <v>1404</v>
      </c>
      <c r="N649" s="8" t="s">
        <v>1405</v>
      </c>
      <c r="O649" s="9" t="s">
        <v>1874</v>
      </c>
      <c r="P649" s="8"/>
      <c r="Q649" s="8" t="s">
        <v>1875</v>
      </c>
      <c r="R649" s="8" t="s">
        <v>65</v>
      </c>
      <c r="S649" s="8" t="s">
        <v>66</v>
      </c>
      <c r="T649" s="8">
        <v>36</v>
      </c>
      <c r="U649" s="21">
        <v>6094</v>
      </c>
      <c r="V649" s="21">
        <v>13622</v>
      </c>
      <c r="W649" s="10"/>
      <c r="X649" s="11">
        <f t="shared" si="124"/>
        <v>19716</v>
      </c>
      <c r="Y649" s="12">
        <f t="shared" si="125"/>
        <v>6094</v>
      </c>
      <c r="Z649" s="12">
        <f t="shared" si="126"/>
        <v>13622</v>
      </c>
      <c r="AA649" s="20"/>
      <c r="AB649" s="11">
        <f t="shared" si="127"/>
        <v>19716</v>
      </c>
      <c r="AC649" s="12">
        <f t="shared" si="128"/>
        <v>6094</v>
      </c>
      <c r="AD649" s="12">
        <f t="shared" si="129"/>
        <v>13622</v>
      </c>
      <c r="AE649" s="12">
        <f t="shared" si="130"/>
        <v>0</v>
      </c>
      <c r="AF649" s="11">
        <f t="shared" si="131"/>
        <v>19716</v>
      </c>
      <c r="AG649" s="11">
        <f t="shared" si="132"/>
        <v>59148</v>
      </c>
      <c r="AH649" s="13" t="s">
        <v>142</v>
      </c>
      <c r="AI649" s="13" t="s">
        <v>60</v>
      </c>
      <c r="AJ649" s="13" t="s">
        <v>919</v>
      </c>
      <c r="AK649" s="13" t="s">
        <v>62</v>
      </c>
      <c r="AL649" s="13" t="s">
        <v>63</v>
      </c>
      <c r="AM649" s="22">
        <v>46022</v>
      </c>
      <c r="AN649" s="8" t="s">
        <v>63</v>
      </c>
      <c r="AO649" s="22">
        <v>46023</v>
      </c>
      <c r="AP649" s="22">
        <v>47118</v>
      </c>
      <c r="AQ649" s="16"/>
    </row>
    <row r="650" spans="1:43">
      <c r="A650" s="8">
        <v>217</v>
      </c>
      <c r="B650" s="8" t="s">
        <v>1397</v>
      </c>
      <c r="C650" s="8" t="s">
        <v>1398</v>
      </c>
      <c r="D650" s="8" t="s">
        <v>1399</v>
      </c>
      <c r="E650" s="8" t="s">
        <v>1400</v>
      </c>
      <c r="F650" s="8" t="s">
        <v>1401</v>
      </c>
      <c r="G650" s="8" t="s">
        <v>1402</v>
      </c>
      <c r="H650" s="8" t="s">
        <v>1403</v>
      </c>
      <c r="I650" s="8"/>
      <c r="J650" s="8"/>
      <c r="K650" s="8"/>
      <c r="L650" s="8"/>
      <c r="M650" s="8" t="s">
        <v>1404</v>
      </c>
      <c r="N650" s="8" t="s">
        <v>1405</v>
      </c>
      <c r="O650" s="9" t="s">
        <v>1876</v>
      </c>
      <c r="P650" s="8"/>
      <c r="Q650" s="8" t="s">
        <v>1877</v>
      </c>
      <c r="R650" s="8" t="s">
        <v>65</v>
      </c>
      <c r="S650" s="8" t="s">
        <v>70</v>
      </c>
      <c r="T650" s="8">
        <v>36</v>
      </c>
      <c r="U650" s="21">
        <v>7059</v>
      </c>
      <c r="V650" s="21">
        <v>13493</v>
      </c>
      <c r="W650" s="10"/>
      <c r="X650" s="11">
        <f t="shared" si="124"/>
        <v>20552</v>
      </c>
      <c r="Y650" s="12">
        <f t="shared" si="125"/>
        <v>7059</v>
      </c>
      <c r="Z650" s="12">
        <f t="shared" si="126"/>
        <v>13493</v>
      </c>
      <c r="AA650" s="20"/>
      <c r="AB650" s="11">
        <f t="shared" si="127"/>
        <v>20552</v>
      </c>
      <c r="AC650" s="12">
        <f t="shared" si="128"/>
        <v>7059</v>
      </c>
      <c r="AD650" s="12">
        <f t="shared" si="129"/>
        <v>13493</v>
      </c>
      <c r="AE650" s="12">
        <f t="shared" si="130"/>
        <v>0</v>
      </c>
      <c r="AF650" s="11">
        <f t="shared" si="131"/>
        <v>20552</v>
      </c>
      <c r="AG650" s="11">
        <f t="shared" si="132"/>
        <v>61656</v>
      </c>
      <c r="AH650" s="13" t="s">
        <v>142</v>
      </c>
      <c r="AI650" s="13" t="s">
        <v>60</v>
      </c>
      <c r="AJ650" s="13" t="s">
        <v>919</v>
      </c>
      <c r="AK650" s="13" t="s">
        <v>62</v>
      </c>
      <c r="AL650" s="13" t="s">
        <v>63</v>
      </c>
      <c r="AM650" s="22">
        <v>46022</v>
      </c>
      <c r="AN650" s="8" t="s">
        <v>63</v>
      </c>
      <c r="AO650" s="22">
        <v>46023</v>
      </c>
      <c r="AP650" s="22">
        <v>47118</v>
      </c>
      <c r="AQ650" s="16"/>
    </row>
    <row r="651" spans="1:43">
      <c r="A651" s="8">
        <v>218</v>
      </c>
      <c r="B651" s="8" t="s">
        <v>1397</v>
      </c>
      <c r="C651" s="8" t="s">
        <v>1398</v>
      </c>
      <c r="D651" s="8" t="s">
        <v>1399</v>
      </c>
      <c r="E651" s="8" t="s">
        <v>1400</v>
      </c>
      <c r="F651" s="8" t="s">
        <v>1401</v>
      </c>
      <c r="G651" s="8" t="s">
        <v>1402</v>
      </c>
      <c r="H651" s="8" t="s">
        <v>1403</v>
      </c>
      <c r="I651" s="8"/>
      <c r="J651" s="8"/>
      <c r="K651" s="8"/>
      <c r="L651" s="8"/>
      <c r="M651" s="8" t="s">
        <v>1404</v>
      </c>
      <c r="N651" s="8" t="s">
        <v>1405</v>
      </c>
      <c r="O651" s="9" t="s">
        <v>1878</v>
      </c>
      <c r="P651" s="8"/>
      <c r="Q651" s="8" t="s">
        <v>1879</v>
      </c>
      <c r="R651" s="8" t="s">
        <v>65</v>
      </c>
      <c r="S651" s="8" t="s">
        <v>75</v>
      </c>
      <c r="T651" s="8">
        <v>36</v>
      </c>
      <c r="U651" s="21">
        <v>1162</v>
      </c>
      <c r="V651" s="21">
        <v>2396</v>
      </c>
      <c r="W651" s="10"/>
      <c r="X651" s="11">
        <f t="shared" si="124"/>
        <v>3558</v>
      </c>
      <c r="Y651" s="12">
        <f t="shared" si="125"/>
        <v>1162</v>
      </c>
      <c r="Z651" s="12">
        <f t="shared" si="126"/>
        <v>2396</v>
      </c>
      <c r="AA651" s="20"/>
      <c r="AB651" s="11">
        <f t="shared" si="127"/>
        <v>3558</v>
      </c>
      <c r="AC651" s="12">
        <f t="shared" si="128"/>
        <v>1162</v>
      </c>
      <c r="AD651" s="12">
        <f t="shared" si="129"/>
        <v>2396</v>
      </c>
      <c r="AE651" s="12">
        <f t="shared" si="130"/>
        <v>0</v>
      </c>
      <c r="AF651" s="11">
        <f t="shared" si="131"/>
        <v>3558</v>
      </c>
      <c r="AG651" s="11">
        <f t="shared" si="132"/>
        <v>10674</v>
      </c>
      <c r="AH651" s="13" t="s">
        <v>142</v>
      </c>
      <c r="AI651" s="13" t="s">
        <v>60</v>
      </c>
      <c r="AJ651" s="13" t="s">
        <v>919</v>
      </c>
      <c r="AK651" s="13" t="s">
        <v>62</v>
      </c>
      <c r="AL651" s="13" t="s">
        <v>63</v>
      </c>
      <c r="AM651" s="22">
        <v>46022</v>
      </c>
      <c r="AN651" s="8" t="s">
        <v>63</v>
      </c>
      <c r="AO651" s="22">
        <v>46023</v>
      </c>
      <c r="AP651" s="22">
        <v>47118</v>
      </c>
      <c r="AQ651" s="16"/>
    </row>
    <row r="652" spans="1:43">
      <c r="A652" s="8">
        <v>219</v>
      </c>
      <c r="B652" s="8" t="s">
        <v>1397</v>
      </c>
      <c r="C652" s="8" t="s">
        <v>1398</v>
      </c>
      <c r="D652" s="8" t="s">
        <v>1399</v>
      </c>
      <c r="E652" s="8" t="s">
        <v>1400</v>
      </c>
      <c r="F652" s="8" t="s">
        <v>1401</v>
      </c>
      <c r="G652" s="8" t="s">
        <v>1402</v>
      </c>
      <c r="H652" s="8" t="s">
        <v>1478</v>
      </c>
      <c r="I652" s="8"/>
      <c r="J652" s="8"/>
      <c r="K652" s="8"/>
      <c r="L652" s="8"/>
      <c r="M652" s="8" t="s">
        <v>1404</v>
      </c>
      <c r="N652" s="8" t="s">
        <v>1405</v>
      </c>
      <c r="O652" s="9" t="s">
        <v>1880</v>
      </c>
      <c r="P652" s="8"/>
      <c r="Q652" s="8" t="s">
        <v>1881</v>
      </c>
      <c r="R652" s="8" t="s">
        <v>65</v>
      </c>
      <c r="S652" s="8" t="s">
        <v>75</v>
      </c>
      <c r="T652" s="8">
        <v>36</v>
      </c>
      <c r="U652" s="21">
        <v>989</v>
      </c>
      <c r="V652" s="21">
        <v>1835</v>
      </c>
      <c r="W652" s="10"/>
      <c r="X652" s="11">
        <f t="shared" si="124"/>
        <v>2824</v>
      </c>
      <c r="Y652" s="12">
        <f t="shared" si="125"/>
        <v>989</v>
      </c>
      <c r="Z652" s="12">
        <f t="shared" si="126"/>
        <v>1835</v>
      </c>
      <c r="AA652" s="20"/>
      <c r="AB652" s="11">
        <f t="shared" si="127"/>
        <v>2824</v>
      </c>
      <c r="AC652" s="12">
        <f t="shared" si="128"/>
        <v>989</v>
      </c>
      <c r="AD652" s="12">
        <f t="shared" si="129"/>
        <v>1835</v>
      </c>
      <c r="AE652" s="12">
        <f t="shared" si="130"/>
        <v>0</v>
      </c>
      <c r="AF652" s="11">
        <f t="shared" si="131"/>
        <v>2824</v>
      </c>
      <c r="AG652" s="11">
        <f t="shared" si="132"/>
        <v>8472</v>
      </c>
      <c r="AH652" s="13" t="s">
        <v>142</v>
      </c>
      <c r="AI652" s="13" t="s">
        <v>60</v>
      </c>
      <c r="AJ652" s="13" t="s">
        <v>919</v>
      </c>
      <c r="AK652" s="13" t="s">
        <v>62</v>
      </c>
      <c r="AL652" s="13" t="s">
        <v>63</v>
      </c>
      <c r="AM652" s="22">
        <v>46022</v>
      </c>
      <c r="AN652" s="8" t="s">
        <v>63</v>
      </c>
      <c r="AO652" s="22">
        <v>46023</v>
      </c>
      <c r="AP652" s="22">
        <v>47118</v>
      </c>
      <c r="AQ652" s="16"/>
    </row>
    <row r="653" spans="1:43">
      <c r="A653" s="8">
        <v>220</v>
      </c>
      <c r="B653" s="8" t="s">
        <v>1397</v>
      </c>
      <c r="C653" s="8" t="s">
        <v>1398</v>
      </c>
      <c r="D653" s="8" t="s">
        <v>1399</v>
      </c>
      <c r="E653" s="8" t="s">
        <v>1400</v>
      </c>
      <c r="F653" s="8" t="s">
        <v>1401</v>
      </c>
      <c r="G653" s="8" t="s">
        <v>1402</v>
      </c>
      <c r="H653" s="8" t="s">
        <v>1660</v>
      </c>
      <c r="I653" s="8"/>
      <c r="J653" s="8"/>
      <c r="K653" s="8"/>
      <c r="L653" s="8"/>
      <c r="M653" s="8" t="s">
        <v>1404</v>
      </c>
      <c r="N653" s="8" t="s">
        <v>1405</v>
      </c>
      <c r="O653" s="9" t="s">
        <v>1882</v>
      </c>
      <c r="P653" s="8"/>
      <c r="Q653" s="8" t="s">
        <v>1883</v>
      </c>
      <c r="R653" s="8" t="s">
        <v>65</v>
      </c>
      <c r="S653" s="8" t="s">
        <v>330</v>
      </c>
      <c r="T653" s="8">
        <v>36</v>
      </c>
      <c r="U653" s="21">
        <v>1058</v>
      </c>
      <c r="V653" s="21">
        <v>1981</v>
      </c>
      <c r="W653" s="10"/>
      <c r="X653" s="11">
        <f t="shared" si="124"/>
        <v>3039</v>
      </c>
      <c r="Y653" s="12">
        <f t="shared" si="125"/>
        <v>1058</v>
      </c>
      <c r="Z653" s="12">
        <f t="shared" si="126"/>
        <v>1981</v>
      </c>
      <c r="AA653" s="20"/>
      <c r="AB653" s="11">
        <f t="shared" si="127"/>
        <v>3039</v>
      </c>
      <c r="AC653" s="12">
        <f t="shared" si="128"/>
        <v>1058</v>
      </c>
      <c r="AD653" s="12">
        <f t="shared" si="129"/>
        <v>1981</v>
      </c>
      <c r="AE653" s="12">
        <f t="shared" si="130"/>
        <v>0</v>
      </c>
      <c r="AF653" s="11">
        <f t="shared" si="131"/>
        <v>3039</v>
      </c>
      <c r="AG653" s="11">
        <f t="shared" si="132"/>
        <v>9117</v>
      </c>
      <c r="AH653" s="13" t="s">
        <v>142</v>
      </c>
      <c r="AI653" s="13" t="s">
        <v>60</v>
      </c>
      <c r="AJ653" s="13" t="s">
        <v>919</v>
      </c>
      <c r="AK653" s="13" t="s">
        <v>62</v>
      </c>
      <c r="AL653" s="13" t="s">
        <v>63</v>
      </c>
      <c r="AM653" s="22">
        <v>46022</v>
      </c>
      <c r="AN653" s="8" t="s">
        <v>63</v>
      </c>
      <c r="AO653" s="22">
        <v>46023</v>
      </c>
      <c r="AP653" s="22">
        <v>47118</v>
      </c>
      <c r="AQ653" s="16"/>
    </row>
    <row r="654" spans="1:43">
      <c r="A654" s="8">
        <v>221</v>
      </c>
      <c r="B654" s="8" t="s">
        <v>1397</v>
      </c>
      <c r="C654" s="8" t="s">
        <v>1398</v>
      </c>
      <c r="D654" s="8" t="s">
        <v>1399</v>
      </c>
      <c r="E654" s="8" t="s">
        <v>1400</v>
      </c>
      <c r="F654" s="8" t="s">
        <v>1401</v>
      </c>
      <c r="G654" s="8" t="s">
        <v>1402</v>
      </c>
      <c r="H654" s="8" t="s">
        <v>1411</v>
      </c>
      <c r="I654" s="8"/>
      <c r="J654" s="8"/>
      <c r="K654" s="8"/>
      <c r="L654" s="8"/>
      <c r="M654" s="8" t="s">
        <v>1404</v>
      </c>
      <c r="N654" s="8" t="s">
        <v>1405</v>
      </c>
      <c r="O654" s="9" t="s">
        <v>1884</v>
      </c>
      <c r="P654" s="8"/>
      <c r="Q654" s="8" t="s">
        <v>1885</v>
      </c>
      <c r="R654" s="8" t="s">
        <v>65</v>
      </c>
      <c r="S654" s="8" t="s">
        <v>75</v>
      </c>
      <c r="T654" s="8">
        <v>36</v>
      </c>
      <c r="U654" s="21">
        <v>2078</v>
      </c>
      <c r="V654" s="21">
        <v>4418</v>
      </c>
      <c r="W654" s="10"/>
      <c r="X654" s="11">
        <f t="shared" si="124"/>
        <v>6496</v>
      </c>
      <c r="Y654" s="12">
        <f t="shared" si="125"/>
        <v>2078</v>
      </c>
      <c r="Z654" s="12">
        <f t="shared" si="126"/>
        <v>4418</v>
      </c>
      <c r="AA654" s="20"/>
      <c r="AB654" s="11">
        <f t="shared" si="127"/>
        <v>6496</v>
      </c>
      <c r="AC654" s="12">
        <f t="shared" si="128"/>
        <v>2078</v>
      </c>
      <c r="AD654" s="12">
        <f t="shared" si="129"/>
        <v>4418</v>
      </c>
      <c r="AE654" s="12">
        <f t="shared" si="130"/>
        <v>0</v>
      </c>
      <c r="AF654" s="11">
        <f t="shared" si="131"/>
        <v>6496</v>
      </c>
      <c r="AG654" s="11">
        <f t="shared" si="132"/>
        <v>19488</v>
      </c>
      <c r="AH654" s="13" t="s">
        <v>142</v>
      </c>
      <c r="AI654" s="13" t="s">
        <v>60</v>
      </c>
      <c r="AJ654" s="13" t="s">
        <v>919</v>
      </c>
      <c r="AK654" s="13" t="s">
        <v>62</v>
      </c>
      <c r="AL654" s="13" t="s">
        <v>63</v>
      </c>
      <c r="AM654" s="22">
        <v>46022</v>
      </c>
      <c r="AN654" s="8" t="s">
        <v>63</v>
      </c>
      <c r="AO654" s="22">
        <v>46023</v>
      </c>
      <c r="AP654" s="22">
        <v>47118</v>
      </c>
      <c r="AQ654" s="16"/>
    </row>
    <row r="655" spans="1:43">
      <c r="A655" s="8">
        <v>222</v>
      </c>
      <c r="B655" s="8" t="s">
        <v>1397</v>
      </c>
      <c r="C655" s="8" t="s">
        <v>1398</v>
      </c>
      <c r="D655" s="8" t="s">
        <v>1399</v>
      </c>
      <c r="E655" s="8" t="s">
        <v>1400</v>
      </c>
      <c r="F655" s="8" t="s">
        <v>1401</v>
      </c>
      <c r="G655" s="8" t="s">
        <v>1402</v>
      </c>
      <c r="H655" s="8" t="s">
        <v>1660</v>
      </c>
      <c r="I655" s="8"/>
      <c r="J655" s="8"/>
      <c r="K655" s="8"/>
      <c r="L655" s="8"/>
      <c r="M655" s="8" t="s">
        <v>1404</v>
      </c>
      <c r="N655" s="8" t="s">
        <v>1405</v>
      </c>
      <c r="O655" s="9" t="s">
        <v>1886</v>
      </c>
      <c r="P655" s="8"/>
      <c r="Q655" s="8" t="s">
        <v>1887</v>
      </c>
      <c r="R655" s="8" t="s">
        <v>65</v>
      </c>
      <c r="S655" s="8" t="s">
        <v>58</v>
      </c>
      <c r="T655" s="8">
        <v>36</v>
      </c>
      <c r="U655" s="21">
        <v>3568</v>
      </c>
      <c r="V655" s="21">
        <v>7320</v>
      </c>
      <c r="W655" s="10"/>
      <c r="X655" s="11">
        <f t="shared" si="124"/>
        <v>10888</v>
      </c>
      <c r="Y655" s="12">
        <f t="shared" si="125"/>
        <v>3568</v>
      </c>
      <c r="Z655" s="12">
        <f t="shared" si="126"/>
        <v>7320</v>
      </c>
      <c r="AA655" s="20"/>
      <c r="AB655" s="11">
        <f t="shared" si="127"/>
        <v>10888</v>
      </c>
      <c r="AC655" s="12">
        <f t="shared" si="128"/>
        <v>3568</v>
      </c>
      <c r="AD655" s="12">
        <f t="shared" si="129"/>
        <v>7320</v>
      </c>
      <c r="AE655" s="12">
        <f t="shared" si="130"/>
        <v>0</v>
      </c>
      <c r="AF655" s="11">
        <f t="shared" si="131"/>
        <v>10888</v>
      </c>
      <c r="AG655" s="11">
        <f t="shared" si="132"/>
        <v>32664</v>
      </c>
      <c r="AH655" s="13" t="s">
        <v>142</v>
      </c>
      <c r="AI655" s="13" t="s">
        <v>60</v>
      </c>
      <c r="AJ655" s="13" t="s">
        <v>919</v>
      </c>
      <c r="AK655" s="13" t="s">
        <v>62</v>
      </c>
      <c r="AL655" s="13" t="s">
        <v>63</v>
      </c>
      <c r="AM655" s="22">
        <v>46022</v>
      </c>
      <c r="AN655" s="8" t="s">
        <v>63</v>
      </c>
      <c r="AO655" s="22">
        <v>46023</v>
      </c>
      <c r="AP655" s="22">
        <v>47118</v>
      </c>
      <c r="AQ655" s="16"/>
    </row>
    <row r="656" spans="1:43">
      <c r="A656" s="8">
        <v>223</v>
      </c>
      <c r="B656" s="8" t="s">
        <v>1397</v>
      </c>
      <c r="C656" s="8" t="s">
        <v>1398</v>
      </c>
      <c r="D656" s="8" t="s">
        <v>1399</v>
      </c>
      <c r="E656" s="8" t="s">
        <v>1400</v>
      </c>
      <c r="F656" s="8" t="s">
        <v>1401</v>
      </c>
      <c r="G656" s="8" t="s">
        <v>1402</v>
      </c>
      <c r="H656" s="8" t="s">
        <v>1587</v>
      </c>
      <c r="I656" s="8"/>
      <c r="J656" s="8"/>
      <c r="K656" s="8"/>
      <c r="L656" s="8"/>
      <c r="M656" s="8" t="s">
        <v>1404</v>
      </c>
      <c r="N656" s="8" t="s">
        <v>1405</v>
      </c>
      <c r="O656" s="9" t="s">
        <v>1888</v>
      </c>
      <c r="P656" s="8"/>
      <c r="Q656" s="8" t="s">
        <v>1889</v>
      </c>
      <c r="R656" s="8" t="s">
        <v>65</v>
      </c>
      <c r="S656" s="8" t="s">
        <v>75</v>
      </c>
      <c r="T656" s="8">
        <v>36</v>
      </c>
      <c r="U656" s="21">
        <v>805</v>
      </c>
      <c r="V656" s="21">
        <v>1675</v>
      </c>
      <c r="W656" s="10"/>
      <c r="X656" s="11">
        <f t="shared" si="124"/>
        <v>2480</v>
      </c>
      <c r="Y656" s="12">
        <f t="shared" si="125"/>
        <v>805</v>
      </c>
      <c r="Z656" s="12">
        <f t="shared" si="126"/>
        <v>1675</v>
      </c>
      <c r="AA656" s="20"/>
      <c r="AB656" s="11">
        <f t="shared" si="127"/>
        <v>2480</v>
      </c>
      <c r="AC656" s="12">
        <f t="shared" si="128"/>
        <v>805</v>
      </c>
      <c r="AD656" s="12">
        <f t="shared" si="129"/>
        <v>1675</v>
      </c>
      <c r="AE656" s="12">
        <f t="shared" si="130"/>
        <v>0</v>
      </c>
      <c r="AF656" s="11">
        <f t="shared" si="131"/>
        <v>2480</v>
      </c>
      <c r="AG656" s="11">
        <f t="shared" si="132"/>
        <v>7440</v>
      </c>
      <c r="AH656" s="13" t="s">
        <v>142</v>
      </c>
      <c r="AI656" s="13" t="s">
        <v>60</v>
      </c>
      <c r="AJ656" s="13" t="s">
        <v>919</v>
      </c>
      <c r="AK656" s="13" t="s">
        <v>62</v>
      </c>
      <c r="AL656" s="13" t="s">
        <v>63</v>
      </c>
      <c r="AM656" s="22">
        <v>46022</v>
      </c>
      <c r="AN656" s="8" t="s">
        <v>63</v>
      </c>
      <c r="AO656" s="22">
        <v>46023</v>
      </c>
      <c r="AP656" s="22">
        <v>47118</v>
      </c>
      <c r="AQ656" s="16"/>
    </row>
    <row r="657" spans="1:43">
      <c r="A657" s="8">
        <v>224</v>
      </c>
      <c r="B657" s="8" t="s">
        <v>1397</v>
      </c>
      <c r="C657" s="8" t="s">
        <v>1398</v>
      </c>
      <c r="D657" s="8" t="s">
        <v>1399</v>
      </c>
      <c r="E657" s="8" t="s">
        <v>1400</v>
      </c>
      <c r="F657" s="8" t="s">
        <v>1401</v>
      </c>
      <c r="G657" s="8" t="s">
        <v>1402</v>
      </c>
      <c r="H657" s="8" t="s">
        <v>1427</v>
      </c>
      <c r="I657" s="8"/>
      <c r="J657" s="8"/>
      <c r="K657" s="8"/>
      <c r="L657" s="8"/>
      <c r="M657" s="8" t="s">
        <v>1404</v>
      </c>
      <c r="N657" s="8" t="s">
        <v>1405</v>
      </c>
      <c r="O657" s="9" t="s">
        <v>1890</v>
      </c>
      <c r="P657" s="8"/>
      <c r="Q657" s="8" t="s">
        <v>1891</v>
      </c>
      <c r="R657" s="8" t="s">
        <v>65</v>
      </c>
      <c r="S657" s="8" t="s">
        <v>58</v>
      </c>
      <c r="T657" s="8">
        <v>36</v>
      </c>
      <c r="U657" s="21">
        <v>1172</v>
      </c>
      <c r="V657" s="21">
        <v>2534</v>
      </c>
      <c r="W657" s="10"/>
      <c r="X657" s="11">
        <f t="shared" si="124"/>
        <v>3706</v>
      </c>
      <c r="Y657" s="12">
        <f t="shared" si="125"/>
        <v>1172</v>
      </c>
      <c r="Z657" s="12">
        <f t="shared" si="126"/>
        <v>2534</v>
      </c>
      <c r="AA657" s="20"/>
      <c r="AB657" s="11">
        <f t="shared" si="127"/>
        <v>3706</v>
      </c>
      <c r="AC657" s="12">
        <f t="shared" si="128"/>
        <v>1172</v>
      </c>
      <c r="AD657" s="12">
        <f t="shared" si="129"/>
        <v>2534</v>
      </c>
      <c r="AE657" s="12">
        <f t="shared" si="130"/>
        <v>0</v>
      </c>
      <c r="AF657" s="11">
        <f t="shared" si="131"/>
        <v>3706</v>
      </c>
      <c r="AG657" s="11">
        <f t="shared" si="132"/>
        <v>11118</v>
      </c>
      <c r="AH657" s="13" t="s">
        <v>142</v>
      </c>
      <c r="AI657" s="13" t="s">
        <v>60</v>
      </c>
      <c r="AJ657" s="13" t="s">
        <v>919</v>
      </c>
      <c r="AK657" s="13" t="s">
        <v>62</v>
      </c>
      <c r="AL657" s="13" t="s">
        <v>63</v>
      </c>
      <c r="AM657" s="22">
        <v>46022</v>
      </c>
      <c r="AN657" s="8" t="s">
        <v>63</v>
      </c>
      <c r="AO657" s="22">
        <v>46023</v>
      </c>
      <c r="AP657" s="22">
        <v>47118</v>
      </c>
      <c r="AQ657" s="16"/>
    </row>
    <row r="658" spans="1:43">
      <c r="A658" s="8">
        <v>225</v>
      </c>
      <c r="B658" s="8" t="s">
        <v>1397</v>
      </c>
      <c r="C658" s="8" t="s">
        <v>1398</v>
      </c>
      <c r="D658" s="8" t="s">
        <v>1399</v>
      </c>
      <c r="E658" s="8" t="s">
        <v>1400</v>
      </c>
      <c r="F658" s="8" t="s">
        <v>1401</v>
      </c>
      <c r="G658" s="8" t="s">
        <v>1402</v>
      </c>
      <c r="H658" s="8" t="s">
        <v>1422</v>
      </c>
      <c r="I658" s="8"/>
      <c r="J658" s="8"/>
      <c r="K658" s="8"/>
      <c r="L658" s="8"/>
      <c r="M658" s="8" t="s">
        <v>1404</v>
      </c>
      <c r="N658" s="8" t="s">
        <v>1405</v>
      </c>
      <c r="O658" s="9" t="s">
        <v>1892</v>
      </c>
      <c r="P658" s="8"/>
      <c r="Q658" s="8" t="s">
        <v>1893</v>
      </c>
      <c r="R658" s="8" t="s">
        <v>65</v>
      </c>
      <c r="S658" s="8" t="s">
        <v>330</v>
      </c>
      <c r="T658" s="8">
        <v>36</v>
      </c>
      <c r="U658" s="21">
        <v>519</v>
      </c>
      <c r="V658" s="21">
        <v>1051</v>
      </c>
      <c r="W658" s="10"/>
      <c r="X658" s="11">
        <f t="shared" si="124"/>
        <v>1570</v>
      </c>
      <c r="Y658" s="12">
        <f t="shared" si="125"/>
        <v>519</v>
      </c>
      <c r="Z658" s="12">
        <f t="shared" si="126"/>
        <v>1051</v>
      </c>
      <c r="AA658" s="20"/>
      <c r="AB658" s="11">
        <f t="shared" si="127"/>
        <v>1570</v>
      </c>
      <c r="AC658" s="12">
        <f t="shared" si="128"/>
        <v>519</v>
      </c>
      <c r="AD658" s="12">
        <f t="shared" si="129"/>
        <v>1051</v>
      </c>
      <c r="AE658" s="12">
        <f t="shared" si="130"/>
        <v>0</v>
      </c>
      <c r="AF658" s="11">
        <f t="shared" si="131"/>
        <v>1570</v>
      </c>
      <c r="AG658" s="11">
        <f t="shared" si="132"/>
        <v>4710</v>
      </c>
      <c r="AH658" s="13" t="s">
        <v>142</v>
      </c>
      <c r="AI658" s="13" t="s">
        <v>60</v>
      </c>
      <c r="AJ658" s="13" t="s">
        <v>919</v>
      </c>
      <c r="AK658" s="13" t="s">
        <v>62</v>
      </c>
      <c r="AL658" s="13" t="s">
        <v>63</v>
      </c>
      <c r="AM658" s="22">
        <v>46022</v>
      </c>
      <c r="AN658" s="8" t="s">
        <v>63</v>
      </c>
      <c r="AO658" s="22">
        <v>46023</v>
      </c>
      <c r="AP658" s="22">
        <v>47118</v>
      </c>
      <c r="AQ658" s="16"/>
    </row>
    <row r="659" spans="1:43">
      <c r="A659" s="8">
        <v>226</v>
      </c>
      <c r="B659" s="8" t="s">
        <v>1397</v>
      </c>
      <c r="C659" s="8" t="s">
        <v>1398</v>
      </c>
      <c r="D659" s="8" t="s">
        <v>1399</v>
      </c>
      <c r="E659" s="8" t="s">
        <v>1400</v>
      </c>
      <c r="F659" s="8" t="s">
        <v>1401</v>
      </c>
      <c r="G659" s="8" t="s">
        <v>1402</v>
      </c>
      <c r="H659" s="8" t="s">
        <v>1530</v>
      </c>
      <c r="I659" s="8"/>
      <c r="J659" s="8"/>
      <c r="K659" s="8"/>
      <c r="L659" s="8"/>
      <c r="M659" s="8" t="s">
        <v>1404</v>
      </c>
      <c r="N659" s="8" t="s">
        <v>1405</v>
      </c>
      <c r="O659" s="9" t="s">
        <v>1894</v>
      </c>
      <c r="P659" s="8"/>
      <c r="Q659" s="8" t="s">
        <v>1895</v>
      </c>
      <c r="R659" s="8" t="s">
        <v>65</v>
      </c>
      <c r="S659" s="8" t="s">
        <v>58</v>
      </c>
      <c r="T659" s="8">
        <v>36</v>
      </c>
      <c r="U659" s="21">
        <v>1347</v>
      </c>
      <c r="V659" s="21">
        <v>2978</v>
      </c>
      <c r="W659" s="10"/>
      <c r="X659" s="11">
        <f t="shared" si="124"/>
        <v>4325</v>
      </c>
      <c r="Y659" s="12">
        <f t="shared" si="125"/>
        <v>1347</v>
      </c>
      <c r="Z659" s="12">
        <f t="shared" si="126"/>
        <v>2978</v>
      </c>
      <c r="AA659" s="20"/>
      <c r="AB659" s="11">
        <f t="shared" si="127"/>
        <v>4325</v>
      </c>
      <c r="AC659" s="12">
        <f t="shared" si="128"/>
        <v>1347</v>
      </c>
      <c r="AD659" s="12">
        <f t="shared" si="129"/>
        <v>2978</v>
      </c>
      <c r="AE659" s="12">
        <f t="shared" si="130"/>
        <v>0</v>
      </c>
      <c r="AF659" s="11">
        <f t="shared" si="131"/>
        <v>4325</v>
      </c>
      <c r="AG659" s="11">
        <f t="shared" si="132"/>
        <v>12975</v>
      </c>
      <c r="AH659" s="13" t="s">
        <v>142</v>
      </c>
      <c r="AI659" s="13" t="s">
        <v>60</v>
      </c>
      <c r="AJ659" s="13" t="s">
        <v>919</v>
      </c>
      <c r="AK659" s="13" t="s">
        <v>62</v>
      </c>
      <c r="AL659" s="13" t="s">
        <v>63</v>
      </c>
      <c r="AM659" s="22">
        <v>46022</v>
      </c>
      <c r="AN659" s="8" t="s">
        <v>63</v>
      </c>
      <c r="AO659" s="22">
        <v>46023</v>
      </c>
      <c r="AP659" s="22">
        <v>47118</v>
      </c>
      <c r="AQ659" s="16"/>
    </row>
    <row r="660" spans="1:43">
      <c r="A660" s="8">
        <v>227</v>
      </c>
      <c r="B660" s="8" t="s">
        <v>1397</v>
      </c>
      <c r="C660" s="8" t="s">
        <v>1398</v>
      </c>
      <c r="D660" s="8" t="s">
        <v>1399</v>
      </c>
      <c r="E660" s="8" t="s">
        <v>1400</v>
      </c>
      <c r="F660" s="8" t="s">
        <v>1401</v>
      </c>
      <c r="G660" s="8" t="s">
        <v>1402</v>
      </c>
      <c r="H660" s="8" t="s">
        <v>1791</v>
      </c>
      <c r="I660" s="8"/>
      <c r="J660" s="8"/>
      <c r="K660" s="8"/>
      <c r="L660" s="8"/>
      <c r="M660" s="8" t="s">
        <v>1404</v>
      </c>
      <c r="N660" s="8" t="s">
        <v>1405</v>
      </c>
      <c r="O660" s="9" t="s">
        <v>1896</v>
      </c>
      <c r="P660" s="8"/>
      <c r="Q660" s="8" t="s">
        <v>1897</v>
      </c>
      <c r="R660" s="8" t="s">
        <v>65</v>
      </c>
      <c r="S660" s="8" t="s">
        <v>125</v>
      </c>
      <c r="T660" s="8">
        <v>36</v>
      </c>
      <c r="U660" s="21">
        <v>12654</v>
      </c>
      <c r="V660" s="21">
        <v>26250</v>
      </c>
      <c r="W660" s="10"/>
      <c r="X660" s="11">
        <f t="shared" si="124"/>
        <v>38904</v>
      </c>
      <c r="Y660" s="12">
        <f t="shared" si="125"/>
        <v>12654</v>
      </c>
      <c r="Z660" s="12">
        <f t="shared" si="126"/>
        <v>26250</v>
      </c>
      <c r="AA660" s="20"/>
      <c r="AB660" s="11">
        <f t="shared" si="127"/>
        <v>38904</v>
      </c>
      <c r="AC660" s="12">
        <f t="shared" si="128"/>
        <v>12654</v>
      </c>
      <c r="AD660" s="12">
        <f t="shared" si="129"/>
        <v>26250</v>
      </c>
      <c r="AE660" s="12">
        <f t="shared" si="130"/>
        <v>0</v>
      </c>
      <c r="AF660" s="11">
        <f t="shared" si="131"/>
        <v>38904</v>
      </c>
      <c r="AG660" s="11">
        <f t="shared" si="132"/>
        <v>116712</v>
      </c>
      <c r="AH660" s="13" t="s">
        <v>142</v>
      </c>
      <c r="AI660" s="13" t="s">
        <v>60</v>
      </c>
      <c r="AJ660" s="13" t="s">
        <v>919</v>
      </c>
      <c r="AK660" s="13" t="s">
        <v>62</v>
      </c>
      <c r="AL660" s="13" t="s">
        <v>63</v>
      </c>
      <c r="AM660" s="22">
        <v>46022</v>
      </c>
      <c r="AN660" s="8" t="s">
        <v>63</v>
      </c>
      <c r="AO660" s="22">
        <v>46023</v>
      </c>
      <c r="AP660" s="22">
        <v>47118</v>
      </c>
      <c r="AQ660" s="16"/>
    </row>
    <row r="661" spans="1:43">
      <c r="A661" s="8">
        <v>228</v>
      </c>
      <c r="B661" s="8" t="s">
        <v>1397</v>
      </c>
      <c r="C661" s="8" t="s">
        <v>1398</v>
      </c>
      <c r="D661" s="8" t="s">
        <v>1399</v>
      </c>
      <c r="E661" s="8" t="s">
        <v>1400</v>
      </c>
      <c r="F661" s="8" t="s">
        <v>1401</v>
      </c>
      <c r="G661" s="8" t="s">
        <v>1402</v>
      </c>
      <c r="H661" s="8" t="s">
        <v>1434</v>
      </c>
      <c r="I661" s="8"/>
      <c r="J661" s="8"/>
      <c r="K661" s="8"/>
      <c r="L661" s="8"/>
      <c r="M661" s="8" t="s">
        <v>1404</v>
      </c>
      <c r="N661" s="8" t="s">
        <v>1405</v>
      </c>
      <c r="O661" s="9" t="s">
        <v>1898</v>
      </c>
      <c r="P661" s="8"/>
      <c r="Q661" s="8" t="s">
        <v>1899</v>
      </c>
      <c r="R661" s="8" t="s">
        <v>65</v>
      </c>
      <c r="S661" s="8" t="s">
        <v>75</v>
      </c>
      <c r="T661" s="8">
        <v>36</v>
      </c>
      <c r="U661" s="21">
        <v>252</v>
      </c>
      <c r="V661" s="21">
        <v>551</v>
      </c>
      <c r="W661" s="10"/>
      <c r="X661" s="11">
        <f t="shared" si="124"/>
        <v>803</v>
      </c>
      <c r="Y661" s="12">
        <f t="shared" si="125"/>
        <v>252</v>
      </c>
      <c r="Z661" s="12">
        <f t="shared" si="126"/>
        <v>551</v>
      </c>
      <c r="AA661" s="20"/>
      <c r="AB661" s="11">
        <f t="shared" si="127"/>
        <v>803</v>
      </c>
      <c r="AC661" s="12">
        <f t="shared" si="128"/>
        <v>252</v>
      </c>
      <c r="AD661" s="12">
        <f t="shared" si="129"/>
        <v>551</v>
      </c>
      <c r="AE661" s="12">
        <f t="shared" si="130"/>
        <v>0</v>
      </c>
      <c r="AF661" s="11">
        <f t="shared" si="131"/>
        <v>803</v>
      </c>
      <c r="AG661" s="11">
        <f t="shared" si="132"/>
        <v>2409</v>
      </c>
      <c r="AH661" s="13" t="s">
        <v>142</v>
      </c>
      <c r="AI661" s="13" t="s">
        <v>60</v>
      </c>
      <c r="AJ661" s="13" t="s">
        <v>919</v>
      </c>
      <c r="AK661" s="13" t="s">
        <v>62</v>
      </c>
      <c r="AL661" s="13" t="s">
        <v>63</v>
      </c>
      <c r="AM661" s="22">
        <v>46022</v>
      </c>
      <c r="AN661" s="8" t="s">
        <v>63</v>
      </c>
      <c r="AO661" s="22">
        <v>46023</v>
      </c>
      <c r="AP661" s="22">
        <v>47118</v>
      </c>
      <c r="AQ661" s="16"/>
    </row>
    <row r="662" spans="1:43">
      <c r="A662" s="8">
        <v>229</v>
      </c>
      <c r="B662" s="8" t="s">
        <v>1397</v>
      </c>
      <c r="C662" s="8" t="s">
        <v>1398</v>
      </c>
      <c r="D662" s="8" t="s">
        <v>1399</v>
      </c>
      <c r="E662" s="8" t="s">
        <v>1400</v>
      </c>
      <c r="F662" s="8" t="s">
        <v>1401</v>
      </c>
      <c r="G662" s="8" t="s">
        <v>1402</v>
      </c>
      <c r="H662" s="8" t="s">
        <v>1791</v>
      </c>
      <c r="I662" s="8"/>
      <c r="J662" s="8"/>
      <c r="K662" s="8"/>
      <c r="L662" s="8"/>
      <c r="M662" s="8" t="s">
        <v>1404</v>
      </c>
      <c r="N662" s="8" t="s">
        <v>1405</v>
      </c>
      <c r="O662" s="9" t="s">
        <v>1900</v>
      </c>
      <c r="P662" s="8"/>
      <c r="Q662" s="8" t="s">
        <v>1901</v>
      </c>
      <c r="R662" s="8" t="s">
        <v>65</v>
      </c>
      <c r="S662" s="8" t="s">
        <v>1439</v>
      </c>
      <c r="T662" s="8">
        <v>36</v>
      </c>
      <c r="U662" s="21">
        <v>8610</v>
      </c>
      <c r="V662" s="21">
        <v>19265</v>
      </c>
      <c r="W662" s="10"/>
      <c r="X662" s="11">
        <f t="shared" si="124"/>
        <v>27875</v>
      </c>
      <c r="Y662" s="12">
        <f t="shared" si="125"/>
        <v>8610</v>
      </c>
      <c r="Z662" s="12">
        <f t="shared" si="126"/>
        <v>19265</v>
      </c>
      <c r="AA662" s="20"/>
      <c r="AB662" s="11">
        <f t="shared" si="127"/>
        <v>27875</v>
      </c>
      <c r="AC662" s="12">
        <f t="shared" si="128"/>
        <v>8610</v>
      </c>
      <c r="AD662" s="12">
        <f t="shared" si="129"/>
        <v>19265</v>
      </c>
      <c r="AE662" s="12">
        <f t="shared" si="130"/>
        <v>0</v>
      </c>
      <c r="AF662" s="11">
        <f t="shared" si="131"/>
        <v>27875</v>
      </c>
      <c r="AG662" s="11">
        <f t="shared" si="132"/>
        <v>83625</v>
      </c>
      <c r="AH662" s="13" t="s">
        <v>142</v>
      </c>
      <c r="AI662" s="13" t="s">
        <v>60</v>
      </c>
      <c r="AJ662" s="13" t="s">
        <v>919</v>
      </c>
      <c r="AK662" s="13" t="s">
        <v>62</v>
      </c>
      <c r="AL662" s="13" t="s">
        <v>63</v>
      </c>
      <c r="AM662" s="22">
        <v>46022</v>
      </c>
      <c r="AN662" s="8" t="s">
        <v>63</v>
      </c>
      <c r="AO662" s="22">
        <v>46023</v>
      </c>
      <c r="AP662" s="22">
        <v>47118</v>
      </c>
      <c r="AQ662" s="16"/>
    </row>
    <row r="663" spans="1:43">
      <c r="A663" s="8">
        <v>230</v>
      </c>
      <c r="B663" s="8" t="s">
        <v>1397</v>
      </c>
      <c r="C663" s="8" t="s">
        <v>1398</v>
      </c>
      <c r="D663" s="8" t="s">
        <v>1399</v>
      </c>
      <c r="E663" s="8" t="s">
        <v>1400</v>
      </c>
      <c r="F663" s="8" t="s">
        <v>1401</v>
      </c>
      <c r="G663" s="8" t="s">
        <v>1402</v>
      </c>
      <c r="H663" s="8" t="s">
        <v>1791</v>
      </c>
      <c r="I663" s="8"/>
      <c r="J663" s="8"/>
      <c r="K663" s="8"/>
      <c r="L663" s="8"/>
      <c r="M663" s="8" t="s">
        <v>1404</v>
      </c>
      <c r="N663" s="8" t="s">
        <v>1405</v>
      </c>
      <c r="O663" s="9" t="s">
        <v>1902</v>
      </c>
      <c r="P663" s="8"/>
      <c r="Q663" s="8" t="s">
        <v>1903</v>
      </c>
      <c r="R663" s="8" t="s">
        <v>65</v>
      </c>
      <c r="S663" s="8" t="s">
        <v>1439</v>
      </c>
      <c r="T663" s="8">
        <v>36</v>
      </c>
      <c r="U663" s="21">
        <v>11931</v>
      </c>
      <c r="V663" s="21">
        <v>26079</v>
      </c>
      <c r="W663" s="10"/>
      <c r="X663" s="11">
        <f t="shared" si="124"/>
        <v>38010</v>
      </c>
      <c r="Y663" s="12">
        <f t="shared" si="125"/>
        <v>11931</v>
      </c>
      <c r="Z663" s="12">
        <f t="shared" si="126"/>
        <v>26079</v>
      </c>
      <c r="AA663" s="20"/>
      <c r="AB663" s="11">
        <f t="shared" si="127"/>
        <v>38010</v>
      </c>
      <c r="AC663" s="12">
        <f t="shared" si="128"/>
        <v>11931</v>
      </c>
      <c r="AD663" s="12">
        <f t="shared" si="129"/>
        <v>26079</v>
      </c>
      <c r="AE663" s="12">
        <f t="shared" si="130"/>
        <v>0</v>
      </c>
      <c r="AF663" s="11">
        <f t="shared" si="131"/>
        <v>38010</v>
      </c>
      <c r="AG663" s="11">
        <f t="shared" si="132"/>
        <v>114030</v>
      </c>
      <c r="AH663" s="13" t="s">
        <v>142</v>
      </c>
      <c r="AI663" s="13" t="s">
        <v>60</v>
      </c>
      <c r="AJ663" s="13" t="s">
        <v>919</v>
      </c>
      <c r="AK663" s="13" t="s">
        <v>62</v>
      </c>
      <c r="AL663" s="13" t="s">
        <v>63</v>
      </c>
      <c r="AM663" s="22">
        <v>46022</v>
      </c>
      <c r="AN663" s="8" t="s">
        <v>63</v>
      </c>
      <c r="AO663" s="22">
        <v>46023</v>
      </c>
      <c r="AP663" s="22">
        <v>47118</v>
      </c>
      <c r="AQ663" s="16"/>
    </row>
    <row r="664" spans="1:43">
      <c r="A664" s="8">
        <v>231</v>
      </c>
      <c r="B664" s="8" t="s">
        <v>1397</v>
      </c>
      <c r="C664" s="8" t="s">
        <v>1398</v>
      </c>
      <c r="D664" s="8" t="s">
        <v>1399</v>
      </c>
      <c r="E664" s="8" t="s">
        <v>1400</v>
      </c>
      <c r="F664" s="8" t="s">
        <v>1401</v>
      </c>
      <c r="G664" s="8" t="s">
        <v>1402</v>
      </c>
      <c r="H664" s="8" t="s">
        <v>1530</v>
      </c>
      <c r="I664" s="8"/>
      <c r="J664" s="8"/>
      <c r="K664" s="8"/>
      <c r="L664" s="8"/>
      <c r="M664" s="8" t="s">
        <v>1404</v>
      </c>
      <c r="N664" s="8" t="s">
        <v>1405</v>
      </c>
      <c r="O664" s="9" t="s">
        <v>1904</v>
      </c>
      <c r="P664" s="8"/>
      <c r="Q664" s="8" t="s">
        <v>1905</v>
      </c>
      <c r="R664" s="8" t="s">
        <v>65</v>
      </c>
      <c r="S664" s="8" t="s">
        <v>75</v>
      </c>
      <c r="T664" s="8">
        <v>36</v>
      </c>
      <c r="U664" s="21">
        <v>381</v>
      </c>
      <c r="V664" s="21">
        <v>509</v>
      </c>
      <c r="W664" s="10"/>
      <c r="X664" s="11">
        <f t="shared" si="124"/>
        <v>890</v>
      </c>
      <c r="Y664" s="12">
        <f t="shared" si="125"/>
        <v>381</v>
      </c>
      <c r="Z664" s="12">
        <f t="shared" si="126"/>
        <v>509</v>
      </c>
      <c r="AA664" s="20"/>
      <c r="AB664" s="11">
        <f t="shared" si="127"/>
        <v>890</v>
      </c>
      <c r="AC664" s="12">
        <f t="shared" si="128"/>
        <v>381</v>
      </c>
      <c r="AD664" s="12">
        <f t="shared" si="129"/>
        <v>509</v>
      </c>
      <c r="AE664" s="12">
        <f t="shared" si="130"/>
        <v>0</v>
      </c>
      <c r="AF664" s="11">
        <f t="shared" si="131"/>
        <v>890</v>
      </c>
      <c r="AG664" s="11">
        <f t="shared" si="132"/>
        <v>2670</v>
      </c>
      <c r="AH664" s="13" t="s">
        <v>142</v>
      </c>
      <c r="AI664" s="13" t="s">
        <v>60</v>
      </c>
      <c r="AJ664" s="13" t="s">
        <v>919</v>
      </c>
      <c r="AK664" s="13" t="s">
        <v>62</v>
      </c>
      <c r="AL664" s="13" t="s">
        <v>63</v>
      </c>
      <c r="AM664" s="22">
        <v>46022</v>
      </c>
      <c r="AN664" s="8" t="s">
        <v>63</v>
      </c>
      <c r="AO664" s="22">
        <v>46023</v>
      </c>
      <c r="AP664" s="22">
        <v>47118</v>
      </c>
      <c r="AQ664" s="16"/>
    </row>
    <row r="665" spans="1:43">
      <c r="A665" s="8">
        <v>232</v>
      </c>
      <c r="B665" s="8" t="s">
        <v>1397</v>
      </c>
      <c r="C665" s="8" t="s">
        <v>1398</v>
      </c>
      <c r="D665" s="8" t="s">
        <v>1399</v>
      </c>
      <c r="E665" s="8" t="s">
        <v>1400</v>
      </c>
      <c r="F665" s="8" t="s">
        <v>1401</v>
      </c>
      <c r="G665" s="8" t="s">
        <v>1402</v>
      </c>
      <c r="H665" s="8" t="s">
        <v>1791</v>
      </c>
      <c r="I665" s="8"/>
      <c r="J665" s="8"/>
      <c r="K665" s="8"/>
      <c r="L665" s="8"/>
      <c r="M665" s="8" t="s">
        <v>1404</v>
      </c>
      <c r="N665" s="8" t="s">
        <v>1405</v>
      </c>
      <c r="O665" s="9" t="s">
        <v>1906</v>
      </c>
      <c r="P665" s="8"/>
      <c r="Q665" s="8" t="s">
        <v>1907</v>
      </c>
      <c r="R665" s="8" t="s">
        <v>65</v>
      </c>
      <c r="S665" s="8" t="s">
        <v>66</v>
      </c>
      <c r="T665" s="8">
        <v>36</v>
      </c>
      <c r="U665" s="21">
        <v>844</v>
      </c>
      <c r="V665" s="21">
        <v>1796</v>
      </c>
      <c r="W665" s="10"/>
      <c r="X665" s="11">
        <f t="shared" si="124"/>
        <v>2640</v>
      </c>
      <c r="Y665" s="12">
        <f t="shared" si="125"/>
        <v>844</v>
      </c>
      <c r="Z665" s="12">
        <f t="shared" si="126"/>
        <v>1796</v>
      </c>
      <c r="AA665" s="20"/>
      <c r="AB665" s="11">
        <f t="shared" si="127"/>
        <v>2640</v>
      </c>
      <c r="AC665" s="12">
        <f t="shared" si="128"/>
        <v>844</v>
      </c>
      <c r="AD665" s="12">
        <f t="shared" si="129"/>
        <v>1796</v>
      </c>
      <c r="AE665" s="12">
        <f t="shared" si="130"/>
        <v>0</v>
      </c>
      <c r="AF665" s="11">
        <f t="shared" si="131"/>
        <v>2640</v>
      </c>
      <c r="AG665" s="11">
        <f t="shared" si="132"/>
        <v>7920</v>
      </c>
      <c r="AH665" s="13" t="s">
        <v>142</v>
      </c>
      <c r="AI665" s="13" t="s">
        <v>60</v>
      </c>
      <c r="AJ665" s="13" t="s">
        <v>919</v>
      </c>
      <c r="AK665" s="13" t="s">
        <v>62</v>
      </c>
      <c r="AL665" s="13" t="s">
        <v>63</v>
      </c>
      <c r="AM665" s="22">
        <v>46022</v>
      </c>
      <c r="AN665" s="8" t="s">
        <v>63</v>
      </c>
      <c r="AO665" s="22">
        <v>46023</v>
      </c>
      <c r="AP665" s="22">
        <v>47118</v>
      </c>
      <c r="AQ665" s="16"/>
    </row>
    <row r="666" spans="1:43">
      <c r="A666" s="8">
        <v>233</v>
      </c>
      <c r="B666" s="8" t="s">
        <v>1397</v>
      </c>
      <c r="C666" s="8" t="s">
        <v>1398</v>
      </c>
      <c r="D666" s="8" t="s">
        <v>1399</v>
      </c>
      <c r="E666" s="8" t="s">
        <v>1400</v>
      </c>
      <c r="F666" s="8" t="s">
        <v>1401</v>
      </c>
      <c r="G666" s="8" t="s">
        <v>1402</v>
      </c>
      <c r="H666" s="8" t="s">
        <v>1535</v>
      </c>
      <c r="I666" s="8"/>
      <c r="J666" s="8"/>
      <c r="K666" s="8"/>
      <c r="L666" s="8"/>
      <c r="M666" s="8" t="s">
        <v>1404</v>
      </c>
      <c r="N666" s="8" t="s">
        <v>1405</v>
      </c>
      <c r="O666" s="9" t="s">
        <v>1908</v>
      </c>
      <c r="P666" s="8"/>
      <c r="Q666" s="8" t="s">
        <v>1909</v>
      </c>
      <c r="R666" s="8" t="s">
        <v>65</v>
      </c>
      <c r="S666" s="8" t="s">
        <v>58</v>
      </c>
      <c r="T666" s="8">
        <v>36</v>
      </c>
      <c r="U666" s="21">
        <v>1837</v>
      </c>
      <c r="V666" s="21">
        <v>3744</v>
      </c>
      <c r="W666" s="10"/>
      <c r="X666" s="11">
        <f t="shared" si="124"/>
        <v>5581</v>
      </c>
      <c r="Y666" s="12">
        <f t="shared" si="125"/>
        <v>1837</v>
      </c>
      <c r="Z666" s="12">
        <f t="shared" si="126"/>
        <v>3744</v>
      </c>
      <c r="AA666" s="20"/>
      <c r="AB666" s="11">
        <f t="shared" si="127"/>
        <v>5581</v>
      </c>
      <c r="AC666" s="12">
        <f t="shared" si="128"/>
        <v>1837</v>
      </c>
      <c r="AD666" s="12">
        <f t="shared" si="129"/>
        <v>3744</v>
      </c>
      <c r="AE666" s="12">
        <f t="shared" si="130"/>
        <v>0</v>
      </c>
      <c r="AF666" s="11">
        <f t="shared" si="131"/>
        <v>5581</v>
      </c>
      <c r="AG666" s="11">
        <f t="shared" si="132"/>
        <v>16743</v>
      </c>
      <c r="AH666" s="13" t="s">
        <v>142</v>
      </c>
      <c r="AI666" s="13" t="s">
        <v>60</v>
      </c>
      <c r="AJ666" s="13" t="s">
        <v>919</v>
      </c>
      <c r="AK666" s="13" t="s">
        <v>62</v>
      </c>
      <c r="AL666" s="13" t="s">
        <v>63</v>
      </c>
      <c r="AM666" s="22">
        <v>46022</v>
      </c>
      <c r="AN666" s="8" t="s">
        <v>63</v>
      </c>
      <c r="AO666" s="22">
        <v>46023</v>
      </c>
      <c r="AP666" s="22">
        <v>47118</v>
      </c>
      <c r="AQ666" s="16"/>
    </row>
    <row r="667" spans="1:43">
      <c r="A667" s="8">
        <v>234</v>
      </c>
      <c r="B667" s="8" t="s">
        <v>1397</v>
      </c>
      <c r="C667" s="8" t="s">
        <v>1398</v>
      </c>
      <c r="D667" s="8" t="s">
        <v>1399</v>
      </c>
      <c r="E667" s="8" t="s">
        <v>1400</v>
      </c>
      <c r="F667" s="8" t="s">
        <v>1401</v>
      </c>
      <c r="G667" s="8" t="s">
        <v>1402</v>
      </c>
      <c r="H667" s="8" t="s">
        <v>1535</v>
      </c>
      <c r="I667" s="8"/>
      <c r="J667" s="8"/>
      <c r="K667" s="8"/>
      <c r="L667" s="8"/>
      <c r="M667" s="8" t="s">
        <v>1404</v>
      </c>
      <c r="N667" s="8" t="s">
        <v>1405</v>
      </c>
      <c r="O667" s="9" t="s">
        <v>1910</v>
      </c>
      <c r="P667" s="8"/>
      <c r="Q667" s="8" t="s">
        <v>1911</v>
      </c>
      <c r="R667" s="8" t="s">
        <v>65</v>
      </c>
      <c r="S667" s="8" t="s">
        <v>75</v>
      </c>
      <c r="T667" s="8">
        <v>36</v>
      </c>
      <c r="U667" s="21">
        <v>861</v>
      </c>
      <c r="V667" s="21">
        <v>1669</v>
      </c>
      <c r="W667" s="10"/>
      <c r="X667" s="11">
        <f t="shared" si="124"/>
        <v>2530</v>
      </c>
      <c r="Y667" s="12">
        <f t="shared" si="125"/>
        <v>861</v>
      </c>
      <c r="Z667" s="12">
        <f t="shared" si="126"/>
        <v>1669</v>
      </c>
      <c r="AA667" s="20"/>
      <c r="AB667" s="11">
        <f t="shared" si="127"/>
        <v>2530</v>
      </c>
      <c r="AC667" s="12">
        <f t="shared" si="128"/>
        <v>861</v>
      </c>
      <c r="AD667" s="12">
        <f t="shared" si="129"/>
        <v>1669</v>
      </c>
      <c r="AE667" s="12">
        <f t="shared" si="130"/>
        <v>0</v>
      </c>
      <c r="AF667" s="11">
        <f t="shared" si="131"/>
        <v>2530</v>
      </c>
      <c r="AG667" s="11">
        <f t="shared" si="132"/>
        <v>7590</v>
      </c>
      <c r="AH667" s="13" t="s">
        <v>142</v>
      </c>
      <c r="AI667" s="13" t="s">
        <v>60</v>
      </c>
      <c r="AJ667" s="13" t="s">
        <v>919</v>
      </c>
      <c r="AK667" s="13" t="s">
        <v>62</v>
      </c>
      <c r="AL667" s="13" t="s">
        <v>63</v>
      </c>
      <c r="AM667" s="22">
        <v>46022</v>
      </c>
      <c r="AN667" s="8" t="s">
        <v>63</v>
      </c>
      <c r="AO667" s="22">
        <v>46023</v>
      </c>
      <c r="AP667" s="22">
        <v>47118</v>
      </c>
      <c r="AQ667" s="16"/>
    </row>
    <row r="668" spans="1:43">
      <c r="A668" s="8">
        <v>235</v>
      </c>
      <c r="B668" s="8" t="s">
        <v>1397</v>
      </c>
      <c r="C668" s="8" t="s">
        <v>1398</v>
      </c>
      <c r="D668" s="8" t="s">
        <v>1399</v>
      </c>
      <c r="E668" s="8" t="s">
        <v>1400</v>
      </c>
      <c r="F668" s="8" t="s">
        <v>1401</v>
      </c>
      <c r="G668" s="8" t="s">
        <v>1402</v>
      </c>
      <c r="H668" s="8" t="s">
        <v>1842</v>
      </c>
      <c r="I668" s="8"/>
      <c r="J668" s="8"/>
      <c r="K668" s="8"/>
      <c r="L668" s="8"/>
      <c r="M668" s="8" t="s">
        <v>1404</v>
      </c>
      <c r="N668" s="8" t="s">
        <v>1405</v>
      </c>
      <c r="O668" s="9" t="s">
        <v>1912</v>
      </c>
      <c r="P668" s="8"/>
      <c r="Q668" s="8" t="s">
        <v>1913</v>
      </c>
      <c r="R668" s="8" t="s">
        <v>65</v>
      </c>
      <c r="S668" s="8" t="s">
        <v>75</v>
      </c>
      <c r="T668" s="8">
        <v>36</v>
      </c>
      <c r="U668" s="21">
        <v>181</v>
      </c>
      <c r="V668" s="21">
        <v>374</v>
      </c>
      <c r="W668" s="10"/>
      <c r="X668" s="11">
        <f t="shared" si="124"/>
        <v>555</v>
      </c>
      <c r="Y668" s="12">
        <f t="shared" si="125"/>
        <v>181</v>
      </c>
      <c r="Z668" s="12">
        <f t="shared" si="126"/>
        <v>374</v>
      </c>
      <c r="AA668" s="20"/>
      <c r="AB668" s="11">
        <f t="shared" si="127"/>
        <v>555</v>
      </c>
      <c r="AC668" s="12">
        <f t="shared" si="128"/>
        <v>181</v>
      </c>
      <c r="AD668" s="12">
        <f t="shared" si="129"/>
        <v>374</v>
      </c>
      <c r="AE668" s="12">
        <f t="shared" si="130"/>
        <v>0</v>
      </c>
      <c r="AF668" s="11">
        <f t="shared" si="131"/>
        <v>555</v>
      </c>
      <c r="AG668" s="11">
        <f t="shared" si="132"/>
        <v>1665</v>
      </c>
      <c r="AH668" s="13" t="s">
        <v>142</v>
      </c>
      <c r="AI668" s="13" t="s">
        <v>60</v>
      </c>
      <c r="AJ668" s="13" t="s">
        <v>919</v>
      </c>
      <c r="AK668" s="13" t="s">
        <v>62</v>
      </c>
      <c r="AL668" s="13" t="s">
        <v>63</v>
      </c>
      <c r="AM668" s="22">
        <v>46022</v>
      </c>
      <c r="AN668" s="8" t="s">
        <v>63</v>
      </c>
      <c r="AO668" s="22">
        <v>46023</v>
      </c>
      <c r="AP668" s="22">
        <v>47118</v>
      </c>
      <c r="AQ668" s="16"/>
    </row>
    <row r="669" spans="1:43">
      <c r="A669" s="8">
        <v>236</v>
      </c>
      <c r="B669" s="8" t="s">
        <v>1397</v>
      </c>
      <c r="C669" s="8" t="s">
        <v>1398</v>
      </c>
      <c r="D669" s="8" t="s">
        <v>1399</v>
      </c>
      <c r="E669" s="8" t="s">
        <v>1400</v>
      </c>
      <c r="F669" s="8" t="s">
        <v>1401</v>
      </c>
      <c r="G669" s="8" t="s">
        <v>1402</v>
      </c>
      <c r="H669" s="8" t="s">
        <v>1578</v>
      </c>
      <c r="I669" s="8"/>
      <c r="J669" s="8"/>
      <c r="K669" s="8"/>
      <c r="L669" s="8"/>
      <c r="M669" s="8" t="s">
        <v>1404</v>
      </c>
      <c r="N669" s="8" t="s">
        <v>1405</v>
      </c>
      <c r="O669" s="9" t="s">
        <v>1914</v>
      </c>
      <c r="P669" s="8"/>
      <c r="Q669" s="8" t="s">
        <v>1915</v>
      </c>
      <c r="R669" s="8" t="s">
        <v>65</v>
      </c>
      <c r="S669" s="8" t="s">
        <v>330</v>
      </c>
      <c r="T669" s="8">
        <v>36</v>
      </c>
      <c r="U669" s="21">
        <v>360</v>
      </c>
      <c r="V669" s="21">
        <v>804</v>
      </c>
      <c r="W669" s="10"/>
      <c r="X669" s="11">
        <f t="shared" si="124"/>
        <v>1164</v>
      </c>
      <c r="Y669" s="12">
        <f t="shared" si="125"/>
        <v>360</v>
      </c>
      <c r="Z669" s="12">
        <f t="shared" si="126"/>
        <v>804</v>
      </c>
      <c r="AA669" s="20"/>
      <c r="AB669" s="11">
        <f t="shared" si="127"/>
        <v>1164</v>
      </c>
      <c r="AC669" s="12">
        <f t="shared" si="128"/>
        <v>360</v>
      </c>
      <c r="AD669" s="12">
        <f t="shared" si="129"/>
        <v>804</v>
      </c>
      <c r="AE669" s="12">
        <f t="shared" si="130"/>
        <v>0</v>
      </c>
      <c r="AF669" s="11">
        <f t="shared" si="131"/>
        <v>1164</v>
      </c>
      <c r="AG669" s="11">
        <f t="shared" si="132"/>
        <v>3492</v>
      </c>
      <c r="AH669" s="13" t="s">
        <v>142</v>
      </c>
      <c r="AI669" s="13" t="s">
        <v>60</v>
      </c>
      <c r="AJ669" s="13" t="s">
        <v>919</v>
      </c>
      <c r="AK669" s="13" t="s">
        <v>62</v>
      </c>
      <c r="AL669" s="13" t="s">
        <v>63</v>
      </c>
      <c r="AM669" s="22">
        <v>46022</v>
      </c>
      <c r="AN669" s="8" t="s">
        <v>63</v>
      </c>
      <c r="AO669" s="22">
        <v>46023</v>
      </c>
      <c r="AP669" s="22">
        <v>47118</v>
      </c>
      <c r="AQ669" s="16"/>
    </row>
    <row r="670" spans="1:43">
      <c r="A670" s="8">
        <v>237</v>
      </c>
      <c r="B670" s="8" t="s">
        <v>1397</v>
      </c>
      <c r="C670" s="8" t="s">
        <v>1398</v>
      </c>
      <c r="D670" s="8" t="s">
        <v>1399</v>
      </c>
      <c r="E670" s="8" t="s">
        <v>1400</v>
      </c>
      <c r="F670" s="8" t="s">
        <v>1401</v>
      </c>
      <c r="G670" s="8" t="s">
        <v>1402</v>
      </c>
      <c r="H670" s="8" t="s">
        <v>1842</v>
      </c>
      <c r="I670" s="8"/>
      <c r="J670" s="8"/>
      <c r="K670" s="8"/>
      <c r="L670" s="8"/>
      <c r="M670" s="8" t="s">
        <v>1404</v>
      </c>
      <c r="N670" s="8" t="s">
        <v>1405</v>
      </c>
      <c r="O670" s="9" t="s">
        <v>1916</v>
      </c>
      <c r="P670" s="8"/>
      <c r="Q670" s="8" t="s">
        <v>1917</v>
      </c>
      <c r="R670" s="8" t="s">
        <v>65</v>
      </c>
      <c r="S670" s="8" t="s">
        <v>75</v>
      </c>
      <c r="T670" s="8">
        <v>36</v>
      </c>
      <c r="U670" s="21">
        <v>448</v>
      </c>
      <c r="V670" s="21">
        <v>915</v>
      </c>
      <c r="W670" s="10"/>
      <c r="X670" s="11">
        <f t="shared" si="124"/>
        <v>1363</v>
      </c>
      <c r="Y670" s="12">
        <f t="shared" si="125"/>
        <v>448</v>
      </c>
      <c r="Z670" s="12">
        <f t="shared" si="126"/>
        <v>915</v>
      </c>
      <c r="AA670" s="20"/>
      <c r="AB670" s="11">
        <f t="shared" si="127"/>
        <v>1363</v>
      </c>
      <c r="AC670" s="12">
        <f t="shared" si="128"/>
        <v>448</v>
      </c>
      <c r="AD670" s="12">
        <f t="shared" si="129"/>
        <v>915</v>
      </c>
      <c r="AE670" s="12">
        <f t="shared" si="130"/>
        <v>0</v>
      </c>
      <c r="AF670" s="11">
        <f t="shared" si="131"/>
        <v>1363</v>
      </c>
      <c r="AG670" s="11">
        <f t="shared" si="132"/>
        <v>4089</v>
      </c>
      <c r="AH670" s="13" t="s">
        <v>142</v>
      </c>
      <c r="AI670" s="13" t="s">
        <v>60</v>
      </c>
      <c r="AJ670" s="13" t="s">
        <v>919</v>
      </c>
      <c r="AK670" s="13" t="s">
        <v>62</v>
      </c>
      <c r="AL670" s="13" t="s">
        <v>63</v>
      </c>
      <c r="AM670" s="22">
        <v>46022</v>
      </c>
      <c r="AN670" s="8" t="s">
        <v>63</v>
      </c>
      <c r="AO670" s="22">
        <v>46023</v>
      </c>
      <c r="AP670" s="22">
        <v>47118</v>
      </c>
      <c r="AQ670" s="16"/>
    </row>
    <row r="671" spans="1:43">
      <c r="A671" s="8">
        <v>238</v>
      </c>
      <c r="B671" s="8" t="s">
        <v>1397</v>
      </c>
      <c r="C671" s="8" t="s">
        <v>1398</v>
      </c>
      <c r="D671" s="8" t="s">
        <v>1399</v>
      </c>
      <c r="E671" s="8" t="s">
        <v>1400</v>
      </c>
      <c r="F671" s="8" t="s">
        <v>1401</v>
      </c>
      <c r="G671" s="8" t="s">
        <v>1402</v>
      </c>
      <c r="H671" s="8" t="s">
        <v>1578</v>
      </c>
      <c r="I671" s="8"/>
      <c r="J671" s="8"/>
      <c r="K671" s="8"/>
      <c r="L671" s="8"/>
      <c r="M671" s="8" t="s">
        <v>1404</v>
      </c>
      <c r="N671" s="8" t="s">
        <v>1405</v>
      </c>
      <c r="O671" s="9" t="s">
        <v>1918</v>
      </c>
      <c r="P671" s="8"/>
      <c r="Q671" s="8" t="s">
        <v>1919</v>
      </c>
      <c r="R671" s="8" t="s">
        <v>65</v>
      </c>
      <c r="S671" s="8" t="s">
        <v>75</v>
      </c>
      <c r="T671" s="8">
        <v>36</v>
      </c>
      <c r="U671" s="21">
        <v>606</v>
      </c>
      <c r="V671" s="21">
        <v>1276</v>
      </c>
      <c r="W671" s="10"/>
      <c r="X671" s="11">
        <f t="shared" si="124"/>
        <v>1882</v>
      </c>
      <c r="Y671" s="12">
        <f t="shared" si="125"/>
        <v>606</v>
      </c>
      <c r="Z671" s="12">
        <f t="shared" si="126"/>
        <v>1276</v>
      </c>
      <c r="AA671" s="20"/>
      <c r="AB671" s="11">
        <f t="shared" si="127"/>
        <v>1882</v>
      </c>
      <c r="AC671" s="12">
        <f t="shared" si="128"/>
        <v>606</v>
      </c>
      <c r="AD671" s="12">
        <f t="shared" si="129"/>
        <v>1276</v>
      </c>
      <c r="AE671" s="12">
        <f t="shared" si="130"/>
        <v>0</v>
      </c>
      <c r="AF671" s="11">
        <f t="shared" si="131"/>
        <v>1882</v>
      </c>
      <c r="AG671" s="11">
        <f t="shared" si="132"/>
        <v>5646</v>
      </c>
      <c r="AH671" s="13" t="s">
        <v>142</v>
      </c>
      <c r="AI671" s="13" t="s">
        <v>60</v>
      </c>
      <c r="AJ671" s="13" t="s">
        <v>919</v>
      </c>
      <c r="AK671" s="13" t="s">
        <v>62</v>
      </c>
      <c r="AL671" s="13" t="s">
        <v>63</v>
      </c>
      <c r="AM671" s="22">
        <v>46022</v>
      </c>
      <c r="AN671" s="8" t="s">
        <v>63</v>
      </c>
      <c r="AO671" s="22">
        <v>46023</v>
      </c>
      <c r="AP671" s="22">
        <v>47118</v>
      </c>
      <c r="AQ671" s="16"/>
    </row>
    <row r="672" spans="1:43">
      <c r="A672" s="8">
        <v>239</v>
      </c>
      <c r="B672" s="8" t="s">
        <v>1397</v>
      </c>
      <c r="C672" s="8" t="s">
        <v>1398</v>
      </c>
      <c r="D672" s="8" t="s">
        <v>1399</v>
      </c>
      <c r="E672" s="8" t="s">
        <v>1400</v>
      </c>
      <c r="F672" s="8" t="s">
        <v>1401</v>
      </c>
      <c r="G672" s="8" t="s">
        <v>1402</v>
      </c>
      <c r="H672" s="8" t="s">
        <v>1587</v>
      </c>
      <c r="I672" s="8"/>
      <c r="J672" s="8"/>
      <c r="K672" s="8"/>
      <c r="L672" s="8"/>
      <c r="M672" s="8" t="s">
        <v>1404</v>
      </c>
      <c r="N672" s="8" t="s">
        <v>1405</v>
      </c>
      <c r="O672" s="9" t="s">
        <v>1920</v>
      </c>
      <c r="P672" s="8"/>
      <c r="Q672" s="8" t="s">
        <v>1921</v>
      </c>
      <c r="R672" s="8" t="s">
        <v>65</v>
      </c>
      <c r="S672" s="8" t="s">
        <v>330</v>
      </c>
      <c r="T672" s="8">
        <v>36</v>
      </c>
      <c r="U672" s="21">
        <v>662</v>
      </c>
      <c r="V672" s="21">
        <v>1356</v>
      </c>
      <c r="W672" s="10"/>
      <c r="X672" s="11">
        <f t="shared" si="124"/>
        <v>2018</v>
      </c>
      <c r="Y672" s="12">
        <f t="shared" si="125"/>
        <v>662</v>
      </c>
      <c r="Z672" s="12">
        <f t="shared" si="126"/>
        <v>1356</v>
      </c>
      <c r="AA672" s="20"/>
      <c r="AB672" s="11">
        <f t="shared" si="127"/>
        <v>2018</v>
      </c>
      <c r="AC672" s="12">
        <f t="shared" si="128"/>
        <v>662</v>
      </c>
      <c r="AD672" s="12">
        <f t="shared" si="129"/>
        <v>1356</v>
      </c>
      <c r="AE672" s="12">
        <f t="shared" si="130"/>
        <v>0</v>
      </c>
      <c r="AF672" s="11">
        <f t="shared" si="131"/>
        <v>2018</v>
      </c>
      <c r="AG672" s="11">
        <f t="shared" si="132"/>
        <v>6054</v>
      </c>
      <c r="AH672" s="13" t="s">
        <v>142</v>
      </c>
      <c r="AI672" s="13" t="s">
        <v>60</v>
      </c>
      <c r="AJ672" s="13" t="s">
        <v>919</v>
      </c>
      <c r="AK672" s="13" t="s">
        <v>62</v>
      </c>
      <c r="AL672" s="13" t="s">
        <v>63</v>
      </c>
      <c r="AM672" s="22">
        <v>46022</v>
      </c>
      <c r="AN672" s="8" t="s">
        <v>63</v>
      </c>
      <c r="AO672" s="22">
        <v>46023</v>
      </c>
      <c r="AP672" s="22">
        <v>47118</v>
      </c>
      <c r="AQ672" s="16"/>
    </row>
    <row r="673" spans="1:43">
      <c r="A673" s="8">
        <v>240</v>
      </c>
      <c r="B673" s="8" t="s">
        <v>1397</v>
      </c>
      <c r="C673" s="8" t="s">
        <v>1398</v>
      </c>
      <c r="D673" s="8" t="s">
        <v>1399</v>
      </c>
      <c r="E673" s="8" t="s">
        <v>1400</v>
      </c>
      <c r="F673" s="8" t="s">
        <v>1401</v>
      </c>
      <c r="G673" s="8" t="s">
        <v>1402</v>
      </c>
      <c r="H673" s="8" t="s">
        <v>1587</v>
      </c>
      <c r="I673" s="8"/>
      <c r="J673" s="8"/>
      <c r="K673" s="8"/>
      <c r="L673" s="8"/>
      <c r="M673" s="8" t="s">
        <v>1404</v>
      </c>
      <c r="N673" s="8" t="s">
        <v>1405</v>
      </c>
      <c r="O673" s="9" t="s">
        <v>1922</v>
      </c>
      <c r="P673" s="8"/>
      <c r="Q673" s="8" t="s">
        <v>1923</v>
      </c>
      <c r="R673" s="8" t="s">
        <v>65</v>
      </c>
      <c r="S673" s="8" t="s">
        <v>330</v>
      </c>
      <c r="T673" s="8">
        <v>36</v>
      </c>
      <c r="U673" s="21">
        <v>644</v>
      </c>
      <c r="V673" s="21">
        <v>1287</v>
      </c>
      <c r="W673" s="10"/>
      <c r="X673" s="11">
        <f t="shared" si="124"/>
        <v>1931</v>
      </c>
      <c r="Y673" s="12">
        <f t="shared" si="125"/>
        <v>644</v>
      </c>
      <c r="Z673" s="12">
        <f t="shared" si="126"/>
        <v>1287</v>
      </c>
      <c r="AA673" s="20"/>
      <c r="AB673" s="11">
        <f t="shared" si="127"/>
        <v>1931</v>
      </c>
      <c r="AC673" s="12">
        <f t="shared" si="128"/>
        <v>644</v>
      </c>
      <c r="AD673" s="12">
        <f t="shared" si="129"/>
        <v>1287</v>
      </c>
      <c r="AE673" s="12">
        <f t="shared" si="130"/>
        <v>0</v>
      </c>
      <c r="AF673" s="11">
        <f t="shared" si="131"/>
        <v>1931</v>
      </c>
      <c r="AG673" s="11">
        <f t="shared" si="132"/>
        <v>5793</v>
      </c>
      <c r="AH673" s="13" t="s">
        <v>142</v>
      </c>
      <c r="AI673" s="13" t="s">
        <v>60</v>
      </c>
      <c r="AJ673" s="13" t="s">
        <v>919</v>
      </c>
      <c r="AK673" s="13" t="s">
        <v>62</v>
      </c>
      <c r="AL673" s="13" t="s">
        <v>63</v>
      </c>
      <c r="AM673" s="22">
        <v>46022</v>
      </c>
      <c r="AN673" s="8" t="s">
        <v>63</v>
      </c>
      <c r="AO673" s="22">
        <v>46023</v>
      </c>
      <c r="AP673" s="22">
        <v>47118</v>
      </c>
      <c r="AQ673" s="16"/>
    </row>
    <row r="674" spans="1:43">
      <c r="A674" s="8">
        <v>241</v>
      </c>
      <c r="B674" s="8" t="s">
        <v>1397</v>
      </c>
      <c r="C674" s="8" t="s">
        <v>1398</v>
      </c>
      <c r="D674" s="8" t="s">
        <v>1399</v>
      </c>
      <c r="E674" s="8" t="s">
        <v>1400</v>
      </c>
      <c r="F674" s="8" t="s">
        <v>1401</v>
      </c>
      <c r="G674" s="8" t="s">
        <v>1402</v>
      </c>
      <c r="H674" s="8" t="s">
        <v>1598</v>
      </c>
      <c r="I674" s="8"/>
      <c r="J674" s="8"/>
      <c r="K674" s="8"/>
      <c r="L674" s="8"/>
      <c r="M674" s="8" t="s">
        <v>1404</v>
      </c>
      <c r="N674" s="8" t="s">
        <v>1405</v>
      </c>
      <c r="O674" s="9" t="s">
        <v>1924</v>
      </c>
      <c r="P674" s="8"/>
      <c r="Q674" s="8" t="s">
        <v>1925</v>
      </c>
      <c r="R674" s="8" t="s">
        <v>65</v>
      </c>
      <c r="S674" s="8" t="s">
        <v>75</v>
      </c>
      <c r="T674" s="8">
        <v>36</v>
      </c>
      <c r="U674" s="21">
        <v>1501</v>
      </c>
      <c r="V674" s="21">
        <v>3391</v>
      </c>
      <c r="W674" s="10"/>
      <c r="X674" s="11">
        <f t="shared" si="124"/>
        <v>4892</v>
      </c>
      <c r="Y674" s="12">
        <f t="shared" si="125"/>
        <v>1501</v>
      </c>
      <c r="Z674" s="12">
        <f t="shared" si="126"/>
        <v>3391</v>
      </c>
      <c r="AA674" s="20"/>
      <c r="AB674" s="11">
        <f t="shared" si="127"/>
        <v>4892</v>
      </c>
      <c r="AC674" s="12">
        <f t="shared" si="128"/>
        <v>1501</v>
      </c>
      <c r="AD674" s="12">
        <f t="shared" si="129"/>
        <v>3391</v>
      </c>
      <c r="AE674" s="12">
        <f t="shared" si="130"/>
        <v>0</v>
      </c>
      <c r="AF674" s="11">
        <f t="shared" si="131"/>
        <v>4892</v>
      </c>
      <c r="AG674" s="11">
        <f t="shared" si="132"/>
        <v>14676</v>
      </c>
      <c r="AH674" s="13" t="s">
        <v>142</v>
      </c>
      <c r="AI674" s="13" t="s">
        <v>60</v>
      </c>
      <c r="AJ674" s="13" t="s">
        <v>919</v>
      </c>
      <c r="AK674" s="13" t="s">
        <v>62</v>
      </c>
      <c r="AL674" s="13" t="s">
        <v>63</v>
      </c>
      <c r="AM674" s="22">
        <v>46022</v>
      </c>
      <c r="AN674" s="8" t="s">
        <v>63</v>
      </c>
      <c r="AO674" s="22">
        <v>46023</v>
      </c>
      <c r="AP674" s="22">
        <v>47118</v>
      </c>
      <c r="AQ674" s="16"/>
    </row>
    <row r="675" spans="1:43">
      <c r="A675" s="8">
        <v>242</v>
      </c>
      <c r="B675" s="8" t="s">
        <v>1397</v>
      </c>
      <c r="C675" s="8" t="s">
        <v>1398</v>
      </c>
      <c r="D675" s="8" t="s">
        <v>1399</v>
      </c>
      <c r="E675" s="8" t="s">
        <v>1400</v>
      </c>
      <c r="F675" s="8" t="s">
        <v>1401</v>
      </c>
      <c r="G675" s="8" t="s">
        <v>1402</v>
      </c>
      <c r="H675" s="8" t="s">
        <v>1513</v>
      </c>
      <c r="I675" s="8"/>
      <c r="J675" s="8"/>
      <c r="K675" s="8"/>
      <c r="L675" s="8"/>
      <c r="M675" s="8" t="s">
        <v>1404</v>
      </c>
      <c r="N675" s="8" t="s">
        <v>1405</v>
      </c>
      <c r="O675" s="9" t="s">
        <v>1926</v>
      </c>
      <c r="P675" s="8"/>
      <c r="Q675" s="8" t="s">
        <v>1927</v>
      </c>
      <c r="R675" s="8" t="s">
        <v>65</v>
      </c>
      <c r="S675" s="8" t="s">
        <v>1928</v>
      </c>
      <c r="T675" s="8">
        <v>36</v>
      </c>
      <c r="U675" s="21">
        <v>3520</v>
      </c>
      <c r="V675" s="21">
        <v>7176</v>
      </c>
      <c r="W675" s="10"/>
      <c r="X675" s="11">
        <f t="shared" si="124"/>
        <v>10696</v>
      </c>
      <c r="Y675" s="12">
        <f t="shared" si="125"/>
        <v>3520</v>
      </c>
      <c r="Z675" s="12">
        <f t="shared" si="126"/>
        <v>7176</v>
      </c>
      <c r="AA675" s="20"/>
      <c r="AB675" s="11">
        <f t="shared" si="127"/>
        <v>10696</v>
      </c>
      <c r="AC675" s="12">
        <f t="shared" si="128"/>
        <v>3520</v>
      </c>
      <c r="AD675" s="12">
        <f t="shared" si="129"/>
        <v>7176</v>
      </c>
      <c r="AE675" s="12">
        <f t="shared" si="130"/>
        <v>0</v>
      </c>
      <c r="AF675" s="11">
        <f t="shared" si="131"/>
        <v>10696</v>
      </c>
      <c r="AG675" s="11">
        <f t="shared" si="132"/>
        <v>32088</v>
      </c>
      <c r="AH675" s="13" t="s">
        <v>142</v>
      </c>
      <c r="AI675" s="13" t="s">
        <v>60</v>
      </c>
      <c r="AJ675" s="13" t="s">
        <v>919</v>
      </c>
      <c r="AK675" s="13" t="s">
        <v>62</v>
      </c>
      <c r="AL675" s="13" t="s">
        <v>63</v>
      </c>
      <c r="AM675" s="22">
        <v>46022</v>
      </c>
      <c r="AN675" s="8" t="s">
        <v>63</v>
      </c>
      <c r="AO675" s="22">
        <v>46023</v>
      </c>
      <c r="AP675" s="22">
        <v>47118</v>
      </c>
      <c r="AQ675" s="16"/>
    </row>
    <row r="676" spans="1:43">
      <c r="A676" s="8">
        <v>243</v>
      </c>
      <c r="B676" s="8" t="s">
        <v>1397</v>
      </c>
      <c r="C676" s="8" t="s">
        <v>1398</v>
      </c>
      <c r="D676" s="8" t="s">
        <v>1399</v>
      </c>
      <c r="E676" s="8" t="s">
        <v>1400</v>
      </c>
      <c r="F676" s="8" t="s">
        <v>1401</v>
      </c>
      <c r="G676" s="8" t="s">
        <v>1402</v>
      </c>
      <c r="H676" s="8" t="s">
        <v>1427</v>
      </c>
      <c r="I676" s="8"/>
      <c r="J676" s="8"/>
      <c r="K676" s="8"/>
      <c r="L676" s="8"/>
      <c r="M676" s="8" t="s">
        <v>1404</v>
      </c>
      <c r="N676" s="8" t="s">
        <v>1405</v>
      </c>
      <c r="O676" s="9" t="s">
        <v>1929</v>
      </c>
      <c r="P676" s="8"/>
      <c r="Q676" s="8" t="s">
        <v>1930</v>
      </c>
      <c r="R676" s="8" t="s">
        <v>65</v>
      </c>
      <c r="S676" s="8" t="s">
        <v>58</v>
      </c>
      <c r="T676" s="8">
        <v>36</v>
      </c>
      <c r="U676" s="21">
        <v>1402</v>
      </c>
      <c r="V676" s="21">
        <v>3008</v>
      </c>
      <c r="W676" s="10"/>
      <c r="X676" s="11">
        <f t="shared" si="124"/>
        <v>4410</v>
      </c>
      <c r="Y676" s="12">
        <f t="shared" si="125"/>
        <v>1402</v>
      </c>
      <c r="Z676" s="12">
        <f t="shared" si="126"/>
        <v>3008</v>
      </c>
      <c r="AA676" s="20"/>
      <c r="AB676" s="11">
        <f t="shared" si="127"/>
        <v>4410</v>
      </c>
      <c r="AC676" s="12">
        <f t="shared" si="128"/>
        <v>1402</v>
      </c>
      <c r="AD676" s="12">
        <f t="shared" si="129"/>
        <v>3008</v>
      </c>
      <c r="AE676" s="12">
        <f t="shared" si="130"/>
        <v>0</v>
      </c>
      <c r="AF676" s="11">
        <f t="shared" si="131"/>
        <v>4410</v>
      </c>
      <c r="AG676" s="11">
        <f t="shared" si="132"/>
        <v>13230</v>
      </c>
      <c r="AH676" s="13" t="s">
        <v>142</v>
      </c>
      <c r="AI676" s="13" t="s">
        <v>60</v>
      </c>
      <c r="AJ676" s="13" t="s">
        <v>919</v>
      </c>
      <c r="AK676" s="13" t="s">
        <v>62</v>
      </c>
      <c r="AL676" s="13" t="s">
        <v>63</v>
      </c>
      <c r="AM676" s="22">
        <v>46022</v>
      </c>
      <c r="AN676" s="8" t="s">
        <v>63</v>
      </c>
      <c r="AO676" s="22">
        <v>46023</v>
      </c>
      <c r="AP676" s="22">
        <v>47118</v>
      </c>
      <c r="AQ676" s="16"/>
    </row>
    <row r="677" spans="1:43">
      <c r="A677" s="8">
        <v>244</v>
      </c>
      <c r="B677" s="8" t="s">
        <v>1397</v>
      </c>
      <c r="C677" s="8" t="s">
        <v>1398</v>
      </c>
      <c r="D677" s="8" t="s">
        <v>1399</v>
      </c>
      <c r="E677" s="8" t="s">
        <v>1400</v>
      </c>
      <c r="F677" s="8" t="s">
        <v>1401</v>
      </c>
      <c r="G677" s="8" t="s">
        <v>1402</v>
      </c>
      <c r="H677" s="8" t="s">
        <v>1607</v>
      </c>
      <c r="I677" s="8"/>
      <c r="J677" s="8"/>
      <c r="K677" s="8"/>
      <c r="L677" s="8"/>
      <c r="M677" s="8" t="s">
        <v>1404</v>
      </c>
      <c r="N677" s="8" t="s">
        <v>1405</v>
      </c>
      <c r="O677" s="9" t="s">
        <v>1931</v>
      </c>
      <c r="P677" s="8"/>
      <c r="Q677" s="8" t="s">
        <v>1932</v>
      </c>
      <c r="R677" s="8" t="s">
        <v>65</v>
      </c>
      <c r="S677" s="8" t="s">
        <v>58</v>
      </c>
      <c r="T677" s="8">
        <v>36</v>
      </c>
      <c r="U677" s="21">
        <v>679</v>
      </c>
      <c r="V677" s="21">
        <v>1355</v>
      </c>
      <c r="W677" s="10"/>
      <c r="X677" s="11">
        <f t="shared" si="124"/>
        <v>2034</v>
      </c>
      <c r="Y677" s="12">
        <f t="shared" si="125"/>
        <v>679</v>
      </c>
      <c r="Z677" s="12">
        <f t="shared" si="126"/>
        <v>1355</v>
      </c>
      <c r="AA677" s="20"/>
      <c r="AB677" s="11">
        <f t="shared" si="127"/>
        <v>2034</v>
      </c>
      <c r="AC677" s="12">
        <f t="shared" si="128"/>
        <v>679</v>
      </c>
      <c r="AD677" s="12">
        <f t="shared" si="129"/>
        <v>1355</v>
      </c>
      <c r="AE677" s="12">
        <f t="shared" si="130"/>
        <v>0</v>
      </c>
      <c r="AF677" s="11">
        <f t="shared" si="131"/>
        <v>2034</v>
      </c>
      <c r="AG677" s="11">
        <f t="shared" si="132"/>
        <v>6102</v>
      </c>
      <c r="AH677" s="13" t="s">
        <v>142</v>
      </c>
      <c r="AI677" s="13" t="s">
        <v>60</v>
      </c>
      <c r="AJ677" s="13" t="s">
        <v>919</v>
      </c>
      <c r="AK677" s="13" t="s">
        <v>62</v>
      </c>
      <c r="AL677" s="13" t="s">
        <v>63</v>
      </c>
      <c r="AM677" s="22">
        <v>46022</v>
      </c>
      <c r="AN677" s="8" t="s">
        <v>63</v>
      </c>
      <c r="AO677" s="22">
        <v>46023</v>
      </c>
      <c r="AP677" s="22">
        <v>47118</v>
      </c>
      <c r="AQ677" s="16"/>
    </row>
    <row r="678" spans="1:43">
      <c r="A678" s="8">
        <v>245</v>
      </c>
      <c r="B678" s="8" t="s">
        <v>1397</v>
      </c>
      <c r="C678" s="8" t="s">
        <v>1398</v>
      </c>
      <c r="D678" s="8" t="s">
        <v>1399</v>
      </c>
      <c r="E678" s="8" t="s">
        <v>1400</v>
      </c>
      <c r="F678" s="8" t="s">
        <v>1401</v>
      </c>
      <c r="G678" s="8" t="s">
        <v>1402</v>
      </c>
      <c r="H678" s="8" t="s">
        <v>1427</v>
      </c>
      <c r="I678" s="8"/>
      <c r="J678" s="8"/>
      <c r="K678" s="8"/>
      <c r="L678" s="8"/>
      <c r="M678" s="8" t="s">
        <v>1404</v>
      </c>
      <c r="N678" s="8" t="s">
        <v>1405</v>
      </c>
      <c r="O678" s="9" t="s">
        <v>1933</v>
      </c>
      <c r="P678" s="8"/>
      <c r="Q678" s="8" t="s">
        <v>1934</v>
      </c>
      <c r="R678" s="8" t="s">
        <v>65</v>
      </c>
      <c r="S678" s="8" t="s">
        <v>58</v>
      </c>
      <c r="T678" s="8">
        <v>36</v>
      </c>
      <c r="U678" s="21">
        <v>3019</v>
      </c>
      <c r="V678" s="21">
        <v>6735</v>
      </c>
      <c r="W678" s="10"/>
      <c r="X678" s="11">
        <f t="shared" si="124"/>
        <v>9754</v>
      </c>
      <c r="Y678" s="12">
        <f t="shared" si="125"/>
        <v>3019</v>
      </c>
      <c r="Z678" s="12">
        <f t="shared" si="126"/>
        <v>6735</v>
      </c>
      <c r="AA678" s="20"/>
      <c r="AB678" s="11">
        <f t="shared" si="127"/>
        <v>9754</v>
      </c>
      <c r="AC678" s="12">
        <f t="shared" si="128"/>
        <v>3019</v>
      </c>
      <c r="AD678" s="12">
        <f t="shared" si="129"/>
        <v>6735</v>
      </c>
      <c r="AE678" s="12">
        <f t="shared" si="130"/>
        <v>0</v>
      </c>
      <c r="AF678" s="11">
        <f t="shared" si="131"/>
        <v>9754</v>
      </c>
      <c r="AG678" s="11">
        <f t="shared" si="132"/>
        <v>29262</v>
      </c>
      <c r="AH678" s="13" t="s">
        <v>142</v>
      </c>
      <c r="AI678" s="13" t="s">
        <v>60</v>
      </c>
      <c r="AJ678" s="13" t="s">
        <v>919</v>
      </c>
      <c r="AK678" s="13" t="s">
        <v>62</v>
      </c>
      <c r="AL678" s="13" t="s">
        <v>63</v>
      </c>
      <c r="AM678" s="22">
        <v>46022</v>
      </c>
      <c r="AN678" s="8" t="s">
        <v>63</v>
      </c>
      <c r="AO678" s="22">
        <v>46023</v>
      </c>
      <c r="AP678" s="22">
        <v>47118</v>
      </c>
      <c r="AQ678" s="16"/>
    </row>
    <row r="679" spans="1:43">
      <c r="A679" s="8">
        <v>246</v>
      </c>
      <c r="B679" s="8" t="s">
        <v>1397</v>
      </c>
      <c r="C679" s="8" t="s">
        <v>1398</v>
      </c>
      <c r="D679" s="8" t="s">
        <v>1399</v>
      </c>
      <c r="E679" s="8" t="s">
        <v>1400</v>
      </c>
      <c r="F679" s="8" t="s">
        <v>1401</v>
      </c>
      <c r="G679" s="8" t="s">
        <v>1402</v>
      </c>
      <c r="H679" s="8" t="s">
        <v>1522</v>
      </c>
      <c r="I679" s="8"/>
      <c r="J679" s="8"/>
      <c r="K679" s="8"/>
      <c r="L679" s="8"/>
      <c r="M679" s="8" t="s">
        <v>1404</v>
      </c>
      <c r="N679" s="8" t="s">
        <v>1405</v>
      </c>
      <c r="O679" s="9" t="s">
        <v>1935</v>
      </c>
      <c r="P679" s="8"/>
      <c r="Q679" s="8" t="s">
        <v>1936</v>
      </c>
      <c r="R679" s="8" t="s">
        <v>65</v>
      </c>
      <c r="S679" s="8" t="s">
        <v>330</v>
      </c>
      <c r="T679" s="8">
        <v>36</v>
      </c>
      <c r="U679" s="21">
        <v>4684</v>
      </c>
      <c r="V679" s="21">
        <v>9317</v>
      </c>
      <c r="W679" s="10"/>
      <c r="X679" s="11">
        <f t="shared" si="124"/>
        <v>14001</v>
      </c>
      <c r="Y679" s="12">
        <f t="shared" si="125"/>
        <v>4684</v>
      </c>
      <c r="Z679" s="12">
        <f t="shared" si="126"/>
        <v>9317</v>
      </c>
      <c r="AA679" s="20"/>
      <c r="AB679" s="11">
        <f t="shared" si="127"/>
        <v>14001</v>
      </c>
      <c r="AC679" s="12">
        <f t="shared" si="128"/>
        <v>4684</v>
      </c>
      <c r="AD679" s="12">
        <f t="shared" si="129"/>
        <v>9317</v>
      </c>
      <c r="AE679" s="12">
        <f t="shared" si="130"/>
        <v>0</v>
      </c>
      <c r="AF679" s="11">
        <f t="shared" si="131"/>
        <v>14001</v>
      </c>
      <c r="AG679" s="11">
        <f t="shared" si="132"/>
        <v>42003</v>
      </c>
      <c r="AH679" s="13" t="s">
        <v>142</v>
      </c>
      <c r="AI679" s="13" t="s">
        <v>60</v>
      </c>
      <c r="AJ679" s="13" t="s">
        <v>919</v>
      </c>
      <c r="AK679" s="13" t="s">
        <v>62</v>
      </c>
      <c r="AL679" s="13" t="s">
        <v>63</v>
      </c>
      <c r="AM679" s="22">
        <v>46022</v>
      </c>
      <c r="AN679" s="8" t="s">
        <v>63</v>
      </c>
      <c r="AO679" s="22">
        <v>46023</v>
      </c>
      <c r="AP679" s="22">
        <v>47118</v>
      </c>
      <c r="AQ679" s="16"/>
    </row>
    <row r="680" spans="1:43">
      <c r="A680" s="8">
        <v>247</v>
      </c>
      <c r="B680" s="8" t="s">
        <v>1397</v>
      </c>
      <c r="C680" s="8" t="s">
        <v>1398</v>
      </c>
      <c r="D680" s="8" t="s">
        <v>1399</v>
      </c>
      <c r="E680" s="8" t="s">
        <v>1400</v>
      </c>
      <c r="F680" s="8" t="s">
        <v>1401</v>
      </c>
      <c r="G680" s="8" t="s">
        <v>1402</v>
      </c>
      <c r="H680" s="8" t="s">
        <v>1427</v>
      </c>
      <c r="I680" s="8"/>
      <c r="J680" s="8"/>
      <c r="K680" s="8"/>
      <c r="L680" s="8"/>
      <c r="M680" s="8" t="s">
        <v>1404</v>
      </c>
      <c r="N680" s="8" t="s">
        <v>1405</v>
      </c>
      <c r="O680" s="9" t="s">
        <v>1937</v>
      </c>
      <c r="P680" s="8"/>
      <c r="Q680" s="8" t="s">
        <v>1938</v>
      </c>
      <c r="R680" s="8" t="s">
        <v>65</v>
      </c>
      <c r="S680" s="8" t="s">
        <v>75</v>
      </c>
      <c r="T680" s="8">
        <v>36</v>
      </c>
      <c r="U680" s="21">
        <v>488</v>
      </c>
      <c r="V680" s="21">
        <v>942</v>
      </c>
      <c r="W680" s="10"/>
      <c r="X680" s="11">
        <f t="shared" si="124"/>
        <v>1430</v>
      </c>
      <c r="Y680" s="12">
        <f t="shared" si="125"/>
        <v>488</v>
      </c>
      <c r="Z680" s="12">
        <f t="shared" si="126"/>
        <v>942</v>
      </c>
      <c r="AA680" s="20"/>
      <c r="AB680" s="11">
        <f t="shared" si="127"/>
        <v>1430</v>
      </c>
      <c r="AC680" s="12">
        <f t="shared" si="128"/>
        <v>488</v>
      </c>
      <c r="AD680" s="12">
        <f t="shared" si="129"/>
        <v>942</v>
      </c>
      <c r="AE680" s="12">
        <f t="shared" si="130"/>
        <v>0</v>
      </c>
      <c r="AF680" s="11">
        <f t="shared" si="131"/>
        <v>1430</v>
      </c>
      <c r="AG680" s="11">
        <f t="shared" si="132"/>
        <v>4290</v>
      </c>
      <c r="AH680" s="13" t="s">
        <v>142</v>
      </c>
      <c r="AI680" s="13" t="s">
        <v>60</v>
      </c>
      <c r="AJ680" s="13" t="s">
        <v>919</v>
      </c>
      <c r="AK680" s="13" t="s">
        <v>62</v>
      </c>
      <c r="AL680" s="13" t="s">
        <v>63</v>
      </c>
      <c r="AM680" s="22">
        <v>46022</v>
      </c>
      <c r="AN680" s="8" t="s">
        <v>63</v>
      </c>
      <c r="AO680" s="22">
        <v>46023</v>
      </c>
      <c r="AP680" s="22">
        <v>47118</v>
      </c>
      <c r="AQ680" s="16"/>
    </row>
    <row r="681" spans="1:43">
      <c r="A681" s="8">
        <v>248</v>
      </c>
      <c r="B681" s="8" t="s">
        <v>1397</v>
      </c>
      <c r="C681" s="8" t="s">
        <v>1398</v>
      </c>
      <c r="D681" s="8" t="s">
        <v>1399</v>
      </c>
      <c r="E681" s="8" t="s">
        <v>1400</v>
      </c>
      <c r="F681" s="8" t="s">
        <v>1401</v>
      </c>
      <c r="G681" s="8" t="s">
        <v>1402</v>
      </c>
      <c r="H681" s="8" t="s">
        <v>1496</v>
      </c>
      <c r="I681" s="8"/>
      <c r="J681" s="8"/>
      <c r="K681" s="8"/>
      <c r="L681" s="8"/>
      <c r="M681" s="8" t="s">
        <v>1404</v>
      </c>
      <c r="N681" s="8" t="s">
        <v>1405</v>
      </c>
      <c r="O681" s="9" t="s">
        <v>1939</v>
      </c>
      <c r="P681" s="8"/>
      <c r="Q681" s="8" t="s">
        <v>1940</v>
      </c>
      <c r="R681" s="8" t="s">
        <v>65</v>
      </c>
      <c r="S681" s="8" t="s">
        <v>75</v>
      </c>
      <c r="T681" s="8">
        <v>36</v>
      </c>
      <c r="U681" s="21">
        <v>1346</v>
      </c>
      <c r="V681" s="21">
        <v>2432</v>
      </c>
      <c r="W681" s="10"/>
      <c r="X681" s="11">
        <f t="shared" si="124"/>
        <v>3778</v>
      </c>
      <c r="Y681" s="12">
        <f t="shared" si="125"/>
        <v>1346</v>
      </c>
      <c r="Z681" s="12">
        <f t="shared" si="126"/>
        <v>2432</v>
      </c>
      <c r="AA681" s="20"/>
      <c r="AB681" s="11">
        <f t="shared" si="127"/>
        <v>3778</v>
      </c>
      <c r="AC681" s="12">
        <f t="shared" si="128"/>
        <v>1346</v>
      </c>
      <c r="AD681" s="12">
        <f t="shared" si="129"/>
        <v>2432</v>
      </c>
      <c r="AE681" s="12">
        <f t="shared" si="130"/>
        <v>0</v>
      </c>
      <c r="AF681" s="11">
        <f t="shared" si="131"/>
        <v>3778</v>
      </c>
      <c r="AG681" s="11">
        <f t="shared" si="132"/>
        <v>11334</v>
      </c>
      <c r="AH681" s="13" t="s">
        <v>142</v>
      </c>
      <c r="AI681" s="13" t="s">
        <v>60</v>
      </c>
      <c r="AJ681" s="13" t="s">
        <v>919</v>
      </c>
      <c r="AK681" s="13" t="s">
        <v>62</v>
      </c>
      <c r="AL681" s="13" t="s">
        <v>63</v>
      </c>
      <c r="AM681" s="22">
        <v>46022</v>
      </c>
      <c r="AN681" s="8" t="s">
        <v>63</v>
      </c>
      <c r="AO681" s="22">
        <v>46023</v>
      </c>
      <c r="AP681" s="22">
        <v>47118</v>
      </c>
      <c r="AQ681" s="16"/>
    </row>
    <row r="682" spans="1:43">
      <c r="A682" s="8">
        <v>249</v>
      </c>
      <c r="B682" s="8" t="s">
        <v>1397</v>
      </c>
      <c r="C682" s="8" t="s">
        <v>1398</v>
      </c>
      <c r="D682" s="8" t="s">
        <v>1399</v>
      </c>
      <c r="E682" s="8" t="s">
        <v>1400</v>
      </c>
      <c r="F682" s="8" t="s">
        <v>1401</v>
      </c>
      <c r="G682" s="8" t="s">
        <v>1402</v>
      </c>
      <c r="H682" s="8" t="s">
        <v>1427</v>
      </c>
      <c r="I682" s="8"/>
      <c r="J682" s="8"/>
      <c r="K682" s="8"/>
      <c r="L682" s="8"/>
      <c r="M682" s="8" t="s">
        <v>1404</v>
      </c>
      <c r="N682" s="8" t="s">
        <v>1405</v>
      </c>
      <c r="O682" s="9" t="s">
        <v>1941</v>
      </c>
      <c r="P682" s="8"/>
      <c r="Q682" s="8" t="s">
        <v>1942</v>
      </c>
      <c r="R682" s="8" t="s">
        <v>65</v>
      </c>
      <c r="S682" s="8" t="s">
        <v>330</v>
      </c>
      <c r="T682" s="8">
        <v>36</v>
      </c>
      <c r="U682" s="21">
        <v>5275</v>
      </c>
      <c r="V682" s="21">
        <v>10948</v>
      </c>
      <c r="W682" s="10"/>
      <c r="X682" s="11">
        <f t="shared" si="124"/>
        <v>16223</v>
      </c>
      <c r="Y682" s="12">
        <f t="shared" si="125"/>
        <v>5275</v>
      </c>
      <c r="Z682" s="12">
        <f t="shared" si="126"/>
        <v>10948</v>
      </c>
      <c r="AA682" s="20"/>
      <c r="AB682" s="11">
        <f t="shared" si="127"/>
        <v>16223</v>
      </c>
      <c r="AC682" s="12">
        <f t="shared" si="128"/>
        <v>5275</v>
      </c>
      <c r="AD682" s="12">
        <f t="shared" si="129"/>
        <v>10948</v>
      </c>
      <c r="AE682" s="12">
        <f t="shared" si="130"/>
        <v>0</v>
      </c>
      <c r="AF682" s="11">
        <f t="shared" si="131"/>
        <v>16223</v>
      </c>
      <c r="AG682" s="11">
        <f t="shared" si="132"/>
        <v>48669</v>
      </c>
      <c r="AH682" s="13" t="s">
        <v>142</v>
      </c>
      <c r="AI682" s="13" t="s">
        <v>60</v>
      </c>
      <c r="AJ682" s="13" t="s">
        <v>919</v>
      </c>
      <c r="AK682" s="13" t="s">
        <v>62</v>
      </c>
      <c r="AL682" s="13" t="s">
        <v>63</v>
      </c>
      <c r="AM682" s="22">
        <v>46022</v>
      </c>
      <c r="AN682" s="8" t="s">
        <v>63</v>
      </c>
      <c r="AO682" s="22">
        <v>46023</v>
      </c>
      <c r="AP682" s="22">
        <v>47118</v>
      </c>
      <c r="AQ682" s="16"/>
    </row>
    <row r="683" spans="1:43">
      <c r="A683" s="8">
        <v>250</v>
      </c>
      <c r="B683" s="8" t="s">
        <v>1397</v>
      </c>
      <c r="C683" s="8" t="s">
        <v>1398</v>
      </c>
      <c r="D683" s="8" t="s">
        <v>1399</v>
      </c>
      <c r="E683" s="8" t="s">
        <v>1400</v>
      </c>
      <c r="F683" s="8" t="s">
        <v>1401</v>
      </c>
      <c r="G683" s="8" t="s">
        <v>1402</v>
      </c>
      <c r="H683" s="8" t="s">
        <v>1510</v>
      </c>
      <c r="I683" s="8"/>
      <c r="J683" s="8"/>
      <c r="K683" s="8"/>
      <c r="L683" s="8"/>
      <c r="M683" s="8" t="s">
        <v>1404</v>
      </c>
      <c r="N683" s="8" t="s">
        <v>1405</v>
      </c>
      <c r="O683" s="9" t="s">
        <v>1943</v>
      </c>
      <c r="P683" s="8"/>
      <c r="Q683" s="8" t="s">
        <v>1944</v>
      </c>
      <c r="R683" s="8" t="s">
        <v>65</v>
      </c>
      <c r="S683" s="8" t="s">
        <v>75</v>
      </c>
      <c r="T683" s="8">
        <v>36</v>
      </c>
      <c r="U683" s="21">
        <v>1187</v>
      </c>
      <c r="V683" s="21">
        <v>2125</v>
      </c>
      <c r="W683" s="10"/>
      <c r="X683" s="11">
        <f t="shared" si="124"/>
        <v>3312</v>
      </c>
      <c r="Y683" s="12">
        <f t="shared" si="125"/>
        <v>1187</v>
      </c>
      <c r="Z683" s="12">
        <f t="shared" si="126"/>
        <v>2125</v>
      </c>
      <c r="AA683" s="20"/>
      <c r="AB683" s="11">
        <f t="shared" si="127"/>
        <v>3312</v>
      </c>
      <c r="AC683" s="12">
        <f t="shared" si="128"/>
        <v>1187</v>
      </c>
      <c r="AD683" s="12">
        <f t="shared" si="129"/>
        <v>2125</v>
      </c>
      <c r="AE683" s="12">
        <f t="shared" si="130"/>
        <v>0</v>
      </c>
      <c r="AF683" s="11">
        <f t="shared" si="131"/>
        <v>3312</v>
      </c>
      <c r="AG683" s="11">
        <f t="shared" si="132"/>
        <v>9936</v>
      </c>
      <c r="AH683" s="13" t="s">
        <v>142</v>
      </c>
      <c r="AI683" s="13" t="s">
        <v>60</v>
      </c>
      <c r="AJ683" s="13" t="s">
        <v>919</v>
      </c>
      <c r="AK683" s="13" t="s">
        <v>62</v>
      </c>
      <c r="AL683" s="13" t="s">
        <v>63</v>
      </c>
      <c r="AM683" s="22">
        <v>46022</v>
      </c>
      <c r="AN683" s="8" t="s">
        <v>63</v>
      </c>
      <c r="AO683" s="22">
        <v>46023</v>
      </c>
      <c r="AP683" s="22">
        <v>47118</v>
      </c>
      <c r="AQ683" s="16"/>
    </row>
    <row r="684" spans="1:43">
      <c r="A684" s="8">
        <v>251</v>
      </c>
      <c r="B684" s="8" t="s">
        <v>1397</v>
      </c>
      <c r="C684" s="8" t="s">
        <v>1398</v>
      </c>
      <c r="D684" s="8" t="s">
        <v>1399</v>
      </c>
      <c r="E684" s="8" t="s">
        <v>1400</v>
      </c>
      <c r="F684" s="8" t="s">
        <v>1401</v>
      </c>
      <c r="G684" s="8" t="s">
        <v>1402</v>
      </c>
      <c r="H684" s="8" t="s">
        <v>1510</v>
      </c>
      <c r="I684" s="8"/>
      <c r="J684" s="8"/>
      <c r="K684" s="8"/>
      <c r="L684" s="8"/>
      <c r="M684" s="8" t="s">
        <v>1404</v>
      </c>
      <c r="N684" s="8" t="s">
        <v>1405</v>
      </c>
      <c r="O684" s="9" t="s">
        <v>1945</v>
      </c>
      <c r="P684" s="8"/>
      <c r="Q684" s="8" t="s">
        <v>1946</v>
      </c>
      <c r="R684" s="8" t="s">
        <v>65</v>
      </c>
      <c r="S684" s="8" t="s">
        <v>75</v>
      </c>
      <c r="T684" s="8">
        <v>36</v>
      </c>
      <c r="U684" s="21">
        <v>1629</v>
      </c>
      <c r="V684" s="21">
        <v>924</v>
      </c>
      <c r="W684" s="10"/>
      <c r="X684" s="11">
        <f t="shared" si="124"/>
        <v>2553</v>
      </c>
      <c r="Y684" s="12">
        <f t="shared" si="125"/>
        <v>1629</v>
      </c>
      <c r="Z684" s="12">
        <f t="shared" si="126"/>
        <v>924</v>
      </c>
      <c r="AA684" s="20"/>
      <c r="AB684" s="11">
        <f t="shared" si="127"/>
        <v>2553</v>
      </c>
      <c r="AC684" s="12">
        <f t="shared" si="128"/>
        <v>1629</v>
      </c>
      <c r="AD684" s="12">
        <f t="shared" si="129"/>
        <v>924</v>
      </c>
      <c r="AE684" s="12">
        <f t="shared" si="130"/>
        <v>0</v>
      </c>
      <c r="AF684" s="11">
        <f t="shared" si="131"/>
        <v>2553</v>
      </c>
      <c r="AG684" s="11">
        <f t="shared" si="132"/>
        <v>7659</v>
      </c>
      <c r="AH684" s="13" t="s">
        <v>142</v>
      </c>
      <c r="AI684" s="13" t="s">
        <v>60</v>
      </c>
      <c r="AJ684" s="13" t="s">
        <v>919</v>
      </c>
      <c r="AK684" s="13" t="s">
        <v>62</v>
      </c>
      <c r="AL684" s="13" t="s">
        <v>63</v>
      </c>
      <c r="AM684" s="22">
        <v>46022</v>
      </c>
      <c r="AN684" s="8" t="s">
        <v>63</v>
      </c>
      <c r="AO684" s="22">
        <v>46023</v>
      </c>
      <c r="AP684" s="22">
        <v>47118</v>
      </c>
      <c r="AQ684" s="16"/>
    </row>
    <row r="685" spans="1:43">
      <c r="A685" s="8">
        <v>252</v>
      </c>
      <c r="B685" s="8" t="s">
        <v>1397</v>
      </c>
      <c r="C685" s="8" t="s">
        <v>1398</v>
      </c>
      <c r="D685" s="8" t="s">
        <v>1399</v>
      </c>
      <c r="E685" s="8" t="s">
        <v>1400</v>
      </c>
      <c r="F685" s="8" t="s">
        <v>1401</v>
      </c>
      <c r="G685" s="8" t="s">
        <v>1402</v>
      </c>
      <c r="H685" s="8" t="s">
        <v>1607</v>
      </c>
      <c r="I685" s="8"/>
      <c r="J685" s="8"/>
      <c r="K685" s="8"/>
      <c r="L685" s="8"/>
      <c r="M685" s="8" t="s">
        <v>1404</v>
      </c>
      <c r="N685" s="8" t="s">
        <v>1405</v>
      </c>
      <c r="O685" s="9" t="s">
        <v>1947</v>
      </c>
      <c r="P685" s="8"/>
      <c r="Q685" s="8" t="s">
        <v>1948</v>
      </c>
      <c r="R685" s="8" t="s">
        <v>65</v>
      </c>
      <c r="S685" s="8" t="s">
        <v>58</v>
      </c>
      <c r="T685" s="8">
        <v>36</v>
      </c>
      <c r="U685" s="21">
        <v>1371</v>
      </c>
      <c r="V685" s="21">
        <v>2465</v>
      </c>
      <c r="W685" s="10"/>
      <c r="X685" s="11">
        <f t="shared" si="124"/>
        <v>3836</v>
      </c>
      <c r="Y685" s="12">
        <f t="shared" si="125"/>
        <v>1371</v>
      </c>
      <c r="Z685" s="12">
        <f t="shared" si="126"/>
        <v>2465</v>
      </c>
      <c r="AA685" s="20"/>
      <c r="AB685" s="11">
        <f t="shared" si="127"/>
        <v>3836</v>
      </c>
      <c r="AC685" s="12">
        <f t="shared" si="128"/>
        <v>1371</v>
      </c>
      <c r="AD685" s="12">
        <f t="shared" si="129"/>
        <v>2465</v>
      </c>
      <c r="AE685" s="12">
        <f t="shared" si="130"/>
        <v>0</v>
      </c>
      <c r="AF685" s="11">
        <f t="shared" si="131"/>
        <v>3836</v>
      </c>
      <c r="AG685" s="11">
        <f t="shared" si="132"/>
        <v>11508</v>
      </c>
      <c r="AH685" s="13" t="s">
        <v>142</v>
      </c>
      <c r="AI685" s="13" t="s">
        <v>60</v>
      </c>
      <c r="AJ685" s="13" t="s">
        <v>919</v>
      </c>
      <c r="AK685" s="13" t="s">
        <v>62</v>
      </c>
      <c r="AL685" s="13" t="s">
        <v>63</v>
      </c>
      <c r="AM685" s="22">
        <v>46022</v>
      </c>
      <c r="AN685" s="8" t="s">
        <v>63</v>
      </c>
      <c r="AO685" s="22">
        <v>46023</v>
      </c>
      <c r="AP685" s="22">
        <v>47118</v>
      </c>
      <c r="AQ685" s="16"/>
    </row>
    <row r="686" spans="1:43">
      <c r="A686" s="8">
        <v>253</v>
      </c>
      <c r="B686" s="8" t="s">
        <v>1397</v>
      </c>
      <c r="C686" s="8" t="s">
        <v>1398</v>
      </c>
      <c r="D686" s="8" t="s">
        <v>1399</v>
      </c>
      <c r="E686" s="8" t="s">
        <v>1400</v>
      </c>
      <c r="F686" s="8" t="s">
        <v>1401</v>
      </c>
      <c r="G686" s="8" t="s">
        <v>1402</v>
      </c>
      <c r="H686" s="8" t="s">
        <v>1496</v>
      </c>
      <c r="I686" s="8"/>
      <c r="J686" s="8"/>
      <c r="K686" s="8"/>
      <c r="L686" s="8"/>
      <c r="M686" s="8" t="s">
        <v>1404</v>
      </c>
      <c r="N686" s="8" t="s">
        <v>1405</v>
      </c>
      <c r="O686" s="9" t="s">
        <v>1949</v>
      </c>
      <c r="P686" s="8"/>
      <c r="Q686" s="8" t="s">
        <v>1950</v>
      </c>
      <c r="R686" s="8" t="s">
        <v>65</v>
      </c>
      <c r="S686" s="8" t="s">
        <v>58</v>
      </c>
      <c r="T686" s="8">
        <v>36</v>
      </c>
      <c r="U686" s="21">
        <v>976</v>
      </c>
      <c r="V686" s="21">
        <v>1917</v>
      </c>
      <c r="W686" s="10"/>
      <c r="X686" s="11">
        <f t="shared" si="124"/>
        <v>2893</v>
      </c>
      <c r="Y686" s="12">
        <f t="shared" si="125"/>
        <v>976</v>
      </c>
      <c r="Z686" s="12">
        <f t="shared" si="126"/>
        <v>1917</v>
      </c>
      <c r="AA686" s="20"/>
      <c r="AB686" s="11">
        <f t="shared" si="127"/>
        <v>2893</v>
      </c>
      <c r="AC686" s="12">
        <f t="shared" si="128"/>
        <v>976</v>
      </c>
      <c r="AD686" s="12">
        <f t="shared" si="129"/>
        <v>1917</v>
      </c>
      <c r="AE686" s="12">
        <f t="shared" si="130"/>
        <v>0</v>
      </c>
      <c r="AF686" s="11">
        <f t="shared" si="131"/>
        <v>2893</v>
      </c>
      <c r="AG686" s="11">
        <f t="shared" si="132"/>
        <v>8679</v>
      </c>
      <c r="AH686" s="13" t="s">
        <v>142</v>
      </c>
      <c r="AI686" s="13" t="s">
        <v>60</v>
      </c>
      <c r="AJ686" s="13" t="s">
        <v>919</v>
      </c>
      <c r="AK686" s="13" t="s">
        <v>62</v>
      </c>
      <c r="AL686" s="13" t="s">
        <v>63</v>
      </c>
      <c r="AM686" s="22">
        <v>46022</v>
      </c>
      <c r="AN686" s="8" t="s">
        <v>63</v>
      </c>
      <c r="AO686" s="22">
        <v>46023</v>
      </c>
      <c r="AP686" s="22">
        <v>47118</v>
      </c>
      <c r="AQ686" s="16"/>
    </row>
    <row r="687" spans="1:43">
      <c r="A687" s="8">
        <v>254</v>
      </c>
      <c r="B687" s="8" t="s">
        <v>1397</v>
      </c>
      <c r="C687" s="8" t="s">
        <v>1398</v>
      </c>
      <c r="D687" s="8" t="s">
        <v>1399</v>
      </c>
      <c r="E687" s="8" t="s">
        <v>1400</v>
      </c>
      <c r="F687" s="8" t="s">
        <v>1401</v>
      </c>
      <c r="G687" s="8" t="s">
        <v>1402</v>
      </c>
      <c r="H687" s="8" t="s">
        <v>1587</v>
      </c>
      <c r="I687" s="8"/>
      <c r="J687" s="8"/>
      <c r="K687" s="8"/>
      <c r="L687" s="8"/>
      <c r="M687" s="8" t="s">
        <v>1404</v>
      </c>
      <c r="N687" s="8" t="s">
        <v>1405</v>
      </c>
      <c r="O687" s="9" t="s">
        <v>1951</v>
      </c>
      <c r="P687" s="8"/>
      <c r="Q687" s="8" t="s">
        <v>1952</v>
      </c>
      <c r="R687" s="8" t="s">
        <v>65</v>
      </c>
      <c r="S687" s="8" t="s">
        <v>58</v>
      </c>
      <c r="T687" s="8">
        <v>36</v>
      </c>
      <c r="U687" s="21">
        <v>643</v>
      </c>
      <c r="V687" s="21">
        <v>1451</v>
      </c>
      <c r="W687" s="10"/>
      <c r="X687" s="11">
        <f t="shared" si="124"/>
        <v>2094</v>
      </c>
      <c r="Y687" s="12">
        <f t="shared" si="125"/>
        <v>643</v>
      </c>
      <c r="Z687" s="12">
        <f t="shared" si="126"/>
        <v>1451</v>
      </c>
      <c r="AA687" s="20"/>
      <c r="AB687" s="11">
        <f t="shared" si="127"/>
        <v>2094</v>
      </c>
      <c r="AC687" s="12">
        <f t="shared" si="128"/>
        <v>643</v>
      </c>
      <c r="AD687" s="12">
        <f t="shared" si="129"/>
        <v>1451</v>
      </c>
      <c r="AE687" s="12">
        <f t="shared" si="130"/>
        <v>0</v>
      </c>
      <c r="AF687" s="11">
        <f t="shared" si="131"/>
        <v>2094</v>
      </c>
      <c r="AG687" s="11">
        <f t="shared" si="132"/>
        <v>6282</v>
      </c>
      <c r="AH687" s="13" t="s">
        <v>142</v>
      </c>
      <c r="AI687" s="13" t="s">
        <v>60</v>
      </c>
      <c r="AJ687" s="13" t="s">
        <v>919</v>
      </c>
      <c r="AK687" s="13" t="s">
        <v>62</v>
      </c>
      <c r="AL687" s="13" t="s">
        <v>63</v>
      </c>
      <c r="AM687" s="22">
        <v>46022</v>
      </c>
      <c r="AN687" s="8" t="s">
        <v>63</v>
      </c>
      <c r="AO687" s="22">
        <v>46023</v>
      </c>
      <c r="AP687" s="22">
        <v>47118</v>
      </c>
      <c r="AQ687" s="16"/>
    </row>
    <row r="688" spans="1:43">
      <c r="A688" s="8">
        <v>255</v>
      </c>
      <c r="B688" s="8" t="s">
        <v>1397</v>
      </c>
      <c r="C688" s="8" t="s">
        <v>1398</v>
      </c>
      <c r="D688" s="8" t="s">
        <v>1399</v>
      </c>
      <c r="E688" s="8" t="s">
        <v>1400</v>
      </c>
      <c r="F688" s="8" t="s">
        <v>1401</v>
      </c>
      <c r="G688" s="8" t="s">
        <v>1402</v>
      </c>
      <c r="H688" s="8" t="s">
        <v>1475</v>
      </c>
      <c r="I688" s="8"/>
      <c r="J688" s="8"/>
      <c r="K688" s="8"/>
      <c r="L688" s="8"/>
      <c r="M688" s="8" t="s">
        <v>1404</v>
      </c>
      <c r="N688" s="8" t="s">
        <v>1405</v>
      </c>
      <c r="O688" s="9" t="s">
        <v>1953</v>
      </c>
      <c r="P688" s="8"/>
      <c r="Q688" s="8" t="s">
        <v>1954</v>
      </c>
      <c r="R688" s="8" t="s">
        <v>65</v>
      </c>
      <c r="S688" s="8" t="s">
        <v>70</v>
      </c>
      <c r="T688" s="8">
        <v>36</v>
      </c>
      <c r="U688" s="21">
        <v>2055</v>
      </c>
      <c r="V688" s="21">
        <v>4237</v>
      </c>
      <c r="W688" s="10"/>
      <c r="X688" s="11">
        <f t="shared" si="124"/>
        <v>6292</v>
      </c>
      <c r="Y688" s="12">
        <f t="shared" si="125"/>
        <v>2055</v>
      </c>
      <c r="Z688" s="12">
        <f t="shared" si="126"/>
        <v>4237</v>
      </c>
      <c r="AA688" s="20"/>
      <c r="AB688" s="11">
        <f t="shared" si="127"/>
        <v>6292</v>
      </c>
      <c r="AC688" s="12">
        <f t="shared" si="128"/>
        <v>2055</v>
      </c>
      <c r="AD688" s="12">
        <f t="shared" si="129"/>
        <v>4237</v>
      </c>
      <c r="AE688" s="12">
        <f t="shared" si="130"/>
        <v>0</v>
      </c>
      <c r="AF688" s="11">
        <f t="shared" si="131"/>
        <v>6292</v>
      </c>
      <c r="AG688" s="11">
        <f t="shared" si="132"/>
        <v>18876</v>
      </c>
      <c r="AH688" s="13" t="s">
        <v>142</v>
      </c>
      <c r="AI688" s="13" t="s">
        <v>60</v>
      </c>
      <c r="AJ688" s="13" t="s">
        <v>919</v>
      </c>
      <c r="AK688" s="13" t="s">
        <v>62</v>
      </c>
      <c r="AL688" s="13" t="s">
        <v>63</v>
      </c>
      <c r="AM688" s="22">
        <v>46022</v>
      </c>
      <c r="AN688" s="8" t="s">
        <v>63</v>
      </c>
      <c r="AO688" s="22">
        <v>46023</v>
      </c>
      <c r="AP688" s="22">
        <v>47118</v>
      </c>
      <c r="AQ688" s="16"/>
    </row>
    <row r="689" spans="1:43">
      <c r="A689" s="8">
        <v>256</v>
      </c>
      <c r="B689" s="8" t="s">
        <v>1397</v>
      </c>
      <c r="C689" s="8" t="s">
        <v>1398</v>
      </c>
      <c r="D689" s="8" t="s">
        <v>1399</v>
      </c>
      <c r="E689" s="8" t="s">
        <v>1400</v>
      </c>
      <c r="F689" s="8" t="s">
        <v>1401</v>
      </c>
      <c r="G689" s="8" t="s">
        <v>1402</v>
      </c>
      <c r="H689" s="8" t="s">
        <v>1578</v>
      </c>
      <c r="I689" s="8"/>
      <c r="J689" s="8"/>
      <c r="K689" s="8"/>
      <c r="L689" s="8"/>
      <c r="M689" s="8" t="s">
        <v>1404</v>
      </c>
      <c r="N689" s="8" t="s">
        <v>1405</v>
      </c>
      <c r="O689" s="9" t="s">
        <v>1955</v>
      </c>
      <c r="P689" s="8"/>
      <c r="Q689" s="8" t="s">
        <v>1956</v>
      </c>
      <c r="R689" s="8" t="s">
        <v>65</v>
      </c>
      <c r="S689" s="8" t="s">
        <v>75</v>
      </c>
      <c r="T689" s="8">
        <v>36</v>
      </c>
      <c r="U689" s="21">
        <v>498</v>
      </c>
      <c r="V689" s="21">
        <v>1416</v>
      </c>
      <c r="W689" s="10"/>
      <c r="X689" s="11">
        <f t="shared" si="124"/>
        <v>1914</v>
      </c>
      <c r="Y689" s="12">
        <f t="shared" si="125"/>
        <v>498</v>
      </c>
      <c r="Z689" s="12">
        <f t="shared" si="126"/>
        <v>1416</v>
      </c>
      <c r="AA689" s="20"/>
      <c r="AB689" s="11">
        <f t="shared" si="127"/>
        <v>1914</v>
      </c>
      <c r="AC689" s="12">
        <f t="shared" si="128"/>
        <v>498</v>
      </c>
      <c r="AD689" s="12">
        <f t="shared" si="129"/>
        <v>1416</v>
      </c>
      <c r="AE689" s="12">
        <f t="shared" si="130"/>
        <v>0</v>
      </c>
      <c r="AF689" s="11">
        <f t="shared" si="131"/>
        <v>1914</v>
      </c>
      <c r="AG689" s="11">
        <f t="shared" si="132"/>
        <v>5742</v>
      </c>
      <c r="AH689" s="13" t="s">
        <v>142</v>
      </c>
      <c r="AI689" s="13" t="s">
        <v>60</v>
      </c>
      <c r="AJ689" s="13" t="s">
        <v>919</v>
      </c>
      <c r="AK689" s="13" t="s">
        <v>62</v>
      </c>
      <c r="AL689" s="13" t="s">
        <v>63</v>
      </c>
      <c r="AM689" s="22">
        <v>46022</v>
      </c>
      <c r="AN689" s="8" t="s">
        <v>63</v>
      </c>
      <c r="AO689" s="22">
        <v>46023</v>
      </c>
      <c r="AP689" s="22">
        <v>47118</v>
      </c>
      <c r="AQ689" s="16"/>
    </row>
    <row r="690" spans="1:43">
      <c r="A690" s="8">
        <v>257</v>
      </c>
      <c r="B690" s="8" t="s">
        <v>1397</v>
      </c>
      <c r="C690" s="8" t="s">
        <v>1398</v>
      </c>
      <c r="D690" s="8" t="s">
        <v>1399</v>
      </c>
      <c r="E690" s="8" t="s">
        <v>1400</v>
      </c>
      <c r="F690" s="8" t="s">
        <v>1401</v>
      </c>
      <c r="G690" s="8" t="s">
        <v>1402</v>
      </c>
      <c r="H690" s="8" t="s">
        <v>1540</v>
      </c>
      <c r="I690" s="8"/>
      <c r="J690" s="8"/>
      <c r="K690" s="8"/>
      <c r="L690" s="8"/>
      <c r="M690" s="8" t="s">
        <v>1404</v>
      </c>
      <c r="N690" s="8" t="s">
        <v>1405</v>
      </c>
      <c r="O690" s="9" t="s">
        <v>1957</v>
      </c>
      <c r="P690" s="8"/>
      <c r="Q690" s="8" t="s">
        <v>1958</v>
      </c>
      <c r="R690" s="8" t="s">
        <v>65</v>
      </c>
      <c r="S690" s="8" t="s">
        <v>75</v>
      </c>
      <c r="T690" s="8">
        <v>36</v>
      </c>
      <c r="U690" s="21">
        <v>447</v>
      </c>
      <c r="V690" s="21">
        <v>941</v>
      </c>
      <c r="W690" s="10"/>
      <c r="X690" s="11">
        <f t="shared" ref="X690:X733" si="133">SUM(U690:W690)</f>
        <v>1388</v>
      </c>
      <c r="Y690" s="12">
        <f t="shared" ref="Y690:Y733" si="134">U690</f>
        <v>447</v>
      </c>
      <c r="Z690" s="12">
        <f t="shared" ref="Z690:Z733" si="135">V690</f>
        <v>941</v>
      </c>
      <c r="AA690" s="20"/>
      <c r="AB690" s="11">
        <f t="shared" ref="AB690:AB733" si="136">SUM(Y690:AA690)</f>
        <v>1388</v>
      </c>
      <c r="AC690" s="12">
        <f t="shared" ref="AC690:AC733" si="137">U690</f>
        <v>447</v>
      </c>
      <c r="AD690" s="12">
        <f t="shared" ref="AD690:AD733" si="138">V690</f>
        <v>941</v>
      </c>
      <c r="AE690" s="12">
        <f t="shared" ref="AE690:AE733" si="139">W690</f>
        <v>0</v>
      </c>
      <c r="AF690" s="11">
        <f t="shared" ref="AF690:AF733" si="140">SUM(AC690:AE690)</f>
        <v>1388</v>
      </c>
      <c r="AG690" s="11">
        <f t="shared" ref="AG690:AG733" si="141">X690+AB690+AF690</f>
        <v>4164</v>
      </c>
      <c r="AH690" s="13" t="s">
        <v>142</v>
      </c>
      <c r="AI690" s="13" t="s">
        <v>60</v>
      </c>
      <c r="AJ690" s="13" t="s">
        <v>919</v>
      </c>
      <c r="AK690" s="13" t="s">
        <v>62</v>
      </c>
      <c r="AL690" s="13" t="s">
        <v>63</v>
      </c>
      <c r="AM690" s="22">
        <v>46022</v>
      </c>
      <c r="AN690" s="8" t="s">
        <v>63</v>
      </c>
      <c r="AO690" s="22">
        <v>46023</v>
      </c>
      <c r="AP690" s="22">
        <v>47118</v>
      </c>
      <c r="AQ690" s="16"/>
    </row>
    <row r="691" spans="1:43">
      <c r="A691" s="8">
        <v>258</v>
      </c>
      <c r="B691" s="8" t="s">
        <v>1397</v>
      </c>
      <c r="C691" s="8" t="s">
        <v>1398</v>
      </c>
      <c r="D691" s="8" t="s">
        <v>1399</v>
      </c>
      <c r="E691" s="8" t="s">
        <v>1400</v>
      </c>
      <c r="F691" s="8" t="s">
        <v>1401</v>
      </c>
      <c r="G691" s="8" t="s">
        <v>1402</v>
      </c>
      <c r="H691" s="8" t="s">
        <v>1510</v>
      </c>
      <c r="I691" s="8"/>
      <c r="J691" s="8"/>
      <c r="K691" s="8"/>
      <c r="L691" s="8"/>
      <c r="M691" s="8" t="s">
        <v>1404</v>
      </c>
      <c r="N691" s="8" t="s">
        <v>1405</v>
      </c>
      <c r="O691" s="9" t="s">
        <v>1959</v>
      </c>
      <c r="P691" s="8"/>
      <c r="Q691" s="8" t="s">
        <v>1960</v>
      </c>
      <c r="R691" s="8" t="s">
        <v>65</v>
      </c>
      <c r="S691" s="8" t="s">
        <v>58</v>
      </c>
      <c r="T691" s="8">
        <v>36</v>
      </c>
      <c r="U691" s="21">
        <v>1166</v>
      </c>
      <c r="V691" s="21">
        <v>2033</v>
      </c>
      <c r="W691" s="10"/>
      <c r="X691" s="11">
        <f t="shared" si="133"/>
        <v>3199</v>
      </c>
      <c r="Y691" s="12">
        <f t="shared" si="134"/>
        <v>1166</v>
      </c>
      <c r="Z691" s="12">
        <f t="shared" si="135"/>
        <v>2033</v>
      </c>
      <c r="AA691" s="20"/>
      <c r="AB691" s="11">
        <f t="shared" si="136"/>
        <v>3199</v>
      </c>
      <c r="AC691" s="12">
        <f t="shared" si="137"/>
        <v>1166</v>
      </c>
      <c r="AD691" s="12">
        <f t="shared" si="138"/>
        <v>2033</v>
      </c>
      <c r="AE691" s="12">
        <f t="shared" si="139"/>
        <v>0</v>
      </c>
      <c r="AF691" s="11">
        <f t="shared" si="140"/>
        <v>3199</v>
      </c>
      <c r="AG691" s="11">
        <f t="shared" si="141"/>
        <v>9597</v>
      </c>
      <c r="AH691" s="13" t="s">
        <v>142</v>
      </c>
      <c r="AI691" s="13" t="s">
        <v>60</v>
      </c>
      <c r="AJ691" s="13" t="s">
        <v>919</v>
      </c>
      <c r="AK691" s="13" t="s">
        <v>62</v>
      </c>
      <c r="AL691" s="13" t="s">
        <v>63</v>
      </c>
      <c r="AM691" s="22">
        <v>46022</v>
      </c>
      <c r="AN691" s="8" t="s">
        <v>63</v>
      </c>
      <c r="AO691" s="22">
        <v>46023</v>
      </c>
      <c r="AP691" s="22">
        <v>47118</v>
      </c>
      <c r="AQ691" s="16"/>
    </row>
    <row r="692" spans="1:43">
      <c r="A692" s="8">
        <v>259</v>
      </c>
      <c r="B692" s="8" t="s">
        <v>1397</v>
      </c>
      <c r="C692" s="8" t="s">
        <v>1398</v>
      </c>
      <c r="D692" s="8" t="s">
        <v>1399</v>
      </c>
      <c r="E692" s="8" t="s">
        <v>1400</v>
      </c>
      <c r="F692" s="8" t="s">
        <v>1401</v>
      </c>
      <c r="G692" s="8" t="s">
        <v>1402</v>
      </c>
      <c r="H692" s="8" t="s">
        <v>1782</v>
      </c>
      <c r="I692" s="8"/>
      <c r="J692" s="8"/>
      <c r="K692" s="8"/>
      <c r="L692" s="8"/>
      <c r="M692" s="8" t="s">
        <v>1404</v>
      </c>
      <c r="N692" s="8" t="s">
        <v>1405</v>
      </c>
      <c r="O692" s="9" t="s">
        <v>1961</v>
      </c>
      <c r="P692" s="8"/>
      <c r="Q692" s="8" t="s">
        <v>1962</v>
      </c>
      <c r="R692" s="8" t="s">
        <v>65</v>
      </c>
      <c r="S692" s="8" t="s">
        <v>75</v>
      </c>
      <c r="T692" s="8">
        <v>36</v>
      </c>
      <c r="U692" s="21">
        <v>978</v>
      </c>
      <c r="V692" s="21">
        <v>1613</v>
      </c>
      <c r="W692" s="10"/>
      <c r="X692" s="11">
        <f t="shared" si="133"/>
        <v>2591</v>
      </c>
      <c r="Y692" s="12">
        <f t="shared" si="134"/>
        <v>978</v>
      </c>
      <c r="Z692" s="12">
        <f t="shared" si="135"/>
        <v>1613</v>
      </c>
      <c r="AA692" s="20"/>
      <c r="AB692" s="11">
        <f t="shared" si="136"/>
        <v>2591</v>
      </c>
      <c r="AC692" s="12">
        <f t="shared" si="137"/>
        <v>978</v>
      </c>
      <c r="AD692" s="12">
        <f t="shared" si="138"/>
        <v>1613</v>
      </c>
      <c r="AE692" s="12">
        <f t="shared" si="139"/>
        <v>0</v>
      </c>
      <c r="AF692" s="11">
        <f t="shared" si="140"/>
        <v>2591</v>
      </c>
      <c r="AG692" s="11">
        <f t="shared" si="141"/>
        <v>7773</v>
      </c>
      <c r="AH692" s="13" t="s">
        <v>142</v>
      </c>
      <c r="AI692" s="13" t="s">
        <v>60</v>
      </c>
      <c r="AJ692" s="13" t="s">
        <v>919</v>
      </c>
      <c r="AK692" s="13" t="s">
        <v>62</v>
      </c>
      <c r="AL692" s="13" t="s">
        <v>63</v>
      </c>
      <c r="AM692" s="22">
        <v>46022</v>
      </c>
      <c r="AN692" s="8" t="s">
        <v>63</v>
      </c>
      <c r="AO692" s="22">
        <v>46023</v>
      </c>
      <c r="AP692" s="22">
        <v>47118</v>
      </c>
      <c r="AQ692" s="16"/>
    </row>
    <row r="693" spans="1:43">
      <c r="A693" s="8">
        <v>260</v>
      </c>
      <c r="B693" s="8" t="s">
        <v>1397</v>
      </c>
      <c r="C693" s="8" t="s">
        <v>1398</v>
      </c>
      <c r="D693" s="8" t="s">
        <v>1399</v>
      </c>
      <c r="E693" s="8" t="s">
        <v>1400</v>
      </c>
      <c r="F693" s="8" t="s">
        <v>1401</v>
      </c>
      <c r="G693" s="8" t="s">
        <v>1402</v>
      </c>
      <c r="H693" s="8" t="s">
        <v>1510</v>
      </c>
      <c r="I693" s="8"/>
      <c r="J693" s="8"/>
      <c r="K693" s="8"/>
      <c r="L693" s="8"/>
      <c r="M693" s="8" t="s">
        <v>1404</v>
      </c>
      <c r="N693" s="8" t="s">
        <v>1405</v>
      </c>
      <c r="O693" s="9" t="s">
        <v>1963</v>
      </c>
      <c r="P693" s="8"/>
      <c r="Q693" s="8" t="s">
        <v>1964</v>
      </c>
      <c r="R693" s="8" t="s">
        <v>65</v>
      </c>
      <c r="S693" s="8" t="s">
        <v>330</v>
      </c>
      <c r="T693" s="8">
        <v>36</v>
      </c>
      <c r="U693" s="21">
        <v>3156</v>
      </c>
      <c r="V693" s="21">
        <v>6140</v>
      </c>
      <c r="W693" s="10"/>
      <c r="X693" s="11">
        <f t="shared" si="133"/>
        <v>9296</v>
      </c>
      <c r="Y693" s="12">
        <f t="shared" si="134"/>
        <v>3156</v>
      </c>
      <c r="Z693" s="12">
        <f t="shared" si="135"/>
        <v>6140</v>
      </c>
      <c r="AA693" s="20"/>
      <c r="AB693" s="11">
        <f t="shared" si="136"/>
        <v>9296</v>
      </c>
      <c r="AC693" s="12">
        <f t="shared" si="137"/>
        <v>3156</v>
      </c>
      <c r="AD693" s="12">
        <f t="shared" si="138"/>
        <v>6140</v>
      </c>
      <c r="AE693" s="12">
        <f t="shared" si="139"/>
        <v>0</v>
      </c>
      <c r="AF693" s="11">
        <f t="shared" si="140"/>
        <v>9296</v>
      </c>
      <c r="AG693" s="11">
        <f t="shared" si="141"/>
        <v>27888</v>
      </c>
      <c r="AH693" s="13" t="s">
        <v>142</v>
      </c>
      <c r="AI693" s="13" t="s">
        <v>60</v>
      </c>
      <c r="AJ693" s="13" t="s">
        <v>919</v>
      </c>
      <c r="AK693" s="13" t="s">
        <v>62</v>
      </c>
      <c r="AL693" s="13" t="s">
        <v>63</v>
      </c>
      <c r="AM693" s="22">
        <v>46022</v>
      </c>
      <c r="AN693" s="8" t="s">
        <v>63</v>
      </c>
      <c r="AO693" s="22">
        <v>46023</v>
      </c>
      <c r="AP693" s="22">
        <v>47118</v>
      </c>
      <c r="AQ693" s="16"/>
    </row>
    <row r="694" spans="1:43">
      <c r="A694" s="8">
        <v>261</v>
      </c>
      <c r="B694" s="8" t="s">
        <v>1397</v>
      </c>
      <c r="C694" s="8" t="s">
        <v>1398</v>
      </c>
      <c r="D694" s="8" t="s">
        <v>1399</v>
      </c>
      <c r="E694" s="8" t="s">
        <v>1400</v>
      </c>
      <c r="F694" s="8" t="s">
        <v>1401</v>
      </c>
      <c r="G694" s="8" t="s">
        <v>1402</v>
      </c>
      <c r="H694" s="8" t="s">
        <v>1660</v>
      </c>
      <c r="I694" s="8"/>
      <c r="J694" s="8"/>
      <c r="K694" s="8"/>
      <c r="L694" s="8"/>
      <c r="M694" s="8" t="s">
        <v>1404</v>
      </c>
      <c r="N694" s="8" t="s">
        <v>1405</v>
      </c>
      <c r="O694" s="9" t="s">
        <v>1965</v>
      </c>
      <c r="P694" s="8"/>
      <c r="Q694" s="8" t="s">
        <v>1966</v>
      </c>
      <c r="R694" s="8" t="s">
        <v>65</v>
      </c>
      <c r="S694" s="8" t="s">
        <v>1967</v>
      </c>
      <c r="T694" s="8">
        <v>36</v>
      </c>
      <c r="U694" s="21">
        <v>3082</v>
      </c>
      <c r="V694" s="21">
        <v>4019</v>
      </c>
      <c r="W694" s="10"/>
      <c r="X694" s="11">
        <f t="shared" si="133"/>
        <v>7101</v>
      </c>
      <c r="Y694" s="12">
        <f t="shared" si="134"/>
        <v>3082</v>
      </c>
      <c r="Z694" s="12">
        <f t="shared" si="135"/>
        <v>4019</v>
      </c>
      <c r="AA694" s="20"/>
      <c r="AB694" s="11">
        <f t="shared" si="136"/>
        <v>7101</v>
      </c>
      <c r="AC694" s="12">
        <f t="shared" si="137"/>
        <v>3082</v>
      </c>
      <c r="AD694" s="12">
        <f t="shared" si="138"/>
        <v>4019</v>
      </c>
      <c r="AE694" s="12">
        <f t="shared" si="139"/>
        <v>0</v>
      </c>
      <c r="AF694" s="11">
        <f t="shared" si="140"/>
        <v>7101</v>
      </c>
      <c r="AG694" s="11">
        <f t="shared" si="141"/>
        <v>21303</v>
      </c>
      <c r="AH694" s="13" t="s">
        <v>142</v>
      </c>
      <c r="AI694" s="13" t="s">
        <v>60</v>
      </c>
      <c r="AJ694" s="13" t="s">
        <v>919</v>
      </c>
      <c r="AK694" s="13" t="s">
        <v>62</v>
      </c>
      <c r="AL694" s="13" t="s">
        <v>63</v>
      </c>
      <c r="AM694" s="22">
        <v>46022</v>
      </c>
      <c r="AN694" s="8" t="s">
        <v>63</v>
      </c>
      <c r="AO694" s="22">
        <v>46023</v>
      </c>
      <c r="AP694" s="22">
        <v>47118</v>
      </c>
      <c r="AQ694" s="16"/>
    </row>
    <row r="695" spans="1:43">
      <c r="A695" s="8">
        <v>262</v>
      </c>
      <c r="B695" s="8" t="s">
        <v>1397</v>
      </c>
      <c r="C695" s="8" t="s">
        <v>1398</v>
      </c>
      <c r="D695" s="8" t="s">
        <v>1399</v>
      </c>
      <c r="E695" s="8" t="s">
        <v>1400</v>
      </c>
      <c r="F695" s="8" t="s">
        <v>1401</v>
      </c>
      <c r="G695" s="8" t="s">
        <v>1402</v>
      </c>
      <c r="H695" s="8" t="s">
        <v>1610</v>
      </c>
      <c r="I695" s="8"/>
      <c r="J695" s="8"/>
      <c r="K695" s="8"/>
      <c r="L695" s="8"/>
      <c r="M695" s="8" t="s">
        <v>1404</v>
      </c>
      <c r="N695" s="8" t="s">
        <v>1405</v>
      </c>
      <c r="O695" s="9" t="s">
        <v>1968</v>
      </c>
      <c r="P695" s="8"/>
      <c r="Q695" s="8" t="s">
        <v>1969</v>
      </c>
      <c r="R695" s="8" t="s">
        <v>65</v>
      </c>
      <c r="S695" s="8" t="s">
        <v>58</v>
      </c>
      <c r="T695" s="8">
        <v>36</v>
      </c>
      <c r="U695" s="21">
        <v>1280</v>
      </c>
      <c r="V695" s="21">
        <v>2715</v>
      </c>
      <c r="W695" s="10"/>
      <c r="X695" s="11">
        <f t="shared" si="133"/>
        <v>3995</v>
      </c>
      <c r="Y695" s="12">
        <f t="shared" si="134"/>
        <v>1280</v>
      </c>
      <c r="Z695" s="12">
        <f t="shared" si="135"/>
        <v>2715</v>
      </c>
      <c r="AA695" s="20"/>
      <c r="AB695" s="11">
        <f t="shared" si="136"/>
        <v>3995</v>
      </c>
      <c r="AC695" s="12">
        <f t="shared" si="137"/>
        <v>1280</v>
      </c>
      <c r="AD695" s="12">
        <f t="shared" si="138"/>
        <v>2715</v>
      </c>
      <c r="AE695" s="12">
        <f t="shared" si="139"/>
        <v>0</v>
      </c>
      <c r="AF695" s="11">
        <f t="shared" si="140"/>
        <v>3995</v>
      </c>
      <c r="AG695" s="11">
        <f t="shared" si="141"/>
        <v>11985</v>
      </c>
      <c r="AH695" s="13" t="s">
        <v>142</v>
      </c>
      <c r="AI695" s="13" t="s">
        <v>60</v>
      </c>
      <c r="AJ695" s="13" t="s">
        <v>919</v>
      </c>
      <c r="AK695" s="13" t="s">
        <v>62</v>
      </c>
      <c r="AL695" s="13" t="s">
        <v>63</v>
      </c>
      <c r="AM695" s="22">
        <v>46022</v>
      </c>
      <c r="AN695" s="8" t="s">
        <v>63</v>
      </c>
      <c r="AO695" s="22">
        <v>46023</v>
      </c>
      <c r="AP695" s="22">
        <v>47118</v>
      </c>
      <c r="AQ695" s="16"/>
    </row>
    <row r="696" spans="1:43">
      <c r="A696" s="8">
        <v>263</v>
      </c>
      <c r="B696" s="8" t="s">
        <v>1397</v>
      </c>
      <c r="C696" s="8" t="s">
        <v>1398</v>
      </c>
      <c r="D696" s="8" t="s">
        <v>1399</v>
      </c>
      <c r="E696" s="8" t="s">
        <v>1400</v>
      </c>
      <c r="F696" s="8" t="s">
        <v>1401</v>
      </c>
      <c r="G696" s="8" t="s">
        <v>1402</v>
      </c>
      <c r="H696" s="8" t="s">
        <v>1587</v>
      </c>
      <c r="I696" s="8"/>
      <c r="J696" s="8"/>
      <c r="K696" s="8"/>
      <c r="L696" s="8"/>
      <c r="M696" s="8" t="s">
        <v>1404</v>
      </c>
      <c r="N696" s="8" t="s">
        <v>1405</v>
      </c>
      <c r="O696" s="9" t="s">
        <v>1970</v>
      </c>
      <c r="P696" s="8"/>
      <c r="Q696" s="8" t="s">
        <v>1971</v>
      </c>
      <c r="R696" s="8" t="s">
        <v>65</v>
      </c>
      <c r="S696" s="8" t="s">
        <v>330</v>
      </c>
      <c r="T696" s="8">
        <v>36</v>
      </c>
      <c r="U696" s="21">
        <v>636</v>
      </c>
      <c r="V696" s="21">
        <v>1529</v>
      </c>
      <c r="W696" s="10"/>
      <c r="X696" s="11">
        <f t="shared" si="133"/>
        <v>2165</v>
      </c>
      <c r="Y696" s="12">
        <f t="shared" si="134"/>
        <v>636</v>
      </c>
      <c r="Z696" s="12">
        <f t="shared" si="135"/>
        <v>1529</v>
      </c>
      <c r="AA696" s="20"/>
      <c r="AB696" s="11">
        <f t="shared" si="136"/>
        <v>2165</v>
      </c>
      <c r="AC696" s="12">
        <f t="shared" si="137"/>
        <v>636</v>
      </c>
      <c r="AD696" s="12">
        <f t="shared" si="138"/>
        <v>1529</v>
      </c>
      <c r="AE696" s="12">
        <f t="shared" si="139"/>
        <v>0</v>
      </c>
      <c r="AF696" s="11">
        <f t="shared" si="140"/>
        <v>2165</v>
      </c>
      <c r="AG696" s="11">
        <f t="shared" si="141"/>
        <v>6495</v>
      </c>
      <c r="AH696" s="13" t="s">
        <v>142</v>
      </c>
      <c r="AI696" s="13" t="s">
        <v>60</v>
      </c>
      <c r="AJ696" s="13" t="s">
        <v>919</v>
      </c>
      <c r="AK696" s="13" t="s">
        <v>62</v>
      </c>
      <c r="AL696" s="13" t="s">
        <v>63</v>
      </c>
      <c r="AM696" s="22">
        <v>46022</v>
      </c>
      <c r="AN696" s="8" t="s">
        <v>63</v>
      </c>
      <c r="AO696" s="22">
        <v>46023</v>
      </c>
      <c r="AP696" s="22">
        <v>47118</v>
      </c>
      <c r="AQ696" s="16"/>
    </row>
    <row r="697" spans="1:43">
      <c r="A697" s="8">
        <v>264</v>
      </c>
      <c r="B697" s="8" t="s">
        <v>1397</v>
      </c>
      <c r="C697" s="8" t="s">
        <v>1398</v>
      </c>
      <c r="D697" s="8" t="s">
        <v>1399</v>
      </c>
      <c r="E697" s="8" t="s">
        <v>1400</v>
      </c>
      <c r="F697" s="8" t="s">
        <v>1401</v>
      </c>
      <c r="G697" s="8" t="s">
        <v>1402</v>
      </c>
      <c r="H697" s="8" t="s">
        <v>1842</v>
      </c>
      <c r="I697" s="8"/>
      <c r="J697" s="8"/>
      <c r="K697" s="8"/>
      <c r="L697" s="8"/>
      <c r="M697" s="8" t="s">
        <v>1404</v>
      </c>
      <c r="N697" s="8" t="s">
        <v>1405</v>
      </c>
      <c r="O697" s="9" t="s">
        <v>1972</v>
      </c>
      <c r="P697" s="8"/>
      <c r="Q697" s="8" t="s">
        <v>1973</v>
      </c>
      <c r="R697" s="8" t="s">
        <v>65</v>
      </c>
      <c r="S697" s="8" t="s">
        <v>58</v>
      </c>
      <c r="T697" s="8">
        <v>36</v>
      </c>
      <c r="U697" s="21">
        <v>3186</v>
      </c>
      <c r="V697" s="21">
        <v>2055</v>
      </c>
      <c r="W697" s="10"/>
      <c r="X697" s="11">
        <f t="shared" si="133"/>
        <v>5241</v>
      </c>
      <c r="Y697" s="12">
        <f t="shared" si="134"/>
        <v>3186</v>
      </c>
      <c r="Z697" s="12">
        <f t="shared" si="135"/>
        <v>2055</v>
      </c>
      <c r="AA697" s="20"/>
      <c r="AB697" s="11">
        <f t="shared" si="136"/>
        <v>5241</v>
      </c>
      <c r="AC697" s="12">
        <f t="shared" si="137"/>
        <v>3186</v>
      </c>
      <c r="AD697" s="12">
        <f t="shared" si="138"/>
        <v>2055</v>
      </c>
      <c r="AE697" s="12">
        <f t="shared" si="139"/>
        <v>0</v>
      </c>
      <c r="AF697" s="11">
        <f t="shared" si="140"/>
        <v>5241</v>
      </c>
      <c r="AG697" s="11">
        <f t="shared" si="141"/>
        <v>15723</v>
      </c>
      <c r="AH697" s="13" t="s">
        <v>142</v>
      </c>
      <c r="AI697" s="13" t="s">
        <v>60</v>
      </c>
      <c r="AJ697" s="13" t="s">
        <v>919</v>
      </c>
      <c r="AK697" s="13" t="s">
        <v>62</v>
      </c>
      <c r="AL697" s="13" t="s">
        <v>63</v>
      </c>
      <c r="AM697" s="22">
        <v>46022</v>
      </c>
      <c r="AN697" s="8" t="s">
        <v>63</v>
      </c>
      <c r="AO697" s="22">
        <v>46023</v>
      </c>
      <c r="AP697" s="22">
        <v>47118</v>
      </c>
      <c r="AQ697" s="16"/>
    </row>
    <row r="698" spans="1:43">
      <c r="A698" s="8">
        <v>265</v>
      </c>
      <c r="B698" s="8" t="s">
        <v>1397</v>
      </c>
      <c r="C698" s="8" t="s">
        <v>1398</v>
      </c>
      <c r="D698" s="8" t="s">
        <v>1399</v>
      </c>
      <c r="E698" s="8" t="s">
        <v>1400</v>
      </c>
      <c r="F698" s="8" t="s">
        <v>1401</v>
      </c>
      <c r="G698" s="8" t="s">
        <v>1402</v>
      </c>
      <c r="H698" s="8" t="s">
        <v>1660</v>
      </c>
      <c r="I698" s="8"/>
      <c r="J698" s="8"/>
      <c r="K698" s="8"/>
      <c r="L698" s="8"/>
      <c r="M698" s="8" t="s">
        <v>1404</v>
      </c>
      <c r="N698" s="8" t="s">
        <v>1405</v>
      </c>
      <c r="O698" s="9" t="s">
        <v>1974</v>
      </c>
      <c r="P698" s="8"/>
      <c r="Q698" s="8" t="s">
        <v>1975</v>
      </c>
      <c r="R698" s="8" t="s">
        <v>65</v>
      </c>
      <c r="S698" s="8" t="s">
        <v>1967</v>
      </c>
      <c r="T698" s="8">
        <v>36</v>
      </c>
      <c r="U698" s="21">
        <v>849</v>
      </c>
      <c r="V698" s="21">
        <v>1905</v>
      </c>
      <c r="W698" s="10"/>
      <c r="X698" s="11">
        <f t="shared" si="133"/>
        <v>2754</v>
      </c>
      <c r="Y698" s="12">
        <f t="shared" si="134"/>
        <v>849</v>
      </c>
      <c r="Z698" s="12">
        <f t="shared" si="135"/>
        <v>1905</v>
      </c>
      <c r="AA698" s="20"/>
      <c r="AB698" s="11">
        <f t="shared" si="136"/>
        <v>2754</v>
      </c>
      <c r="AC698" s="12">
        <f t="shared" si="137"/>
        <v>849</v>
      </c>
      <c r="AD698" s="12">
        <f t="shared" si="138"/>
        <v>1905</v>
      </c>
      <c r="AE698" s="12">
        <f t="shared" si="139"/>
        <v>0</v>
      </c>
      <c r="AF698" s="11">
        <f t="shared" si="140"/>
        <v>2754</v>
      </c>
      <c r="AG698" s="11">
        <f t="shared" si="141"/>
        <v>8262</v>
      </c>
      <c r="AH698" s="13" t="s">
        <v>142</v>
      </c>
      <c r="AI698" s="13" t="s">
        <v>60</v>
      </c>
      <c r="AJ698" s="13" t="s">
        <v>919</v>
      </c>
      <c r="AK698" s="13" t="s">
        <v>62</v>
      </c>
      <c r="AL698" s="13" t="s">
        <v>63</v>
      </c>
      <c r="AM698" s="22">
        <v>46022</v>
      </c>
      <c r="AN698" s="8" t="s">
        <v>63</v>
      </c>
      <c r="AO698" s="22">
        <v>46023</v>
      </c>
      <c r="AP698" s="22">
        <v>47118</v>
      </c>
      <c r="AQ698" s="16"/>
    </row>
    <row r="699" spans="1:43">
      <c r="A699" s="8">
        <v>266</v>
      </c>
      <c r="B699" s="8" t="s">
        <v>1397</v>
      </c>
      <c r="C699" s="8" t="s">
        <v>1398</v>
      </c>
      <c r="D699" s="8" t="s">
        <v>1399</v>
      </c>
      <c r="E699" s="8" t="s">
        <v>1400</v>
      </c>
      <c r="F699" s="8" t="s">
        <v>1401</v>
      </c>
      <c r="G699" s="8" t="s">
        <v>1402</v>
      </c>
      <c r="H699" s="8" t="s">
        <v>1607</v>
      </c>
      <c r="I699" s="8"/>
      <c r="J699" s="8"/>
      <c r="K699" s="8"/>
      <c r="L699" s="8"/>
      <c r="M699" s="8" t="s">
        <v>1404</v>
      </c>
      <c r="N699" s="8" t="s">
        <v>1405</v>
      </c>
      <c r="O699" s="9" t="s">
        <v>1976</v>
      </c>
      <c r="P699" s="8"/>
      <c r="Q699" s="8" t="s">
        <v>1977</v>
      </c>
      <c r="R699" s="8" t="s">
        <v>65</v>
      </c>
      <c r="S699" s="8" t="s">
        <v>1967</v>
      </c>
      <c r="T699" s="8">
        <v>36</v>
      </c>
      <c r="U699" s="21">
        <v>726</v>
      </c>
      <c r="V699" s="21">
        <v>1624</v>
      </c>
      <c r="W699" s="10"/>
      <c r="X699" s="11">
        <f t="shared" si="133"/>
        <v>2350</v>
      </c>
      <c r="Y699" s="12">
        <f t="shared" si="134"/>
        <v>726</v>
      </c>
      <c r="Z699" s="12">
        <f t="shared" si="135"/>
        <v>1624</v>
      </c>
      <c r="AA699" s="20"/>
      <c r="AB699" s="11">
        <f t="shared" si="136"/>
        <v>2350</v>
      </c>
      <c r="AC699" s="12">
        <f t="shared" si="137"/>
        <v>726</v>
      </c>
      <c r="AD699" s="12">
        <f t="shared" si="138"/>
        <v>1624</v>
      </c>
      <c r="AE699" s="12">
        <f t="shared" si="139"/>
        <v>0</v>
      </c>
      <c r="AF699" s="11">
        <f t="shared" si="140"/>
        <v>2350</v>
      </c>
      <c r="AG699" s="11">
        <f t="shared" si="141"/>
        <v>7050</v>
      </c>
      <c r="AH699" s="13" t="s">
        <v>142</v>
      </c>
      <c r="AI699" s="13" t="s">
        <v>60</v>
      </c>
      <c r="AJ699" s="13" t="s">
        <v>919</v>
      </c>
      <c r="AK699" s="13" t="s">
        <v>62</v>
      </c>
      <c r="AL699" s="13" t="s">
        <v>63</v>
      </c>
      <c r="AM699" s="22">
        <v>46022</v>
      </c>
      <c r="AN699" s="8" t="s">
        <v>63</v>
      </c>
      <c r="AO699" s="22">
        <v>46023</v>
      </c>
      <c r="AP699" s="22">
        <v>47118</v>
      </c>
      <c r="AQ699" s="16"/>
    </row>
    <row r="700" spans="1:43">
      <c r="A700" s="8">
        <v>267</v>
      </c>
      <c r="B700" s="8" t="s">
        <v>1397</v>
      </c>
      <c r="C700" s="8" t="s">
        <v>1398</v>
      </c>
      <c r="D700" s="8" t="s">
        <v>1399</v>
      </c>
      <c r="E700" s="8" t="s">
        <v>1400</v>
      </c>
      <c r="F700" s="8" t="s">
        <v>1401</v>
      </c>
      <c r="G700" s="8" t="s">
        <v>1402</v>
      </c>
      <c r="H700" s="8" t="s">
        <v>1540</v>
      </c>
      <c r="I700" s="8"/>
      <c r="J700" s="8"/>
      <c r="K700" s="8"/>
      <c r="L700" s="8"/>
      <c r="M700" s="8" t="s">
        <v>1404</v>
      </c>
      <c r="N700" s="8" t="s">
        <v>1405</v>
      </c>
      <c r="O700" s="9" t="s">
        <v>1978</v>
      </c>
      <c r="P700" s="8"/>
      <c r="Q700" s="8" t="s">
        <v>1979</v>
      </c>
      <c r="R700" s="8" t="s">
        <v>65</v>
      </c>
      <c r="S700" s="8" t="s">
        <v>330</v>
      </c>
      <c r="T700" s="8">
        <v>36</v>
      </c>
      <c r="U700" s="21">
        <v>905</v>
      </c>
      <c r="V700" s="21">
        <v>1674</v>
      </c>
      <c r="W700" s="10"/>
      <c r="X700" s="11">
        <f t="shared" si="133"/>
        <v>2579</v>
      </c>
      <c r="Y700" s="12">
        <f t="shared" si="134"/>
        <v>905</v>
      </c>
      <c r="Z700" s="12">
        <f t="shared" si="135"/>
        <v>1674</v>
      </c>
      <c r="AA700" s="20"/>
      <c r="AB700" s="11">
        <f t="shared" si="136"/>
        <v>2579</v>
      </c>
      <c r="AC700" s="12">
        <f t="shared" si="137"/>
        <v>905</v>
      </c>
      <c r="AD700" s="12">
        <f t="shared" si="138"/>
        <v>1674</v>
      </c>
      <c r="AE700" s="12">
        <f t="shared" si="139"/>
        <v>0</v>
      </c>
      <c r="AF700" s="11">
        <f t="shared" si="140"/>
        <v>2579</v>
      </c>
      <c r="AG700" s="11">
        <f t="shared" si="141"/>
        <v>7737</v>
      </c>
      <c r="AH700" s="13" t="s">
        <v>142</v>
      </c>
      <c r="AI700" s="13" t="s">
        <v>60</v>
      </c>
      <c r="AJ700" s="13" t="s">
        <v>919</v>
      </c>
      <c r="AK700" s="13" t="s">
        <v>62</v>
      </c>
      <c r="AL700" s="13" t="s">
        <v>63</v>
      </c>
      <c r="AM700" s="22">
        <v>46022</v>
      </c>
      <c r="AN700" s="8" t="s">
        <v>63</v>
      </c>
      <c r="AO700" s="22">
        <v>46023</v>
      </c>
      <c r="AP700" s="22">
        <v>47118</v>
      </c>
      <c r="AQ700" s="16"/>
    </row>
    <row r="701" spans="1:43">
      <c r="A701" s="8">
        <v>268</v>
      </c>
      <c r="B701" s="8" t="s">
        <v>1397</v>
      </c>
      <c r="C701" s="8" t="s">
        <v>1398</v>
      </c>
      <c r="D701" s="8" t="s">
        <v>1399</v>
      </c>
      <c r="E701" s="8" t="s">
        <v>1400</v>
      </c>
      <c r="F701" s="8" t="s">
        <v>1401</v>
      </c>
      <c r="G701" s="8" t="s">
        <v>1402</v>
      </c>
      <c r="H701" s="8" t="s">
        <v>1422</v>
      </c>
      <c r="I701" s="8"/>
      <c r="J701" s="8"/>
      <c r="K701" s="8"/>
      <c r="L701" s="8"/>
      <c r="M701" s="8" t="s">
        <v>1404</v>
      </c>
      <c r="N701" s="8" t="s">
        <v>1405</v>
      </c>
      <c r="O701" s="9" t="s">
        <v>1980</v>
      </c>
      <c r="P701" s="8"/>
      <c r="Q701" s="8" t="s">
        <v>1981</v>
      </c>
      <c r="R701" s="8" t="s">
        <v>65</v>
      </c>
      <c r="S701" s="8" t="s">
        <v>66</v>
      </c>
      <c r="T701" s="8">
        <v>36</v>
      </c>
      <c r="U701" s="21">
        <v>1207</v>
      </c>
      <c r="V701" s="21">
        <v>2796</v>
      </c>
      <c r="W701" s="10"/>
      <c r="X701" s="11">
        <f t="shared" si="133"/>
        <v>4003</v>
      </c>
      <c r="Y701" s="12">
        <f t="shared" si="134"/>
        <v>1207</v>
      </c>
      <c r="Z701" s="12">
        <f t="shared" si="135"/>
        <v>2796</v>
      </c>
      <c r="AA701" s="20"/>
      <c r="AB701" s="11">
        <f t="shared" si="136"/>
        <v>4003</v>
      </c>
      <c r="AC701" s="12">
        <f t="shared" si="137"/>
        <v>1207</v>
      </c>
      <c r="AD701" s="12">
        <f t="shared" si="138"/>
        <v>2796</v>
      </c>
      <c r="AE701" s="12">
        <f t="shared" si="139"/>
        <v>0</v>
      </c>
      <c r="AF701" s="11">
        <f t="shared" si="140"/>
        <v>4003</v>
      </c>
      <c r="AG701" s="11">
        <f t="shared" si="141"/>
        <v>12009</v>
      </c>
      <c r="AH701" s="13" t="s">
        <v>142</v>
      </c>
      <c r="AI701" s="13" t="s">
        <v>60</v>
      </c>
      <c r="AJ701" s="13" t="s">
        <v>919</v>
      </c>
      <c r="AK701" s="13" t="s">
        <v>62</v>
      </c>
      <c r="AL701" s="13" t="s">
        <v>63</v>
      </c>
      <c r="AM701" s="22">
        <v>46022</v>
      </c>
      <c r="AN701" s="8" t="s">
        <v>63</v>
      </c>
      <c r="AO701" s="22">
        <v>46023</v>
      </c>
      <c r="AP701" s="22">
        <v>47118</v>
      </c>
      <c r="AQ701" s="16"/>
    </row>
    <row r="702" spans="1:43">
      <c r="A702" s="8">
        <v>269</v>
      </c>
      <c r="B702" s="8" t="s">
        <v>1397</v>
      </c>
      <c r="C702" s="8" t="s">
        <v>1398</v>
      </c>
      <c r="D702" s="8" t="s">
        <v>1399</v>
      </c>
      <c r="E702" s="8" t="s">
        <v>1400</v>
      </c>
      <c r="F702" s="8" t="s">
        <v>1401</v>
      </c>
      <c r="G702" s="8" t="s">
        <v>1402</v>
      </c>
      <c r="H702" s="8" t="s">
        <v>1540</v>
      </c>
      <c r="I702" s="8"/>
      <c r="J702" s="8"/>
      <c r="K702" s="8"/>
      <c r="L702" s="8"/>
      <c r="M702" s="8" t="s">
        <v>1404</v>
      </c>
      <c r="N702" s="8" t="s">
        <v>1405</v>
      </c>
      <c r="O702" s="9" t="s">
        <v>1982</v>
      </c>
      <c r="P702" s="8"/>
      <c r="Q702" s="8" t="s">
        <v>1983</v>
      </c>
      <c r="R702" s="8" t="s">
        <v>65</v>
      </c>
      <c r="S702" s="8">
        <v>3</v>
      </c>
      <c r="T702" s="8">
        <v>36</v>
      </c>
      <c r="U702" s="21">
        <v>791</v>
      </c>
      <c r="V702" s="21">
        <v>1444</v>
      </c>
      <c r="W702" s="10"/>
      <c r="X702" s="11">
        <f t="shared" si="133"/>
        <v>2235</v>
      </c>
      <c r="Y702" s="12">
        <f t="shared" si="134"/>
        <v>791</v>
      </c>
      <c r="Z702" s="12">
        <f t="shared" si="135"/>
        <v>1444</v>
      </c>
      <c r="AA702" s="20"/>
      <c r="AB702" s="11">
        <f t="shared" si="136"/>
        <v>2235</v>
      </c>
      <c r="AC702" s="12">
        <f t="shared" si="137"/>
        <v>791</v>
      </c>
      <c r="AD702" s="12">
        <f t="shared" si="138"/>
        <v>1444</v>
      </c>
      <c r="AE702" s="12">
        <f t="shared" si="139"/>
        <v>0</v>
      </c>
      <c r="AF702" s="11">
        <f t="shared" si="140"/>
        <v>2235</v>
      </c>
      <c r="AG702" s="11">
        <f t="shared" si="141"/>
        <v>6705</v>
      </c>
      <c r="AH702" s="13" t="s">
        <v>142</v>
      </c>
      <c r="AI702" s="13" t="s">
        <v>60</v>
      </c>
      <c r="AJ702" s="13" t="s">
        <v>919</v>
      </c>
      <c r="AK702" s="13" t="s">
        <v>62</v>
      </c>
      <c r="AL702" s="13" t="s">
        <v>63</v>
      </c>
      <c r="AM702" s="22">
        <v>46022</v>
      </c>
      <c r="AN702" s="8" t="s">
        <v>63</v>
      </c>
      <c r="AO702" s="22">
        <v>46023</v>
      </c>
      <c r="AP702" s="22">
        <v>47118</v>
      </c>
      <c r="AQ702" s="16"/>
    </row>
    <row r="703" spans="1:43">
      <c r="A703" s="8">
        <v>270</v>
      </c>
      <c r="B703" s="8" t="s">
        <v>1397</v>
      </c>
      <c r="C703" s="8" t="s">
        <v>1398</v>
      </c>
      <c r="D703" s="8" t="s">
        <v>1399</v>
      </c>
      <c r="E703" s="8" t="s">
        <v>1400</v>
      </c>
      <c r="F703" s="8" t="s">
        <v>1401</v>
      </c>
      <c r="G703" s="8" t="s">
        <v>1402</v>
      </c>
      <c r="H703" s="8" t="s">
        <v>1610</v>
      </c>
      <c r="I703" s="8"/>
      <c r="J703" s="8"/>
      <c r="K703" s="8"/>
      <c r="L703" s="8"/>
      <c r="M703" s="8" t="s">
        <v>1404</v>
      </c>
      <c r="N703" s="8" t="s">
        <v>1405</v>
      </c>
      <c r="O703" s="9" t="s">
        <v>1984</v>
      </c>
      <c r="P703" s="8"/>
      <c r="Q703" s="8" t="s">
        <v>1985</v>
      </c>
      <c r="R703" s="8" t="s">
        <v>65</v>
      </c>
      <c r="S703" s="8" t="s">
        <v>58</v>
      </c>
      <c r="T703" s="8">
        <v>36</v>
      </c>
      <c r="U703" s="21">
        <v>1777</v>
      </c>
      <c r="V703" s="21">
        <v>4108</v>
      </c>
      <c r="W703" s="10"/>
      <c r="X703" s="11">
        <f t="shared" si="133"/>
        <v>5885</v>
      </c>
      <c r="Y703" s="12">
        <f t="shared" si="134"/>
        <v>1777</v>
      </c>
      <c r="Z703" s="12">
        <f t="shared" si="135"/>
        <v>4108</v>
      </c>
      <c r="AA703" s="20"/>
      <c r="AB703" s="11">
        <f t="shared" si="136"/>
        <v>5885</v>
      </c>
      <c r="AC703" s="12">
        <f t="shared" si="137"/>
        <v>1777</v>
      </c>
      <c r="AD703" s="12">
        <f t="shared" si="138"/>
        <v>4108</v>
      </c>
      <c r="AE703" s="12">
        <f t="shared" si="139"/>
        <v>0</v>
      </c>
      <c r="AF703" s="11">
        <f t="shared" si="140"/>
        <v>5885</v>
      </c>
      <c r="AG703" s="11">
        <f t="shared" si="141"/>
        <v>17655</v>
      </c>
      <c r="AH703" s="13" t="s">
        <v>142</v>
      </c>
      <c r="AI703" s="13" t="s">
        <v>60</v>
      </c>
      <c r="AJ703" s="13" t="s">
        <v>919</v>
      </c>
      <c r="AK703" s="13" t="s">
        <v>62</v>
      </c>
      <c r="AL703" s="13" t="s">
        <v>63</v>
      </c>
      <c r="AM703" s="22">
        <v>46022</v>
      </c>
      <c r="AN703" s="8" t="s">
        <v>63</v>
      </c>
      <c r="AO703" s="22">
        <v>46023</v>
      </c>
      <c r="AP703" s="22">
        <v>47118</v>
      </c>
      <c r="AQ703" s="16"/>
    </row>
    <row r="704" spans="1:43">
      <c r="A704" s="8">
        <v>271</v>
      </c>
      <c r="B704" s="8" t="s">
        <v>1397</v>
      </c>
      <c r="C704" s="8" t="s">
        <v>1398</v>
      </c>
      <c r="D704" s="8" t="s">
        <v>1399</v>
      </c>
      <c r="E704" s="8" t="s">
        <v>1400</v>
      </c>
      <c r="F704" s="8" t="s">
        <v>1401</v>
      </c>
      <c r="G704" s="8" t="s">
        <v>1402</v>
      </c>
      <c r="H704" s="8" t="s">
        <v>1427</v>
      </c>
      <c r="I704" s="8"/>
      <c r="J704" s="8"/>
      <c r="K704" s="8"/>
      <c r="L704" s="8"/>
      <c r="M704" s="8" t="s">
        <v>1404</v>
      </c>
      <c r="N704" s="8" t="s">
        <v>1405</v>
      </c>
      <c r="O704" s="9" t="s">
        <v>1986</v>
      </c>
      <c r="P704" s="8"/>
      <c r="Q704" s="8" t="s">
        <v>1987</v>
      </c>
      <c r="R704" s="8" t="s">
        <v>65</v>
      </c>
      <c r="S704" s="8">
        <v>5</v>
      </c>
      <c r="T704" s="8">
        <v>36</v>
      </c>
      <c r="U704" s="21">
        <v>1261</v>
      </c>
      <c r="V704" s="21">
        <v>2123</v>
      </c>
      <c r="W704" s="10"/>
      <c r="X704" s="11">
        <f t="shared" si="133"/>
        <v>3384</v>
      </c>
      <c r="Y704" s="12">
        <f t="shared" si="134"/>
        <v>1261</v>
      </c>
      <c r="Z704" s="12">
        <f t="shared" si="135"/>
        <v>2123</v>
      </c>
      <c r="AA704" s="20"/>
      <c r="AB704" s="11">
        <f t="shared" si="136"/>
        <v>3384</v>
      </c>
      <c r="AC704" s="12">
        <f t="shared" si="137"/>
        <v>1261</v>
      </c>
      <c r="AD704" s="12">
        <f t="shared" si="138"/>
        <v>2123</v>
      </c>
      <c r="AE704" s="12">
        <f t="shared" si="139"/>
        <v>0</v>
      </c>
      <c r="AF704" s="11">
        <f t="shared" si="140"/>
        <v>3384</v>
      </c>
      <c r="AG704" s="11">
        <f t="shared" si="141"/>
        <v>10152</v>
      </c>
      <c r="AH704" s="13" t="s">
        <v>142</v>
      </c>
      <c r="AI704" s="13" t="s">
        <v>60</v>
      </c>
      <c r="AJ704" s="13" t="s">
        <v>919</v>
      </c>
      <c r="AK704" s="13" t="s">
        <v>62</v>
      </c>
      <c r="AL704" s="13" t="s">
        <v>63</v>
      </c>
      <c r="AM704" s="22">
        <v>46022</v>
      </c>
      <c r="AN704" s="8" t="s">
        <v>63</v>
      </c>
      <c r="AO704" s="22">
        <v>46023</v>
      </c>
      <c r="AP704" s="22">
        <v>47118</v>
      </c>
      <c r="AQ704" s="16"/>
    </row>
    <row r="705" spans="1:43">
      <c r="A705" s="8">
        <v>272</v>
      </c>
      <c r="B705" s="8" t="s">
        <v>1397</v>
      </c>
      <c r="C705" s="8" t="s">
        <v>1398</v>
      </c>
      <c r="D705" s="8" t="s">
        <v>1399</v>
      </c>
      <c r="E705" s="8" t="s">
        <v>1400</v>
      </c>
      <c r="F705" s="8" t="s">
        <v>1401</v>
      </c>
      <c r="G705" s="8" t="s">
        <v>1402</v>
      </c>
      <c r="H705" s="8" t="s">
        <v>1522</v>
      </c>
      <c r="I705" s="8"/>
      <c r="J705" s="8"/>
      <c r="K705" s="8"/>
      <c r="L705" s="8"/>
      <c r="M705" s="8" t="s">
        <v>1404</v>
      </c>
      <c r="N705" s="8" t="s">
        <v>1405</v>
      </c>
      <c r="O705" s="9" t="s">
        <v>1988</v>
      </c>
      <c r="P705" s="8"/>
      <c r="Q705" s="8" t="s">
        <v>1989</v>
      </c>
      <c r="R705" s="8" t="s">
        <v>65</v>
      </c>
      <c r="S705" s="8" t="s">
        <v>1967</v>
      </c>
      <c r="T705" s="8">
        <v>36</v>
      </c>
      <c r="U705" s="21">
        <v>360</v>
      </c>
      <c r="V705" s="21">
        <v>789</v>
      </c>
      <c r="W705" s="10"/>
      <c r="X705" s="11">
        <f t="shared" si="133"/>
        <v>1149</v>
      </c>
      <c r="Y705" s="12">
        <f t="shared" si="134"/>
        <v>360</v>
      </c>
      <c r="Z705" s="12">
        <f t="shared" si="135"/>
        <v>789</v>
      </c>
      <c r="AA705" s="20"/>
      <c r="AB705" s="11">
        <f t="shared" si="136"/>
        <v>1149</v>
      </c>
      <c r="AC705" s="12">
        <f t="shared" si="137"/>
        <v>360</v>
      </c>
      <c r="AD705" s="12">
        <f t="shared" si="138"/>
        <v>789</v>
      </c>
      <c r="AE705" s="12">
        <f t="shared" si="139"/>
        <v>0</v>
      </c>
      <c r="AF705" s="11">
        <f t="shared" si="140"/>
        <v>1149</v>
      </c>
      <c r="AG705" s="11">
        <f t="shared" si="141"/>
        <v>3447</v>
      </c>
      <c r="AH705" s="13" t="s">
        <v>142</v>
      </c>
      <c r="AI705" s="13" t="s">
        <v>60</v>
      </c>
      <c r="AJ705" s="13" t="s">
        <v>919</v>
      </c>
      <c r="AK705" s="13" t="s">
        <v>62</v>
      </c>
      <c r="AL705" s="13" t="s">
        <v>63</v>
      </c>
      <c r="AM705" s="22">
        <v>46022</v>
      </c>
      <c r="AN705" s="8" t="s">
        <v>63</v>
      </c>
      <c r="AO705" s="22">
        <v>46023</v>
      </c>
      <c r="AP705" s="22">
        <v>47118</v>
      </c>
      <c r="AQ705" s="16"/>
    </row>
    <row r="706" spans="1:43">
      <c r="A706" s="8">
        <v>273</v>
      </c>
      <c r="B706" s="8" t="s">
        <v>1397</v>
      </c>
      <c r="C706" s="8" t="s">
        <v>1398</v>
      </c>
      <c r="D706" s="8" t="s">
        <v>1399</v>
      </c>
      <c r="E706" s="8" t="s">
        <v>1400</v>
      </c>
      <c r="F706" s="8" t="s">
        <v>1401</v>
      </c>
      <c r="G706" s="8" t="s">
        <v>1402</v>
      </c>
      <c r="H706" s="8" t="s">
        <v>1660</v>
      </c>
      <c r="I706" s="8"/>
      <c r="J706" s="8"/>
      <c r="K706" s="8"/>
      <c r="L706" s="8"/>
      <c r="M706" s="8" t="s">
        <v>1404</v>
      </c>
      <c r="N706" s="8" t="s">
        <v>1405</v>
      </c>
      <c r="O706" s="9" t="s">
        <v>1990</v>
      </c>
      <c r="P706" s="8"/>
      <c r="Q706" s="8" t="s">
        <v>1991</v>
      </c>
      <c r="R706" s="8" t="s">
        <v>65</v>
      </c>
      <c r="S706" s="8" t="s">
        <v>1928</v>
      </c>
      <c r="T706" s="8">
        <v>36</v>
      </c>
      <c r="U706" s="21">
        <v>3423</v>
      </c>
      <c r="V706" s="21">
        <v>6362</v>
      </c>
      <c r="W706" s="10"/>
      <c r="X706" s="11">
        <f t="shared" si="133"/>
        <v>9785</v>
      </c>
      <c r="Y706" s="12">
        <f t="shared" si="134"/>
        <v>3423</v>
      </c>
      <c r="Z706" s="12">
        <f t="shared" si="135"/>
        <v>6362</v>
      </c>
      <c r="AA706" s="20"/>
      <c r="AB706" s="11">
        <f t="shared" si="136"/>
        <v>9785</v>
      </c>
      <c r="AC706" s="12">
        <f t="shared" si="137"/>
        <v>3423</v>
      </c>
      <c r="AD706" s="12">
        <f t="shared" si="138"/>
        <v>6362</v>
      </c>
      <c r="AE706" s="12">
        <f t="shared" si="139"/>
        <v>0</v>
      </c>
      <c r="AF706" s="11">
        <f t="shared" si="140"/>
        <v>9785</v>
      </c>
      <c r="AG706" s="11">
        <f t="shared" si="141"/>
        <v>29355</v>
      </c>
      <c r="AH706" s="13" t="s">
        <v>142</v>
      </c>
      <c r="AI706" s="13" t="s">
        <v>60</v>
      </c>
      <c r="AJ706" s="13" t="s">
        <v>919</v>
      </c>
      <c r="AK706" s="13" t="s">
        <v>62</v>
      </c>
      <c r="AL706" s="13" t="s">
        <v>63</v>
      </c>
      <c r="AM706" s="22">
        <v>46022</v>
      </c>
      <c r="AN706" s="8" t="s">
        <v>63</v>
      </c>
      <c r="AO706" s="22">
        <v>46023</v>
      </c>
      <c r="AP706" s="22">
        <v>47118</v>
      </c>
      <c r="AQ706" s="16"/>
    </row>
    <row r="707" spans="1:43">
      <c r="A707" s="8">
        <v>274</v>
      </c>
      <c r="B707" s="8" t="s">
        <v>1397</v>
      </c>
      <c r="C707" s="8" t="s">
        <v>1398</v>
      </c>
      <c r="D707" s="8" t="s">
        <v>1399</v>
      </c>
      <c r="E707" s="8" t="s">
        <v>1400</v>
      </c>
      <c r="F707" s="8" t="s">
        <v>1401</v>
      </c>
      <c r="G707" s="8" t="s">
        <v>1402</v>
      </c>
      <c r="H707" s="8" t="s">
        <v>1540</v>
      </c>
      <c r="I707" s="8"/>
      <c r="J707" s="8"/>
      <c r="K707" s="8"/>
      <c r="L707" s="8" t="s">
        <v>1992</v>
      </c>
      <c r="M707" s="8" t="s">
        <v>1404</v>
      </c>
      <c r="N707" s="8" t="s">
        <v>1405</v>
      </c>
      <c r="O707" s="9" t="s">
        <v>1993</v>
      </c>
      <c r="P707" s="8"/>
      <c r="Q707" s="8" t="s">
        <v>1994</v>
      </c>
      <c r="R707" s="8" t="s">
        <v>65</v>
      </c>
      <c r="S707" s="8">
        <v>3</v>
      </c>
      <c r="T707" s="8">
        <v>36</v>
      </c>
      <c r="U707" s="21">
        <v>1012</v>
      </c>
      <c r="V707" s="21">
        <v>1827</v>
      </c>
      <c r="W707" s="10"/>
      <c r="X707" s="11">
        <f t="shared" si="133"/>
        <v>2839</v>
      </c>
      <c r="Y707" s="12">
        <f t="shared" si="134"/>
        <v>1012</v>
      </c>
      <c r="Z707" s="12">
        <f t="shared" si="135"/>
        <v>1827</v>
      </c>
      <c r="AA707" s="20"/>
      <c r="AB707" s="11">
        <f t="shared" si="136"/>
        <v>2839</v>
      </c>
      <c r="AC707" s="12">
        <f t="shared" si="137"/>
        <v>1012</v>
      </c>
      <c r="AD707" s="12">
        <f t="shared" si="138"/>
        <v>1827</v>
      </c>
      <c r="AE707" s="12">
        <f t="shared" si="139"/>
        <v>0</v>
      </c>
      <c r="AF707" s="11">
        <f t="shared" si="140"/>
        <v>2839</v>
      </c>
      <c r="AG707" s="11">
        <f t="shared" si="141"/>
        <v>8517</v>
      </c>
      <c r="AH707" s="13" t="s">
        <v>142</v>
      </c>
      <c r="AI707" s="13" t="s">
        <v>60</v>
      </c>
      <c r="AJ707" s="13" t="s">
        <v>919</v>
      </c>
      <c r="AK707" s="13" t="s">
        <v>62</v>
      </c>
      <c r="AL707" s="13" t="s">
        <v>63</v>
      </c>
      <c r="AM707" s="22">
        <v>46022</v>
      </c>
      <c r="AN707" s="8" t="s">
        <v>63</v>
      </c>
      <c r="AO707" s="22">
        <v>46023</v>
      </c>
      <c r="AP707" s="22">
        <v>47118</v>
      </c>
      <c r="AQ707" s="16"/>
    </row>
    <row r="708" spans="1:43">
      <c r="A708" s="8">
        <v>275</v>
      </c>
      <c r="B708" s="8" t="s">
        <v>1397</v>
      </c>
      <c r="C708" s="8" t="s">
        <v>1398</v>
      </c>
      <c r="D708" s="8" t="s">
        <v>1399</v>
      </c>
      <c r="E708" s="8" t="s">
        <v>1400</v>
      </c>
      <c r="F708" s="8" t="s">
        <v>1401</v>
      </c>
      <c r="G708" s="8" t="s">
        <v>1402</v>
      </c>
      <c r="H708" s="8" t="s">
        <v>1427</v>
      </c>
      <c r="I708" s="8"/>
      <c r="J708" s="8"/>
      <c r="K708" s="8"/>
      <c r="L708" s="8" t="s">
        <v>1995</v>
      </c>
      <c r="M708" s="8" t="s">
        <v>1404</v>
      </c>
      <c r="N708" s="8" t="s">
        <v>1405</v>
      </c>
      <c r="O708" s="9" t="s">
        <v>1996</v>
      </c>
      <c r="P708" s="8"/>
      <c r="Q708" s="8" t="s">
        <v>1997</v>
      </c>
      <c r="R708" s="8" t="s">
        <v>65</v>
      </c>
      <c r="S708" s="8">
        <v>9</v>
      </c>
      <c r="T708" s="8">
        <v>36</v>
      </c>
      <c r="U708" s="21">
        <v>2624</v>
      </c>
      <c r="V708" s="21">
        <v>2165</v>
      </c>
      <c r="W708" s="10"/>
      <c r="X708" s="11">
        <f t="shared" si="133"/>
        <v>4789</v>
      </c>
      <c r="Y708" s="12">
        <f t="shared" si="134"/>
        <v>2624</v>
      </c>
      <c r="Z708" s="12">
        <f t="shared" si="135"/>
        <v>2165</v>
      </c>
      <c r="AA708" s="20"/>
      <c r="AB708" s="11">
        <f t="shared" si="136"/>
        <v>4789</v>
      </c>
      <c r="AC708" s="12">
        <f t="shared" si="137"/>
        <v>2624</v>
      </c>
      <c r="AD708" s="12">
        <f t="shared" si="138"/>
        <v>2165</v>
      </c>
      <c r="AE708" s="12">
        <f t="shared" si="139"/>
        <v>0</v>
      </c>
      <c r="AF708" s="11">
        <f t="shared" si="140"/>
        <v>4789</v>
      </c>
      <c r="AG708" s="11">
        <f t="shared" si="141"/>
        <v>14367</v>
      </c>
      <c r="AH708" s="13" t="s">
        <v>142</v>
      </c>
      <c r="AI708" s="13" t="s">
        <v>60</v>
      </c>
      <c r="AJ708" s="13" t="s">
        <v>919</v>
      </c>
      <c r="AK708" s="13" t="s">
        <v>62</v>
      </c>
      <c r="AL708" s="13" t="s">
        <v>63</v>
      </c>
      <c r="AM708" s="22">
        <v>46022</v>
      </c>
      <c r="AN708" s="8" t="s">
        <v>63</v>
      </c>
      <c r="AO708" s="22">
        <v>46023</v>
      </c>
      <c r="AP708" s="22">
        <v>47118</v>
      </c>
      <c r="AQ708" s="16"/>
    </row>
    <row r="709" spans="1:43">
      <c r="A709" s="8">
        <v>276</v>
      </c>
      <c r="B709" s="8" t="s">
        <v>1397</v>
      </c>
      <c r="C709" s="8" t="s">
        <v>1398</v>
      </c>
      <c r="D709" s="8" t="s">
        <v>1399</v>
      </c>
      <c r="E709" s="8" t="s">
        <v>1400</v>
      </c>
      <c r="F709" s="8" t="s">
        <v>1401</v>
      </c>
      <c r="G709" s="8" t="s">
        <v>1402</v>
      </c>
      <c r="H709" s="8" t="s">
        <v>1496</v>
      </c>
      <c r="I709" s="8"/>
      <c r="J709" s="8"/>
      <c r="K709" s="8"/>
      <c r="L709" s="8"/>
      <c r="M709" s="8" t="s">
        <v>1404</v>
      </c>
      <c r="N709" s="8" t="s">
        <v>1405</v>
      </c>
      <c r="O709" s="9" t="s">
        <v>1998</v>
      </c>
      <c r="P709" s="8"/>
      <c r="Q709" s="8" t="s">
        <v>1999</v>
      </c>
      <c r="R709" s="8" t="s">
        <v>65</v>
      </c>
      <c r="S709" s="8">
        <v>3</v>
      </c>
      <c r="T709" s="8">
        <v>36</v>
      </c>
      <c r="U709" s="21">
        <v>903</v>
      </c>
      <c r="V709" s="21">
        <v>1681</v>
      </c>
      <c r="W709" s="10"/>
      <c r="X709" s="11">
        <f t="shared" si="133"/>
        <v>2584</v>
      </c>
      <c r="Y709" s="12">
        <f t="shared" si="134"/>
        <v>903</v>
      </c>
      <c r="Z709" s="12">
        <f t="shared" si="135"/>
        <v>1681</v>
      </c>
      <c r="AA709" s="20"/>
      <c r="AB709" s="11">
        <f t="shared" si="136"/>
        <v>2584</v>
      </c>
      <c r="AC709" s="12">
        <f t="shared" si="137"/>
        <v>903</v>
      </c>
      <c r="AD709" s="12">
        <f t="shared" si="138"/>
        <v>1681</v>
      </c>
      <c r="AE709" s="12">
        <f t="shared" si="139"/>
        <v>0</v>
      </c>
      <c r="AF709" s="11">
        <f t="shared" si="140"/>
        <v>2584</v>
      </c>
      <c r="AG709" s="11">
        <f t="shared" si="141"/>
        <v>7752</v>
      </c>
      <c r="AH709" s="13" t="s">
        <v>142</v>
      </c>
      <c r="AI709" s="13" t="s">
        <v>60</v>
      </c>
      <c r="AJ709" s="13" t="s">
        <v>919</v>
      </c>
      <c r="AK709" s="13" t="s">
        <v>62</v>
      </c>
      <c r="AL709" s="13" t="s">
        <v>63</v>
      </c>
      <c r="AM709" s="22">
        <v>46022</v>
      </c>
      <c r="AN709" s="8" t="s">
        <v>63</v>
      </c>
      <c r="AO709" s="22">
        <v>46023</v>
      </c>
      <c r="AP709" s="22">
        <v>47118</v>
      </c>
      <c r="AQ709" s="16"/>
    </row>
    <row r="710" spans="1:43">
      <c r="A710" s="8">
        <v>277</v>
      </c>
      <c r="B710" s="8" t="s">
        <v>1397</v>
      </c>
      <c r="C710" s="8" t="s">
        <v>1398</v>
      </c>
      <c r="D710" s="8" t="s">
        <v>1399</v>
      </c>
      <c r="E710" s="8" t="s">
        <v>1400</v>
      </c>
      <c r="F710" s="8" t="s">
        <v>1401</v>
      </c>
      <c r="G710" s="8" t="s">
        <v>1402</v>
      </c>
      <c r="H710" s="8" t="s">
        <v>1540</v>
      </c>
      <c r="I710" s="8"/>
      <c r="J710" s="8"/>
      <c r="K710" s="8"/>
      <c r="L710" s="8" t="s">
        <v>2000</v>
      </c>
      <c r="M710" s="8" t="s">
        <v>1404</v>
      </c>
      <c r="N710" s="8" t="s">
        <v>1405</v>
      </c>
      <c r="O710" s="9" t="s">
        <v>2001</v>
      </c>
      <c r="P710" s="8"/>
      <c r="Q710" s="8" t="s">
        <v>2002</v>
      </c>
      <c r="R710" s="8" t="s">
        <v>65</v>
      </c>
      <c r="S710" s="8">
        <v>2.2000000000000002</v>
      </c>
      <c r="T710" s="8">
        <v>36</v>
      </c>
      <c r="U710" s="21">
        <v>1075</v>
      </c>
      <c r="V710" s="21">
        <v>1835</v>
      </c>
      <c r="W710" s="10"/>
      <c r="X710" s="11">
        <f t="shared" si="133"/>
        <v>2910</v>
      </c>
      <c r="Y710" s="12">
        <f t="shared" si="134"/>
        <v>1075</v>
      </c>
      <c r="Z710" s="12">
        <f t="shared" si="135"/>
        <v>1835</v>
      </c>
      <c r="AA710" s="20"/>
      <c r="AB710" s="11">
        <f t="shared" si="136"/>
        <v>2910</v>
      </c>
      <c r="AC710" s="12">
        <f t="shared" si="137"/>
        <v>1075</v>
      </c>
      <c r="AD710" s="12">
        <f t="shared" si="138"/>
        <v>1835</v>
      </c>
      <c r="AE710" s="12">
        <f t="shared" si="139"/>
        <v>0</v>
      </c>
      <c r="AF710" s="11">
        <f t="shared" si="140"/>
        <v>2910</v>
      </c>
      <c r="AG710" s="11">
        <f t="shared" si="141"/>
        <v>8730</v>
      </c>
      <c r="AH710" s="13" t="s">
        <v>142</v>
      </c>
      <c r="AI710" s="13" t="s">
        <v>60</v>
      </c>
      <c r="AJ710" s="13" t="s">
        <v>919</v>
      </c>
      <c r="AK710" s="13" t="s">
        <v>62</v>
      </c>
      <c r="AL710" s="13" t="s">
        <v>63</v>
      </c>
      <c r="AM710" s="22">
        <v>46022</v>
      </c>
      <c r="AN710" s="8" t="s">
        <v>63</v>
      </c>
      <c r="AO710" s="22">
        <v>46023</v>
      </c>
      <c r="AP710" s="22">
        <v>47118</v>
      </c>
      <c r="AQ710" s="16"/>
    </row>
    <row r="711" spans="1:43">
      <c r="A711" s="8">
        <v>278</v>
      </c>
      <c r="B711" s="8" t="s">
        <v>1397</v>
      </c>
      <c r="C711" s="8" t="s">
        <v>1398</v>
      </c>
      <c r="D711" s="8" t="s">
        <v>1399</v>
      </c>
      <c r="E711" s="8" t="s">
        <v>1400</v>
      </c>
      <c r="F711" s="8" t="s">
        <v>1401</v>
      </c>
      <c r="G711" s="8" t="s">
        <v>1402</v>
      </c>
      <c r="H711" s="8" t="s">
        <v>1535</v>
      </c>
      <c r="I711" s="8"/>
      <c r="J711" s="8"/>
      <c r="K711" s="8"/>
      <c r="L711" s="8" t="s">
        <v>2003</v>
      </c>
      <c r="M711" s="8" t="s">
        <v>1404</v>
      </c>
      <c r="N711" s="8" t="s">
        <v>1405</v>
      </c>
      <c r="O711" s="9" t="s">
        <v>2004</v>
      </c>
      <c r="P711" s="8"/>
      <c r="Q711" s="8" t="s">
        <v>2005</v>
      </c>
      <c r="R711" s="8" t="s">
        <v>65</v>
      </c>
      <c r="S711" s="8">
        <v>3</v>
      </c>
      <c r="T711" s="8">
        <v>36</v>
      </c>
      <c r="U711" s="21">
        <v>916</v>
      </c>
      <c r="V711" s="21">
        <v>1990</v>
      </c>
      <c r="W711" s="10"/>
      <c r="X711" s="11">
        <f t="shared" si="133"/>
        <v>2906</v>
      </c>
      <c r="Y711" s="12">
        <f t="shared" si="134"/>
        <v>916</v>
      </c>
      <c r="Z711" s="12">
        <f t="shared" si="135"/>
        <v>1990</v>
      </c>
      <c r="AA711" s="20"/>
      <c r="AB711" s="11">
        <f t="shared" si="136"/>
        <v>2906</v>
      </c>
      <c r="AC711" s="12">
        <f t="shared" si="137"/>
        <v>916</v>
      </c>
      <c r="AD711" s="12">
        <f t="shared" si="138"/>
        <v>1990</v>
      </c>
      <c r="AE711" s="12">
        <f t="shared" si="139"/>
        <v>0</v>
      </c>
      <c r="AF711" s="11">
        <f t="shared" si="140"/>
        <v>2906</v>
      </c>
      <c r="AG711" s="11">
        <f t="shared" si="141"/>
        <v>8718</v>
      </c>
      <c r="AH711" s="13" t="s">
        <v>142</v>
      </c>
      <c r="AI711" s="13" t="s">
        <v>60</v>
      </c>
      <c r="AJ711" s="13" t="s">
        <v>919</v>
      </c>
      <c r="AK711" s="13" t="s">
        <v>62</v>
      </c>
      <c r="AL711" s="13" t="s">
        <v>63</v>
      </c>
      <c r="AM711" s="22">
        <v>46022</v>
      </c>
      <c r="AN711" s="8" t="s">
        <v>63</v>
      </c>
      <c r="AO711" s="22">
        <v>46023</v>
      </c>
      <c r="AP711" s="22">
        <v>47118</v>
      </c>
      <c r="AQ711" s="16"/>
    </row>
    <row r="712" spans="1:43">
      <c r="A712" s="8">
        <v>279</v>
      </c>
      <c r="B712" s="8" t="s">
        <v>1397</v>
      </c>
      <c r="C712" s="8" t="s">
        <v>1398</v>
      </c>
      <c r="D712" s="8" t="s">
        <v>1399</v>
      </c>
      <c r="E712" s="8" t="s">
        <v>1400</v>
      </c>
      <c r="F712" s="8" t="s">
        <v>1401</v>
      </c>
      <c r="G712" s="8" t="s">
        <v>1402</v>
      </c>
      <c r="H712" s="8" t="s">
        <v>1842</v>
      </c>
      <c r="I712" s="8"/>
      <c r="J712" s="8"/>
      <c r="K712" s="8"/>
      <c r="L712" s="8" t="s">
        <v>2006</v>
      </c>
      <c r="M712" s="8" t="s">
        <v>1404</v>
      </c>
      <c r="N712" s="8" t="s">
        <v>1405</v>
      </c>
      <c r="O712" s="9" t="s">
        <v>2007</v>
      </c>
      <c r="P712" s="8"/>
      <c r="Q712" s="8" t="s">
        <v>2008</v>
      </c>
      <c r="R712" s="8" t="s">
        <v>65</v>
      </c>
      <c r="S712" s="8">
        <v>3</v>
      </c>
      <c r="T712" s="8">
        <v>36</v>
      </c>
      <c r="U712" s="21">
        <v>666</v>
      </c>
      <c r="V712" s="21">
        <v>1432</v>
      </c>
      <c r="W712" s="10"/>
      <c r="X712" s="11">
        <f t="shared" si="133"/>
        <v>2098</v>
      </c>
      <c r="Y712" s="12">
        <f t="shared" si="134"/>
        <v>666</v>
      </c>
      <c r="Z712" s="12">
        <f t="shared" si="135"/>
        <v>1432</v>
      </c>
      <c r="AA712" s="20"/>
      <c r="AB712" s="11">
        <f t="shared" si="136"/>
        <v>2098</v>
      </c>
      <c r="AC712" s="12">
        <f t="shared" si="137"/>
        <v>666</v>
      </c>
      <c r="AD712" s="12">
        <f t="shared" si="138"/>
        <v>1432</v>
      </c>
      <c r="AE712" s="12">
        <f t="shared" si="139"/>
        <v>0</v>
      </c>
      <c r="AF712" s="11">
        <f t="shared" si="140"/>
        <v>2098</v>
      </c>
      <c r="AG712" s="11">
        <f t="shared" si="141"/>
        <v>6294</v>
      </c>
      <c r="AH712" s="13" t="s">
        <v>142</v>
      </c>
      <c r="AI712" s="13" t="s">
        <v>60</v>
      </c>
      <c r="AJ712" s="13" t="s">
        <v>919</v>
      </c>
      <c r="AK712" s="13" t="s">
        <v>62</v>
      </c>
      <c r="AL712" s="13" t="s">
        <v>63</v>
      </c>
      <c r="AM712" s="22">
        <v>46022</v>
      </c>
      <c r="AN712" s="8" t="s">
        <v>63</v>
      </c>
      <c r="AO712" s="22">
        <v>46023</v>
      </c>
      <c r="AP712" s="22">
        <v>47118</v>
      </c>
      <c r="AQ712" s="16"/>
    </row>
    <row r="713" spans="1:43">
      <c r="A713" s="8">
        <v>280</v>
      </c>
      <c r="B713" s="8" t="s">
        <v>1397</v>
      </c>
      <c r="C713" s="8" t="s">
        <v>1398</v>
      </c>
      <c r="D713" s="8" t="s">
        <v>1399</v>
      </c>
      <c r="E713" s="8" t="s">
        <v>1400</v>
      </c>
      <c r="F713" s="8" t="s">
        <v>1401</v>
      </c>
      <c r="G713" s="8" t="s">
        <v>1402</v>
      </c>
      <c r="H713" s="8" t="s">
        <v>2009</v>
      </c>
      <c r="I713" s="8"/>
      <c r="J713" s="8"/>
      <c r="K713" s="8"/>
      <c r="L713" s="8" t="s">
        <v>2010</v>
      </c>
      <c r="M713" s="8" t="s">
        <v>1404</v>
      </c>
      <c r="N713" s="8" t="s">
        <v>1405</v>
      </c>
      <c r="O713" s="9" t="s">
        <v>2011</v>
      </c>
      <c r="P713" s="8"/>
      <c r="Q713" s="8" t="s">
        <v>2012</v>
      </c>
      <c r="R713" s="8" t="s">
        <v>65</v>
      </c>
      <c r="S713" s="8">
        <v>1</v>
      </c>
      <c r="T713" s="8">
        <v>36</v>
      </c>
      <c r="U713" s="21">
        <v>795</v>
      </c>
      <c r="V713" s="21">
        <v>1864</v>
      </c>
      <c r="W713" s="10"/>
      <c r="X713" s="11">
        <f t="shared" si="133"/>
        <v>2659</v>
      </c>
      <c r="Y713" s="12">
        <f t="shared" si="134"/>
        <v>795</v>
      </c>
      <c r="Z713" s="12">
        <f t="shared" si="135"/>
        <v>1864</v>
      </c>
      <c r="AA713" s="20"/>
      <c r="AB713" s="11">
        <f t="shared" si="136"/>
        <v>2659</v>
      </c>
      <c r="AC713" s="12">
        <f t="shared" si="137"/>
        <v>795</v>
      </c>
      <c r="AD713" s="12">
        <f t="shared" si="138"/>
        <v>1864</v>
      </c>
      <c r="AE713" s="12">
        <f t="shared" si="139"/>
        <v>0</v>
      </c>
      <c r="AF713" s="11">
        <f t="shared" si="140"/>
        <v>2659</v>
      </c>
      <c r="AG713" s="11">
        <f t="shared" si="141"/>
        <v>7977</v>
      </c>
      <c r="AH713" s="13" t="s">
        <v>142</v>
      </c>
      <c r="AI713" s="13" t="s">
        <v>60</v>
      </c>
      <c r="AJ713" s="13" t="s">
        <v>919</v>
      </c>
      <c r="AK713" s="13" t="s">
        <v>62</v>
      </c>
      <c r="AL713" s="13" t="s">
        <v>63</v>
      </c>
      <c r="AM713" s="22">
        <v>46022</v>
      </c>
      <c r="AN713" s="8" t="s">
        <v>63</v>
      </c>
      <c r="AO713" s="22">
        <v>46023</v>
      </c>
      <c r="AP713" s="22">
        <v>47118</v>
      </c>
      <c r="AQ713" s="16"/>
    </row>
    <row r="714" spans="1:43">
      <c r="A714" s="8">
        <v>281</v>
      </c>
      <c r="B714" s="8" t="s">
        <v>1397</v>
      </c>
      <c r="C714" s="8" t="s">
        <v>1398</v>
      </c>
      <c r="D714" s="8" t="s">
        <v>1399</v>
      </c>
      <c r="E714" s="8" t="s">
        <v>1400</v>
      </c>
      <c r="F714" s="8" t="s">
        <v>1401</v>
      </c>
      <c r="G714" s="8" t="s">
        <v>1402</v>
      </c>
      <c r="H714" s="8" t="s">
        <v>1530</v>
      </c>
      <c r="I714" s="8"/>
      <c r="J714" s="8"/>
      <c r="K714" s="8"/>
      <c r="L714" s="8"/>
      <c r="M714" s="8" t="s">
        <v>1404</v>
      </c>
      <c r="N714" s="8" t="s">
        <v>1405</v>
      </c>
      <c r="O714" s="9" t="s">
        <v>2013</v>
      </c>
      <c r="P714" s="8"/>
      <c r="Q714" s="8" t="s">
        <v>2014</v>
      </c>
      <c r="R714" s="8" t="s">
        <v>65</v>
      </c>
      <c r="S714" s="8">
        <v>1</v>
      </c>
      <c r="T714" s="8">
        <v>36</v>
      </c>
      <c r="U714" s="21">
        <v>539</v>
      </c>
      <c r="V714" s="21">
        <v>1019</v>
      </c>
      <c r="W714" s="10"/>
      <c r="X714" s="11">
        <f t="shared" si="133"/>
        <v>1558</v>
      </c>
      <c r="Y714" s="12">
        <f t="shared" si="134"/>
        <v>539</v>
      </c>
      <c r="Z714" s="12">
        <f t="shared" si="135"/>
        <v>1019</v>
      </c>
      <c r="AA714" s="20"/>
      <c r="AB714" s="11">
        <f t="shared" si="136"/>
        <v>1558</v>
      </c>
      <c r="AC714" s="12">
        <f t="shared" si="137"/>
        <v>539</v>
      </c>
      <c r="AD714" s="12">
        <f t="shared" si="138"/>
        <v>1019</v>
      </c>
      <c r="AE714" s="12">
        <f t="shared" si="139"/>
        <v>0</v>
      </c>
      <c r="AF714" s="11">
        <f t="shared" si="140"/>
        <v>1558</v>
      </c>
      <c r="AG714" s="11">
        <f t="shared" si="141"/>
        <v>4674</v>
      </c>
      <c r="AH714" s="13" t="s">
        <v>142</v>
      </c>
      <c r="AI714" s="13" t="s">
        <v>60</v>
      </c>
      <c r="AJ714" s="13" t="s">
        <v>919</v>
      </c>
      <c r="AK714" s="13" t="s">
        <v>62</v>
      </c>
      <c r="AL714" s="13" t="s">
        <v>63</v>
      </c>
      <c r="AM714" s="22">
        <v>46022</v>
      </c>
      <c r="AN714" s="8" t="s">
        <v>63</v>
      </c>
      <c r="AO714" s="22">
        <v>46023</v>
      </c>
      <c r="AP714" s="22">
        <v>47118</v>
      </c>
      <c r="AQ714" s="16"/>
    </row>
    <row r="715" spans="1:43">
      <c r="A715" s="8">
        <v>282</v>
      </c>
      <c r="B715" s="8" t="s">
        <v>1397</v>
      </c>
      <c r="C715" s="8" t="s">
        <v>1398</v>
      </c>
      <c r="D715" s="8" t="s">
        <v>1399</v>
      </c>
      <c r="E715" s="8" t="s">
        <v>1400</v>
      </c>
      <c r="F715" s="8" t="s">
        <v>1401</v>
      </c>
      <c r="G715" s="8" t="s">
        <v>1402</v>
      </c>
      <c r="H715" s="8" t="s">
        <v>1739</v>
      </c>
      <c r="I715" s="8"/>
      <c r="J715" s="8"/>
      <c r="K715" s="8"/>
      <c r="L715" s="8"/>
      <c r="M715" s="8" t="s">
        <v>1404</v>
      </c>
      <c r="N715" s="8" t="s">
        <v>1405</v>
      </c>
      <c r="O715" s="9" t="s">
        <v>2015</v>
      </c>
      <c r="P715" s="8"/>
      <c r="Q715" s="8" t="s">
        <v>2016</v>
      </c>
      <c r="R715" s="8" t="s">
        <v>65</v>
      </c>
      <c r="S715" s="8">
        <v>1</v>
      </c>
      <c r="T715" s="8">
        <v>36</v>
      </c>
      <c r="U715" s="21">
        <v>466</v>
      </c>
      <c r="V715" s="21">
        <v>852</v>
      </c>
      <c r="W715" s="10"/>
      <c r="X715" s="11">
        <f t="shared" si="133"/>
        <v>1318</v>
      </c>
      <c r="Y715" s="12">
        <f t="shared" si="134"/>
        <v>466</v>
      </c>
      <c r="Z715" s="12">
        <f t="shared" si="135"/>
        <v>852</v>
      </c>
      <c r="AA715" s="20"/>
      <c r="AB715" s="11">
        <f t="shared" si="136"/>
        <v>1318</v>
      </c>
      <c r="AC715" s="12">
        <f t="shared" si="137"/>
        <v>466</v>
      </c>
      <c r="AD715" s="12">
        <f t="shared" si="138"/>
        <v>852</v>
      </c>
      <c r="AE715" s="12">
        <f t="shared" si="139"/>
        <v>0</v>
      </c>
      <c r="AF715" s="11">
        <f t="shared" si="140"/>
        <v>1318</v>
      </c>
      <c r="AG715" s="11">
        <f t="shared" si="141"/>
        <v>3954</v>
      </c>
      <c r="AH715" s="13" t="s">
        <v>142</v>
      </c>
      <c r="AI715" s="13" t="s">
        <v>60</v>
      </c>
      <c r="AJ715" s="13" t="s">
        <v>919</v>
      </c>
      <c r="AK715" s="13" t="s">
        <v>62</v>
      </c>
      <c r="AL715" s="13" t="s">
        <v>63</v>
      </c>
      <c r="AM715" s="22">
        <v>46022</v>
      </c>
      <c r="AN715" s="8" t="s">
        <v>63</v>
      </c>
      <c r="AO715" s="22">
        <v>46023</v>
      </c>
      <c r="AP715" s="22">
        <v>47118</v>
      </c>
      <c r="AQ715" s="16"/>
    </row>
    <row r="716" spans="1:43">
      <c r="A716" s="8">
        <v>283</v>
      </c>
      <c r="B716" s="8" t="s">
        <v>1397</v>
      </c>
      <c r="C716" s="8" t="s">
        <v>1398</v>
      </c>
      <c r="D716" s="8" t="s">
        <v>1399</v>
      </c>
      <c r="E716" s="8" t="s">
        <v>1400</v>
      </c>
      <c r="F716" s="8" t="s">
        <v>1401</v>
      </c>
      <c r="G716" s="8" t="s">
        <v>1402</v>
      </c>
      <c r="H716" s="8" t="s">
        <v>2017</v>
      </c>
      <c r="I716" s="8"/>
      <c r="J716" s="8"/>
      <c r="K716" s="8"/>
      <c r="L716" s="8"/>
      <c r="M716" s="8" t="s">
        <v>1404</v>
      </c>
      <c r="N716" s="8" t="s">
        <v>1405</v>
      </c>
      <c r="O716" s="9" t="s">
        <v>2018</v>
      </c>
      <c r="P716" s="8"/>
      <c r="Q716" s="8" t="s">
        <v>2019</v>
      </c>
      <c r="R716" s="8" t="s">
        <v>65</v>
      </c>
      <c r="S716" s="8">
        <v>3</v>
      </c>
      <c r="T716" s="8">
        <v>36</v>
      </c>
      <c r="U716" s="21">
        <v>807</v>
      </c>
      <c r="V716" s="21">
        <v>1385</v>
      </c>
      <c r="W716" s="10"/>
      <c r="X716" s="11">
        <f t="shared" si="133"/>
        <v>2192</v>
      </c>
      <c r="Y716" s="12">
        <f t="shared" si="134"/>
        <v>807</v>
      </c>
      <c r="Z716" s="12">
        <f t="shared" si="135"/>
        <v>1385</v>
      </c>
      <c r="AA716" s="20"/>
      <c r="AB716" s="11">
        <f t="shared" si="136"/>
        <v>2192</v>
      </c>
      <c r="AC716" s="12">
        <f t="shared" si="137"/>
        <v>807</v>
      </c>
      <c r="AD716" s="12">
        <f t="shared" si="138"/>
        <v>1385</v>
      </c>
      <c r="AE716" s="12">
        <f t="shared" si="139"/>
        <v>0</v>
      </c>
      <c r="AF716" s="11">
        <f t="shared" si="140"/>
        <v>2192</v>
      </c>
      <c r="AG716" s="11">
        <f t="shared" si="141"/>
        <v>6576</v>
      </c>
      <c r="AH716" s="13" t="s">
        <v>142</v>
      </c>
      <c r="AI716" s="13" t="s">
        <v>60</v>
      </c>
      <c r="AJ716" s="13" t="s">
        <v>919</v>
      </c>
      <c r="AK716" s="13" t="s">
        <v>62</v>
      </c>
      <c r="AL716" s="13" t="s">
        <v>63</v>
      </c>
      <c r="AM716" s="22">
        <v>46022</v>
      </c>
      <c r="AN716" s="8" t="s">
        <v>63</v>
      </c>
      <c r="AO716" s="22">
        <v>46023</v>
      </c>
      <c r="AP716" s="22">
        <v>47118</v>
      </c>
      <c r="AQ716" s="16"/>
    </row>
    <row r="717" spans="1:43">
      <c r="A717" s="8">
        <v>284</v>
      </c>
      <c r="B717" s="8" t="s">
        <v>1397</v>
      </c>
      <c r="C717" s="8" t="s">
        <v>1398</v>
      </c>
      <c r="D717" s="8" t="s">
        <v>1399</v>
      </c>
      <c r="E717" s="8" t="s">
        <v>1400</v>
      </c>
      <c r="F717" s="8" t="s">
        <v>1401</v>
      </c>
      <c r="G717" s="8" t="s">
        <v>1402</v>
      </c>
      <c r="H717" s="8" t="s">
        <v>1522</v>
      </c>
      <c r="I717" s="8"/>
      <c r="J717" s="8"/>
      <c r="K717" s="8"/>
      <c r="L717" s="8" t="s">
        <v>2020</v>
      </c>
      <c r="M717" s="8" t="s">
        <v>1404</v>
      </c>
      <c r="N717" s="8" t="s">
        <v>1405</v>
      </c>
      <c r="O717" s="9" t="s">
        <v>2021</v>
      </c>
      <c r="P717" s="8"/>
      <c r="Q717" s="8" t="s">
        <v>2022</v>
      </c>
      <c r="R717" s="8" t="s">
        <v>65</v>
      </c>
      <c r="S717" s="8">
        <v>3</v>
      </c>
      <c r="T717" s="8">
        <v>36</v>
      </c>
      <c r="U717" s="21">
        <v>588</v>
      </c>
      <c r="V717" s="21">
        <v>1158</v>
      </c>
      <c r="W717" s="10"/>
      <c r="X717" s="11">
        <f t="shared" si="133"/>
        <v>1746</v>
      </c>
      <c r="Y717" s="12">
        <f t="shared" si="134"/>
        <v>588</v>
      </c>
      <c r="Z717" s="12">
        <f t="shared" si="135"/>
        <v>1158</v>
      </c>
      <c r="AA717" s="20"/>
      <c r="AB717" s="11">
        <f t="shared" si="136"/>
        <v>1746</v>
      </c>
      <c r="AC717" s="12">
        <f t="shared" si="137"/>
        <v>588</v>
      </c>
      <c r="AD717" s="12">
        <f t="shared" si="138"/>
        <v>1158</v>
      </c>
      <c r="AE717" s="12">
        <f t="shared" si="139"/>
        <v>0</v>
      </c>
      <c r="AF717" s="11">
        <f t="shared" si="140"/>
        <v>1746</v>
      </c>
      <c r="AG717" s="11">
        <f t="shared" si="141"/>
        <v>5238</v>
      </c>
      <c r="AH717" s="13" t="s">
        <v>142</v>
      </c>
      <c r="AI717" s="13" t="s">
        <v>60</v>
      </c>
      <c r="AJ717" s="13" t="s">
        <v>919</v>
      </c>
      <c r="AK717" s="13" t="s">
        <v>62</v>
      </c>
      <c r="AL717" s="13" t="s">
        <v>63</v>
      </c>
      <c r="AM717" s="22">
        <v>46022</v>
      </c>
      <c r="AN717" s="8" t="s">
        <v>63</v>
      </c>
      <c r="AO717" s="22">
        <v>46023</v>
      </c>
      <c r="AP717" s="22">
        <v>47118</v>
      </c>
      <c r="AQ717" s="16"/>
    </row>
    <row r="718" spans="1:43">
      <c r="A718" s="8">
        <v>285</v>
      </c>
      <c r="B718" s="8" t="s">
        <v>1397</v>
      </c>
      <c r="C718" s="8" t="s">
        <v>1398</v>
      </c>
      <c r="D718" s="8" t="s">
        <v>1399</v>
      </c>
      <c r="E718" s="8" t="s">
        <v>1400</v>
      </c>
      <c r="F718" s="8" t="s">
        <v>1401</v>
      </c>
      <c r="G718" s="8" t="s">
        <v>1402</v>
      </c>
      <c r="H718" s="8" t="s">
        <v>1427</v>
      </c>
      <c r="I718" s="8"/>
      <c r="J718" s="8"/>
      <c r="K718" s="8"/>
      <c r="L718" s="8"/>
      <c r="M718" s="8" t="s">
        <v>1404</v>
      </c>
      <c r="N718" s="8" t="s">
        <v>1405</v>
      </c>
      <c r="O718" s="9" t="s">
        <v>2023</v>
      </c>
      <c r="P718" s="8"/>
      <c r="Q718" s="8" t="s">
        <v>2024</v>
      </c>
      <c r="R718" s="8" t="s">
        <v>65</v>
      </c>
      <c r="S718" s="8">
        <v>3</v>
      </c>
      <c r="T718" s="8">
        <v>36</v>
      </c>
      <c r="U718" s="21">
        <v>10</v>
      </c>
      <c r="V718" s="21">
        <v>10</v>
      </c>
      <c r="W718" s="10"/>
      <c r="X718" s="11">
        <f t="shared" si="133"/>
        <v>20</v>
      </c>
      <c r="Y718" s="12">
        <f t="shared" si="134"/>
        <v>10</v>
      </c>
      <c r="Z718" s="12">
        <f t="shared" si="135"/>
        <v>10</v>
      </c>
      <c r="AA718" s="20"/>
      <c r="AB718" s="11">
        <f t="shared" si="136"/>
        <v>20</v>
      </c>
      <c r="AC718" s="12">
        <f t="shared" si="137"/>
        <v>10</v>
      </c>
      <c r="AD718" s="12">
        <f t="shared" si="138"/>
        <v>10</v>
      </c>
      <c r="AE718" s="12">
        <f t="shared" si="139"/>
        <v>0</v>
      </c>
      <c r="AF718" s="11">
        <f t="shared" si="140"/>
        <v>20</v>
      </c>
      <c r="AG718" s="11">
        <f t="shared" si="141"/>
        <v>60</v>
      </c>
      <c r="AH718" s="13" t="s">
        <v>142</v>
      </c>
      <c r="AI718" s="13" t="s">
        <v>60</v>
      </c>
      <c r="AJ718" s="13" t="s">
        <v>919</v>
      </c>
      <c r="AK718" s="13" t="s">
        <v>62</v>
      </c>
      <c r="AL718" s="13" t="s">
        <v>63</v>
      </c>
      <c r="AM718" s="22">
        <v>46022</v>
      </c>
      <c r="AN718" s="8" t="s">
        <v>63</v>
      </c>
      <c r="AO718" s="22">
        <v>46023</v>
      </c>
      <c r="AP718" s="22">
        <v>47118</v>
      </c>
      <c r="AQ718" s="16"/>
    </row>
    <row r="719" spans="1:43">
      <c r="A719" s="8">
        <v>286</v>
      </c>
      <c r="B719" s="8" t="s">
        <v>1397</v>
      </c>
      <c r="C719" s="8" t="s">
        <v>1398</v>
      </c>
      <c r="D719" s="8" t="s">
        <v>1399</v>
      </c>
      <c r="E719" s="8" t="s">
        <v>1400</v>
      </c>
      <c r="F719" s="8" t="s">
        <v>1401</v>
      </c>
      <c r="G719" s="8" t="s">
        <v>1402</v>
      </c>
      <c r="H719" s="8" t="s">
        <v>1427</v>
      </c>
      <c r="I719" s="8"/>
      <c r="J719" s="8"/>
      <c r="K719" s="8"/>
      <c r="L719" s="8"/>
      <c r="M719" s="8" t="s">
        <v>1404</v>
      </c>
      <c r="N719" s="8" t="s">
        <v>1405</v>
      </c>
      <c r="O719" s="9" t="s">
        <v>2025</v>
      </c>
      <c r="P719" s="8"/>
      <c r="Q719" s="8" t="s">
        <v>2026</v>
      </c>
      <c r="R719" s="8" t="s">
        <v>65</v>
      </c>
      <c r="S719" s="8">
        <v>2</v>
      </c>
      <c r="T719" s="8">
        <v>36</v>
      </c>
      <c r="U719" s="21">
        <v>1257</v>
      </c>
      <c r="V719" s="21">
        <v>2323</v>
      </c>
      <c r="W719" s="10"/>
      <c r="X719" s="11">
        <f t="shared" si="133"/>
        <v>3580</v>
      </c>
      <c r="Y719" s="12">
        <f t="shared" si="134"/>
        <v>1257</v>
      </c>
      <c r="Z719" s="12">
        <f t="shared" si="135"/>
        <v>2323</v>
      </c>
      <c r="AA719" s="20"/>
      <c r="AB719" s="11">
        <f t="shared" si="136"/>
        <v>3580</v>
      </c>
      <c r="AC719" s="12">
        <f t="shared" si="137"/>
        <v>1257</v>
      </c>
      <c r="AD719" s="12">
        <f t="shared" si="138"/>
        <v>2323</v>
      </c>
      <c r="AE719" s="12">
        <f t="shared" si="139"/>
        <v>0</v>
      </c>
      <c r="AF719" s="11">
        <f t="shared" si="140"/>
        <v>3580</v>
      </c>
      <c r="AG719" s="11">
        <f t="shared" si="141"/>
        <v>10740</v>
      </c>
      <c r="AH719" s="13" t="s">
        <v>142</v>
      </c>
      <c r="AI719" s="13" t="s">
        <v>60</v>
      </c>
      <c r="AJ719" s="13" t="s">
        <v>919</v>
      </c>
      <c r="AK719" s="13" t="s">
        <v>62</v>
      </c>
      <c r="AL719" s="13" t="s">
        <v>63</v>
      </c>
      <c r="AM719" s="22">
        <v>46022</v>
      </c>
      <c r="AN719" s="8" t="s">
        <v>63</v>
      </c>
      <c r="AO719" s="22">
        <v>46023</v>
      </c>
      <c r="AP719" s="22">
        <v>47118</v>
      </c>
      <c r="AQ719" s="16"/>
    </row>
    <row r="720" spans="1:43">
      <c r="A720" s="8">
        <v>287</v>
      </c>
      <c r="B720" s="8" t="s">
        <v>1397</v>
      </c>
      <c r="C720" s="8" t="s">
        <v>1398</v>
      </c>
      <c r="D720" s="8" t="s">
        <v>1399</v>
      </c>
      <c r="E720" s="8" t="s">
        <v>1400</v>
      </c>
      <c r="F720" s="8" t="s">
        <v>1401</v>
      </c>
      <c r="G720" s="8" t="s">
        <v>1402</v>
      </c>
      <c r="H720" s="8" t="s">
        <v>1434</v>
      </c>
      <c r="I720" s="8"/>
      <c r="J720" s="8"/>
      <c r="K720" s="8"/>
      <c r="L720" s="8" t="s">
        <v>2027</v>
      </c>
      <c r="M720" s="8" t="s">
        <v>1404</v>
      </c>
      <c r="N720" s="8" t="s">
        <v>1405</v>
      </c>
      <c r="O720" s="9" t="s">
        <v>2028</v>
      </c>
      <c r="P720" s="8"/>
      <c r="Q720" s="8" t="s">
        <v>2029</v>
      </c>
      <c r="R720" s="8" t="s">
        <v>65</v>
      </c>
      <c r="S720" s="8">
        <v>2</v>
      </c>
      <c r="T720" s="8">
        <v>36</v>
      </c>
      <c r="U720" s="21">
        <v>1261</v>
      </c>
      <c r="V720" s="21">
        <v>1759</v>
      </c>
      <c r="W720" s="10"/>
      <c r="X720" s="11">
        <f t="shared" si="133"/>
        <v>3020</v>
      </c>
      <c r="Y720" s="12">
        <f t="shared" si="134"/>
        <v>1261</v>
      </c>
      <c r="Z720" s="12">
        <f t="shared" si="135"/>
        <v>1759</v>
      </c>
      <c r="AA720" s="20"/>
      <c r="AB720" s="11">
        <f t="shared" si="136"/>
        <v>3020</v>
      </c>
      <c r="AC720" s="12">
        <f t="shared" si="137"/>
        <v>1261</v>
      </c>
      <c r="AD720" s="12">
        <f t="shared" si="138"/>
        <v>1759</v>
      </c>
      <c r="AE720" s="12">
        <f t="shared" si="139"/>
        <v>0</v>
      </c>
      <c r="AF720" s="11">
        <f t="shared" si="140"/>
        <v>3020</v>
      </c>
      <c r="AG720" s="11">
        <f t="shared" si="141"/>
        <v>9060</v>
      </c>
      <c r="AH720" s="13" t="s">
        <v>142</v>
      </c>
      <c r="AI720" s="13" t="s">
        <v>60</v>
      </c>
      <c r="AJ720" s="13" t="s">
        <v>919</v>
      </c>
      <c r="AK720" s="13" t="s">
        <v>62</v>
      </c>
      <c r="AL720" s="13" t="s">
        <v>63</v>
      </c>
      <c r="AM720" s="22">
        <v>46022</v>
      </c>
      <c r="AN720" s="8" t="s">
        <v>63</v>
      </c>
      <c r="AO720" s="22">
        <v>46023</v>
      </c>
      <c r="AP720" s="22">
        <v>47118</v>
      </c>
      <c r="AQ720" s="16"/>
    </row>
    <row r="721" spans="1:43">
      <c r="A721" s="8">
        <v>288</v>
      </c>
      <c r="B721" s="8" t="s">
        <v>1397</v>
      </c>
      <c r="C721" s="8" t="s">
        <v>1398</v>
      </c>
      <c r="D721" s="8" t="s">
        <v>1399</v>
      </c>
      <c r="E721" s="8" t="s">
        <v>1400</v>
      </c>
      <c r="F721" s="8" t="s">
        <v>1401</v>
      </c>
      <c r="G721" s="8" t="s">
        <v>1402</v>
      </c>
      <c r="H721" s="8" t="s">
        <v>1540</v>
      </c>
      <c r="I721" s="8"/>
      <c r="J721" s="8"/>
      <c r="K721" s="8"/>
      <c r="L721" s="8" t="s">
        <v>2030</v>
      </c>
      <c r="M721" s="8" t="s">
        <v>1404</v>
      </c>
      <c r="N721" s="8" t="s">
        <v>1405</v>
      </c>
      <c r="O721" s="9" t="s">
        <v>2031</v>
      </c>
      <c r="P721" s="8"/>
      <c r="Q721" s="8" t="s">
        <v>2032</v>
      </c>
      <c r="R721" s="8" t="s">
        <v>65</v>
      </c>
      <c r="S721" s="8">
        <v>3</v>
      </c>
      <c r="T721" s="8">
        <v>36</v>
      </c>
      <c r="U721" s="21">
        <v>710</v>
      </c>
      <c r="V721" s="21">
        <v>1416</v>
      </c>
      <c r="W721" s="10"/>
      <c r="X721" s="11">
        <f t="shared" si="133"/>
        <v>2126</v>
      </c>
      <c r="Y721" s="12">
        <f t="shared" si="134"/>
        <v>710</v>
      </c>
      <c r="Z721" s="12">
        <f t="shared" si="135"/>
        <v>1416</v>
      </c>
      <c r="AA721" s="20"/>
      <c r="AB721" s="11">
        <f t="shared" si="136"/>
        <v>2126</v>
      </c>
      <c r="AC721" s="12">
        <f t="shared" si="137"/>
        <v>710</v>
      </c>
      <c r="AD721" s="12">
        <f t="shared" si="138"/>
        <v>1416</v>
      </c>
      <c r="AE721" s="12">
        <f t="shared" si="139"/>
        <v>0</v>
      </c>
      <c r="AF721" s="11">
        <f t="shared" si="140"/>
        <v>2126</v>
      </c>
      <c r="AG721" s="11">
        <f t="shared" si="141"/>
        <v>6378</v>
      </c>
      <c r="AH721" s="13" t="s">
        <v>142</v>
      </c>
      <c r="AI721" s="13" t="s">
        <v>60</v>
      </c>
      <c r="AJ721" s="13" t="s">
        <v>919</v>
      </c>
      <c r="AK721" s="13" t="s">
        <v>62</v>
      </c>
      <c r="AL721" s="13" t="s">
        <v>63</v>
      </c>
      <c r="AM721" s="22">
        <v>46022</v>
      </c>
      <c r="AN721" s="8" t="s">
        <v>63</v>
      </c>
      <c r="AO721" s="22">
        <v>46023</v>
      </c>
      <c r="AP721" s="22">
        <v>47118</v>
      </c>
      <c r="AQ721" s="16"/>
    </row>
    <row r="722" spans="1:43">
      <c r="A722" s="8">
        <v>289</v>
      </c>
      <c r="B722" s="8" t="s">
        <v>1397</v>
      </c>
      <c r="C722" s="8" t="s">
        <v>1398</v>
      </c>
      <c r="D722" s="8" t="s">
        <v>1399</v>
      </c>
      <c r="E722" s="8" t="s">
        <v>1400</v>
      </c>
      <c r="F722" s="8" t="s">
        <v>1401</v>
      </c>
      <c r="G722" s="8" t="s">
        <v>1402</v>
      </c>
      <c r="H722" s="8" t="s">
        <v>1782</v>
      </c>
      <c r="I722" s="8"/>
      <c r="J722" s="8"/>
      <c r="K722" s="8"/>
      <c r="L722" s="8" t="s">
        <v>2033</v>
      </c>
      <c r="M722" s="8" t="s">
        <v>1404</v>
      </c>
      <c r="N722" s="8" t="s">
        <v>1405</v>
      </c>
      <c r="O722" s="9" t="s">
        <v>2034</v>
      </c>
      <c r="P722" s="8"/>
      <c r="Q722" s="8" t="s">
        <v>2035</v>
      </c>
      <c r="R722" s="8" t="s">
        <v>65</v>
      </c>
      <c r="S722" s="8">
        <v>3</v>
      </c>
      <c r="T722" s="8">
        <v>36</v>
      </c>
      <c r="U722" s="21">
        <v>1410</v>
      </c>
      <c r="V722" s="21">
        <v>3518</v>
      </c>
      <c r="W722" s="10"/>
      <c r="X722" s="11">
        <f t="shared" si="133"/>
        <v>4928</v>
      </c>
      <c r="Y722" s="12">
        <f t="shared" si="134"/>
        <v>1410</v>
      </c>
      <c r="Z722" s="12">
        <f t="shared" si="135"/>
        <v>3518</v>
      </c>
      <c r="AA722" s="20"/>
      <c r="AB722" s="11">
        <f t="shared" si="136"/>
        <v>4928</v>
      </c>
      <c r="AC722" s="12">
        <f t="shared" si="137"/>
        <v>1410</v>
      </c>
      <c r="AD722" s="12">
        <f t="shared" si="138"/>
        <v>3518</v>
      </c>
      <c r="AE722" s="12">
        <f t="shared" si="139"/>
        <v>0</v>
      </c>
      <c r="AF722" s="11">
        <f t="shared" si="140"/>
        <v>4928</v>
      </c>
      <c r="AG722" s="11">
        <f t="shared" si="141"/>
        <v>14784</v>
      </c>
      <c r="AH722" s="13" t="s">
        <v>142</v>
      </c>
      <c r="AI722" s="13" t="s">
        <v>60</v>
      </c>
      <c r="AJ722" s="13" t="s">
        <v>919</v>
      </c>
      <c r="AK722" s="13" t="s">
        <v>62</v>
      </c>
      <c r="AL722" s="13" t="s">
        <v>63</v>
      </c>
      <c r="AM722" s="22">
        <v>46022</v>
      </c>
      <c r="AN722" s="8" t="s">
        <v>63</v>
      </c>
      <c r="AO722" s="22">
        <v>46023</v>
      </c>
      <c r="AP722" s="22">
        <v>47118</v>
      </c>
      <c r="AQ722" s="16"/>
    </row>
    <row r="723" spans="1:43">
      <c r="A723" s="8">
        <v>290</v>
      </c>
      <c r="B723" s="8" t="s">
        <v>1397</v>
      </c>
      <c r="C723" s="8" t="s">
        <v>1398</v>
      </c>
      <c r="D723" s="8" t="s">
        <v>1399</v>
      </c>
      <c r="E723" s="8" t="s">
        <v>1400</v>
      </c>
      <c r="F723" s="8" t="s">
        <v>1401</v>
      </c>
      <c r="G723" s="8" t="s">
        <v>1402</v>
      </c>
      <c r="H723" s="8" t="s">
        <v>1739</v>
      </c>
      <c r="I723" s="8"/>
      <c r="J723" s="8"/>
      <c r="K723" s="8"/>
      <c r="L723" s="8" t="s">
        <v>2036</v>
      </c>
      <c r="M723" s="8" t="s">
        <v>1404</v>
      </c>
      <c r="N723" s="8" t="s">
        <v>1405</v>
      </c>
      <c r="O723" s="9" t="s">
        <v>2037</v>
      </c>
      <c r="P723" s="8"/>
      <c r="Q723" s="8" t="s">
        <v>2038</v>
      </c>
      <c r="R723" s="8" t="s">
        <v>65</v>
      </c>
      <c r="S723" s="8">
        <v>1</v>
      </c>
      <c r="T723" s="8">
        <v>36</v>
      </c>
      <c r="U723" s="21">
        <v>10</v>
      </c>
      <c r="V723" s="21">
        <v>10</v>
      </c>
      <c r="W723" s="10"/>
      <c r="X723" s="11">
        <f t="shared" si="133"/>
        <v>20</v>
      </c>
      <c r="Y723" s="12">
        <f t="shared" si="134"/>
        <v>10</v>
      </c>
      <c r="Z723" s="12">
        <f t="shared" si="135"/>
        <v>10</v>
      </c>
      <c r="AA723" s="20"/>
      <c r="AB723" s="11">
        <f t="shared" si="136"/>
        <v>20</v>
      </c>
      <c r="AC723" s="12">
        <f t="shared" si="137"/>
        <v>10</v>
      </c>
      <c r="AD723" s="12">
        <f t="shared" si="138"/>
        <v>10</v>
      </c>
      <c r="AE723" s="12">
        <f t="shared" si="139"/>
        <v>0</v>
      </c>
      <c r="AF723" s="11">
        <f t="shared" si="140"/>
        <v>20</v>
      </c>
      <c r="AG723" s="11">
        <f t="shared" si="141"/>
        <v>60</v>
      </c>
      <c r="AH723" s="13" t="s">
        <v>142</v>
      </c>
      <c r="AI723" s="13" t="s">
        <v>60</v>
      </c>
      <c r="AJ723" s="13" t="s">
        <v>919</v>
      </c>
      <c r="AK723" s="13" t="s">
        <v>62</v>
      </c>
      <c r="AL723" s="13" t="s">
        <v>63</v>
      </c>
      <c r="AM723" s="22">
        <v>46022</v>
      </c>
      <c r="AN723" s="8" t="s">
        <v>63</v>
      </c>
      <c r="AO723" s="22">
        <v>46023</v>
      </c>
      <c r="AP723" s="22">
        <v>47118</v>
      </c>
      <c r="AQ723" s="16"/>
    </row>
    <row r="724" spans="1:43">
      <c r="A724" s="8">
        <v>291</v>
      </c>
      <c r="B724" s="8" t="s">
        <v>1397</v>
      </c>
      <c r="C724" s="8" t="s">
        <v>1398</v>
      </c>
      <c r="D724" s="8" t="s">
        <v>1399</v>
      </c>
      <c r="E724" s="8" t="s">
        <v>1400</v>
      </c>
      <c r="F724" s="8" t="s">
        <v>1401</v>
      </c>
      <c r="G724" s="8" t="s">
        <v>1402</v>
      </c>
      <c r="H724" s="8" t="s">
        <v>2039</v>
      </c>
      <c r="I724" s="8"/>
      <c r="J724" s="8"/>
      <c r="K724" s="8"/>
      <c r="L724" s="8" t="s">
        <v>2040</v>
      </c>
      <c r="M724" s="8" t="s">
        <v>1404</v>
      </c>
      <c r="N724" s="8" t="s">
        <v>1405</v>
      </c>
      <c r="O724" s="9" t="s">
        <v>2041</v>
      </c>
      <c r="P724" s="8"/>
      <c r="Q724" s="8" t="s">
        <v>2042</v>
      </c>
      <c r="R724" s="8" t="s">
        <v>65</v>
      </c>
      <c r="S724" s="8">
        <v>3</v>
      </c>
      <c r="T724" s="8">
        <v>36</v>
      </c>
      <c r="U724" s="21">
        <v>713</v>
      </c>
      <c r="V724" s="21">
        <v>1300</v>
      </c>
      <c r="W724" s="10"/>
      <c r="X724" s="11">
        <f t="shared" si="133"/>
        <v>2013</v>
      </c>
      <c r="Y724" s="12">
        <f t="shared" si="134"/>
        <v>713</v>
      </c>
      <c r="Z724" s="12">
        <f t="shared" si="135"/>
        <v>1300</v>
      </c>
      <c r="AA724" s="20"/>
      <c r="AB724" s="11">
        <f t="shared" si="136"/>
        <v>2013</v>
      </c>
      <c r="AC724" s="12">
        <f t="shared" si="137"/>
        <v>713</v>
      </c>
      <c r="AD724" s="12">
        <f t="shared" si="138"/>
        <v>1300</v>
      </c>
      <c r="AE724" s="12">
        <f t="shared" si="139"/>
        <v>0</v>
      </c>
      <c r="AF724" s="11">
        <f t="shared" si="140"/>
        <v>2013</v>
      </c>
      <c r="AG724" s="11">
        <f t="shared" si="141"/>
        <v>6039</v>
      </c>
      <c r="AH724" s="13" t="s">
        <v>142</v>
      </c>
      <c r="AI724" s="13" t="s">
        <v>60</v>
      </c>
      <c r="AJ724" s="13" t="s">
        <v>919</v>
      </c>
      <c r="AK724" s="13" t="s">
        <v>62</v>
      </c>
      <c r="AL724" s="13" t="s">
        <v>63</v>
      </c>
      <c r="AM724" s="22">
        <v>46022</v>
      </c>
      <c r="AN724" s="8" t="s">
        <v>63</v>
      </c>
      <c r="AO724" s="22">
        <v>46023</v>
      </c>
      <c r="AP724" s="22">
        <v>47118</v>
      </c>
      <c r="AQ724" s="16"/>
    </row>
    <row r="725" spans="1:43">
      <c r="A725" s="8">
        <v>292</v>
      </c>
      <c r="B725" s="8" t="s">
        <v>1397</v>
      </c>
      <c r="C725" s="8" t="s">
        <v>1398</v>
      </c>
      <c r="D725" s="8" t="s">
        <v>1399</v>
      </c>
      <c r="E725" s="8" t="s">
        <v>1400</v>
      </c>
      <c r="F725" s="8" t="s">
        <v>1401</v>
      </c>
      <c r="G725" s="8" t="s">
        <v>1402</v>
      </c>
      <c r="H725" s="8" t="s">
        <v>1496</v>
      </c>
      <c r="I725" s="8"/>
      <c r="J725" s="8"/>
      <c r="K725" s="8"/>
      <c r="L725" s="8" t="s">
        <v>2043</v>
      </c>
      <c r="M725" s="8" t="s">
        <v>1404</v>
      </c>
      <c r="N725" s="8" t="s">
        <v>1405</v>
      </c>
      <c r="O725" s="9" t="s">
        <v>2044</v>
      </c>
      <c r="P725" s="8"/>
      <c r="Q725" s="8" t="s">
        <v>2045</v>
      </c>
      <c r="R725" s="8" t="s">
        <v>65</v>
      </c>
      <c r="S725" s="8">
        <v>0.6</v>
      </c>
      <c r="T725" s="8">
        <v>36</v>
      </c>
      <c r="U725" s="21">
        <v>972</v>
      </c>
      <c r="V725" s="21">
        <v>1782</v>
      </c>
      <c r="W725" s="10"/>
      <c r="X725" s="11">
        <f t="shared" si="133"/>
        <v>2754</v>
      </c>
      <c r="Y725" s="12">
        <f t="shared" si="134"/>
        <v>972</v>
      </c>
      <c r="Z725" s="12">
        <f t="shared" si="135"/>
        <v>1782</v>
      </c>
      <c r="AA725" s="20"/>
      <c r="AB725" s="11">
        <f t="shared" si="136"/>
        <v>2754</v>
      </c>
      <c r="AC725" s="12">
        <f t="shared" si="137"/>
        <v>972</v>
      </c>
      <c r="AD725" s="12">
        <f t="shared" si="138"/>
        <v>1782</v>
      </c>
      <c r="AE725" s="12">
        <f t="shared" si="139"/>
        <v>0</v>
      </c>
      <c r="AF725" s="11">
        <f t="shared" si="140"/>
        <v>2754</v>
      </c>
      <c r="AG725" s="11">
        <f t="shared" si="141"/>
        <v>8262</v>
      </c>
      <c r="AH725" s="13" t="s">
        <v>142</v>
      </c>
      <c r="AI725" s="13" t="s">
        <v>60</v>
      </c>
      <c r="AJ725" s="13" t="s">
        <v>919</v>
      </c>
      <c r="AK725" s="13" t="s">
        <v>62</v>
      </c>
      <c r="AL725" s="13" t="s">
        <v>63</v>
      </c>
      <c r="AM725" s="22">
        <v>46022</v>
      </c>
      <c r="AN725" s="8" t="s">
        <v>63</v>
      </c>
      <c r="AO725" s="22">
        <v>46023</v>
      </c>
      <c r="AP725" s="22">
        <v>47118</v>
      </c>
      <c r="AQ725" s="16"/>
    </row>
    <row r="726" spans="1:43">
      <c r="A726" s="8">
        <v>293</v>
      </c>
      <c r="B726" s="8" t="s">
        <v>1397</v>
      </c>
      <c r="C726" s="8" t="s">
        <v>1398</v>
      </c>
      <c r="D726" s="8" t="s">
        <v>1399</v>
      </c>
      <c r="E726" s="8" t="s">
        <v>1400</v>
      </c>
      <c r="F726" s="8" t="s">
        <v>1401</v>
      </c>
      <c r="G726" s="8" t="s">
        <v>1402</v>
      </c>
      <c r="H726" s="8" t="s">
        <v>1422</v>
      </c>
      <c r="I726" s="8"/>
      <c r="J726" s="8"/>
      <c r="K726" s="8"/>
      <c r="L726" s="8" t="s">
        <v>2046</v>
      </c>
      <c r="M726" s="8" t="s">
        <v>1404</v>
      </c>
      <c r="N726" s="8" t="s">
        <v>1405</v>
      </c>
      <c r="O726" s="9" t="s">
        <v>2047</v>
      </c>
      <c r="P726" s="8"/>
      <c r="Q726" s="8" t="s">
        <v>2048</v>
      </c>
      <c r="R726" s="8" t="s">
        <v>65</v>
      </c>
      <c r="S726" s="8">
        <v>3</v>
      </c>
      <c r="T726" s="8">
        <v>36</v>
      </c>
      <c r="U726" s="21">
        <v>614</v>
      </c>
      <c r="V726" s="21">
        <v>1046</v>
      </c>
      <c r="W726" s="10"/>
      <c r="X726" s="11">
        <f t="shared" si="133"/>
        <v>1660</v>
      </c>
      <c r="Y726" s="12">
        <f t="shared" si="134"/>
        <v>614</v>
      </c>
      <c r="Z726" s="12">
        <f t="shared" si="135"/>
        <v>1046</v>
      </c>
      <c r="AA726" s="20"/>
      <c r="AB726" s="11">
        <f t="shared" si="136"/>
        <v>1660</v>
      </c>
      <c r="AC726" s="12">
        <f t="shared" si="137"/>
        <v>614</v>
      </c>
      <c r="AD726" s="12">
        <f t="shared" si="138"/>
        <v>1046</v>
      </c>
      <c r="AE726" s="12">
        <f t="shared" si="139"/>
        <v>0</v>
      </c>
      <c r="AF726" s="11">
        <f t="shared" si="140"/>
        <v>1660</v>
      </c>
      <c r="AG726" s="11">
        <f t="shared" si="141"/>
        <v>4980</v>
      </c>
      <c r="AH726" s="13" t="s">
        <v>142</v>
      </c>
      <c r="AI726" s="13" t="s">
        <v>60</v>
      </c>
      <c r="AJ726" s="13" t="s">
        <v>919</v>
      </c>
      <c r="AK726" s="13" t="s">
        <v>62</v>
      </c>
      <c r="AL726" s="13" t="s">
        <v>63</v>
      </c>
      <c r="AM726" s="22">
        <v>46022</v>
      </c>
      <c r="AN726" s="8" t="s">
        <v>63</v>
      </c>
      <c r="AO726" s="22">
        <v>46023</v>
      </c>
      <c r="AP726" s="22">
        <v>47118</v>
      </c>
      <c r="AQ726" s="16"/>
    </row>
    <row r="727" spans="1:43">
      <c r="A727" s="8">
        <v>294</v>
      </c>
      <c r="B727" s="8" t="s">
        <v>1397</v>
      </c>
      <c r="C727" s="8" t="s">
        <v>1398</v>
      </c>
      <c r="D727" s="8" t="s">
        <v>1399</v>
      </c>
      <c r="E727" s="8" t="s">
        <v>1400</v>
      </c>
      <c r="F727" s="8" t="s">
        <v>1401</v>
      </c>
      <c r="G727" s="8" t="s">
        <v>1402</v>
      </c>
      <c r="H727" s="8" t="s">
        <v>1842</v>
      </c>
      <c r="I727" s="8"/>
      <c r="J727" s="8"/>
      <c r="K727" s="8"/>
      <c r="L727" s="8" t="s">
        <v>2049</v>
      </c>
      <c r="M727" s="8" t="s">
        <v>1404</v>
      </c>
      <c r="N727" s="8" t="s">
        <v>1405</v>
      </c>
      <c r="O727" s="9" t="s">
        <v>2050</v>
      </c>
      <c r="P727" s="8"/>
      <c r="Q727" s="8" t="s">
        <v>2051</v>
      </c>
      <c r="R727" s="8" t="s">
        <v>65</v>
      </c>
      <c r="S727" s="8">
        <v>3</v>
      </c>
      <c r="T727" s="8">
        <v>36</v>
      </c>
      <c r="U727" s="21">
        <v>1212</v>
      </c>
      <c r="V727" s="21">
        <v>2168</v>
      </c>
      <c r="W727" s="10"/>
      <c r="X727" s="11">
        <f t="shared" si="133"/>
        <v>3380</v>
      </c>
      <c r="Y727" s="12">
        <f t="shared" si="134"/>
        <v>1212</v>
      </c>
      <c r="Z727" s="12">
        <f t="shared" si="135"/>
        <v>2168</v>
      </c>
      <c r="AA727" s="20"/>
      <c r="AB727" s="11">
        <f t="shared" si="136"/>
        <v>3380</v>
      </c>
      <c r="AC727" s="12">
        <f t="shared" si="137"/>
        <v>1212</v>
      </c>
      <c r="AD727" s="12">
        <f t="shared" si="138"/>
        <v>2168</v>
      </c>
      <c r="AE727" s="12">
        <f t="shared" si="139"/>
        <v>0</v>
      </c>
      <c r="AF727" s="11">
        <f t="shared" si="140"/>
        <v>3380</v>
      </c>
      <c r="AG727" s="11">
        <f t="shared" si="141"/>
        <v>10140</v>
      </c>
      <c r="AH727" s="13" t="s">
        <v>142</v>
      </c>
      <c r="AI727" s="13" t="s">
        <v>60</v>
      </c>
      <c r="AJ727" s="13" t="s">
        <v>919</v>
      </c>
      <c r="AK727" s="13" t="s">
        <v>62</v>
      </c>
      <c r="AL727" s="13" t="s">
        <v>63</v>
      </c>
      <c r="AM727" s="22">
        <v>46022</v>
      </c>
      <c r="AN727" s="8" t="s">
        <v>63</v>
      </c>
      <c r="AO727" s="22">
        <v>46023</v>
      </c>
      <c r="AP727" s="22">
        <v>47118</v>
      </c>
      <c r="AQ727" s="16"/>
    </row>
    <row r="728" spans="1:43">
      <c r="A728" s="8">
        <v>295</v>
      </c>
      <c r="B728" s="8" t="s">
        <v>1397</v>
      </c>
      <c r="C728" s="8" t="s">
        <v>1398</v>
      </c>
      <c r="D728" s="8" t="s">
        <v>1399</v>
      </c>
      <c r="E728" s="8" t="s">
        <v>1400</v>
      </c>
      <c r="F728" s="8" t="s">
        <v>1401</v>
      </c>
      <c r="G728" s="8" t="s">
        <v>1402</v>
      </c>
      <c r="H728" s="8" t="s">
        <v>1478</v>
      </c>
      <c r="I728" s="8"/>
      <c r="J728" s="8"/>
      <c r="K728" s="8"/>
      <c r="L728" s="8"/>
      <c r="M728" s="8" t="s">
        <v>1404</v>
      </c>
      <c r="N728" s="8" t="s">
        <v>1405</v>
      </c>
      <c r="O728" s="9" t="s">
        <v>2052</v>
      </c>
      <c r="P728" s="8"/>
      <c r="Q728" s="8" t="s">
        <v>2053</v>
      </c>
      <c r="R728" s="8" t="s">
        <v>65</v>
      </c>
      <c r="S728" s="8">
        <v>1</v>
      </c>
      <c r="T728" s="8">
        <v>36</v>
      </c>
      <c r="U728" s="21">
        <v>769</v>
      </c>
      <c r="V728" s="21">
        <v>1373</v>
      </c>
      <c r="W728" s="10"/>
      <c r="X728" s="11">
        <f t="shared" si="133"/>
        <v>2142</v>
      </c>
      <c r="Y728" s="12">
        <f t="shared" si="134"/>
        <v>769</v>
      </c>
      <c r="Z728" s="12">
        <f t="shared" si="135"/>
        <v>1373</v>
      </c>
      <c r="AA728" s="20"/>
      <c r="AB728" s="11">
        <f t="shared" si="136"/>
        <v>2142</v>
      </c>
      <c r="AC728" s="12">
        <f t="shared" si="137"/>
        <v>769</v>
      </c>
      <c r="AD728" s="12">
        <f t="shared" si="138"/>
        <v>1373</v>
      </c>
      <c r="AE728" s="12">
        <f t="shared" si="139"/>
        <v>0</v>
      </c>
      <c r="AF728" s="11">
        <f t="shared" si="140"/>
        <v>2142</v>
      </c>
      <c r="AG728" s="11">
        <f t="shared" si="141"/>
        <v>6426</v>
      </c>
      <c r="AH728" s="13" t="s">
        <v>142</v>
      </c>
      <c r="AI728" s="13" t="s">
        <v>60</v>
      </c>
      <c r="AJ728" s="13" t="s">
        <v>919</v>
      </c>
      <c r="AK728" s="13" t="s">
        <v>62</v>
      </c>
      <c r="AL728" s="13" t="s">
        <v>63</v>
      </c>
      <c r="AM728" s="22">
        <v>46022</v>
      </c>
      <c r="AN728" s="8" t="s">
        <v>63</v>
      </c>
      <c r="AO728" s="22">
        <v>46023</v>
      </c>
      <c r="AP728" s="22">
        <v>47118</v>
      </c>
      <c r="AQ728" s="16"/>
    </row>
    <row r="729" spans="1:43">
      <c r="A729" s="8">
        <v>296</v>
      </c>
      <c r="B729" s="8" t="s">
        <v>1397</v>
      </c>
      <c r="C729" s="8" t="s">
        <v>1398</v>
      </c>
      <c r="D729" s="8" t="s">
        <v>1399</v>
      </c>
      <c r="E729" s="8" t="s">
        <v>1400</v>
      </c>
      <c r="F729" s="8" t="s">
        <v>1401</v>
      </c>
      <c r="G729" s="8" t="s">
        <v>1402</v>
      </c>
      <c r="H729" s="8" t="s">
        <v>1587</v>
      </c>
      <c r="I729" s="8"/>
      <c r="J729" s="8"/>
      <c r="K729" s="8"/>
      <c r="L729" s="8"/>
      <c r="M729" s="8" t="s">
        <v>1404</v>
      </c>
      <c r="N729" s="8" t="s">
        <v>1405</v>
      </c>
      <c r="O729" s="9" t="s">
        <v>2054</v>
      </c>
      <c r="P729" s="8"/>
      <c r="Q729" s="8" t="s">
        <v>2055</v>
      </c>
      <c r="R729" s="8" t="s">
        <v>65</v>
      </c>
      <c r="S729" s="8">
        <v>3.5</v>
      </c>
      <c r="T729" s="8">
        <v>36</v>
      </c>
      <c r="U729" s="21">
        <v>1405</v>
      </c>
      <c r="V729" s="21">
        <v>1581</v>
      </c>
      <c r="W729" s="10"/>
      <c r="X729" s="11">
        <f t="shared" si="133"/>
        <v>2986</v>
      </c>
      <c r="Y729" s="12">
        <f t="shared" si="134"/>
        <v>1405</v>
      </c>
      <c r="Z729" s="12">
        <f t="shared" si="135"/>
        <v>1581</v>
      </c>
      <c r="AA729" s="20"/>
      <c r="AB729" s="11">
        <f t="shared" si="136"/>
        <v>2986</v>
      </c>
      <c r="AC729" s="12">
        <f t="shared" si="137"/>
        <v>1405</v>
      </c>
      <c r="AD729" s="12">
        <f t="shared" si="138"/>
        <v>1581</v>
      </c>
      <c r="AE729" s="12">
        <f t="shared" si="139"/>
        <v>0</v>
      </c>
      <c r="AF729" s="11">
        <f t="shared" si="140"/>
        <v>2986</v>
      </c>
      <c r="AG729" s="11">
        <f t="shared" si="141"/>
        <v>8958</v>
      </c>
      <c r="AH729" s="13" t="s">
        <v>142</v>
      </c>
      <c r="AI729" s="13" t="s">
        <v>60</v>
      </c>
      <c r="AJ729" s="13" t="s">
        <v>919</v>
      </c>
      <c r="AK729" s="13" t="s">
        <v>62</v>
      </c>
      <c r="AL729" s="13" t="s">
        <v>63</v>
      </c>
      <c r="AM729" s="22">
        <v>46022</v>
      </c>
      <c r="AN729" s="8" t="s">
        <v>63</v>
      </c>
      <c r="AO729" s="22">
        <v>46023</v>
      </c>
      <c r="AP729" s="22">
        <v>47118</v>
      </c>
      <c r="AQ729" s="16"/>
    </row>
    <row r="730" spans="1:43">
      <c r="A730" s="8">
        <v>297</v>
      </c>
      <c r="B730" s="8" t="s">
        <v>1397</v>
      </c>
      <c r="C730" s="8" t="s">
        <v>1398</v>
      </c>
      <c r="D730" s="8" t="s">
        <v>1399</v>
      </c>
      <c r="E730" s="8" t="s">
        <v>1400</v>
      </c>
      <c r="F730" s="8" t="s">
        <v>1401</v>
      </c>
      <c r="G730" s="8" t="s">
        <v>1402</v>
      </c>
      <c r="H730" s="8" t="s">
        <v>1496</v>
      </c>
      <c r="I730" s="8"/>
      <c r="J730" s="8"/>
      <c r="K730" s="8"/>
      <c r="L730" s="8" t="s">
        <v>2056</v>
      </c>
      <c r="M730" s="8" t="s">
        <v>1404</v>
      </c>
      <c r="N730" s="8" t="s">
        <v>1405</v>
      </c>
      <c r="O730" s="9" t="s">
        <v>2057</v>
      </c>
      <c r="P730" s="8"/>
      <c r="Q730" s="8" t="s">
        <v>2058</v>
      </c>
      <c r="R730" s="8" t="s">
        <v>65</v>
      </c>
      <c r="S730" s="8">
        <v>3</v>
      </c>
      <c r="T730" s="8">
        <v>36</v>
      </c>
      <c r="U730" s="21">
        <v>429</v>
      </c>
      <c r="V730" s="21">
        <v>824</v>
      </c>
      <c r="W730" s="10"/>
      <c r="X730" s="11">
        <f t="shared" si="133"/>
        <v>1253</v>
      </c>
      <c r="Y730" s="12">
        <f t="shared" si="134"/>
        <v>429</v>
      </c>
      <c r="Z730" s="12">
        <f t="shared" si="135"/>
        <v>824</v>
      </c>
      <c r="AA730" s="20"/>
      <c r="AB730" s="11">
        <f t="shared" si="136"/>
        <v>1253</v>
      </c>
      <c r="AC730" s="12">
        <f t="shared" si="137"/>
        <v>429</v>
      </c>
      <c r="AD730" s="12">
        <f t="shared" si="138"/>
        <v>824</v>
      </c>
      <c r="AE730" s="12">
        <f t="shared" si="139"/>
        <v>0</v>
      </c>
      <c r="AF730" s="11">
        <f t="shared" si="140"/>
        <v>1253</v>
      </c>
      <c r="AG730" s="11">
        <f t="shared" si="141"/>
        <v>3759</v>
      </c>
      <c r="AH730" s="13" t="s">
        <v>142</v>
      </c>
      <c r="AI730" s="13" t="s">
        <v>60</v>
      </c>
      <c r="AJ730" s="13" t="s">
        <v>919</v>
      </c>
      <c r="AK730" s="13" t="s">
        <v>62</v>
      </c>
      <c r="AL730" s="13" t="s">
        <v>63</v>
      </c>
      <c r="AM730" s="22">
        <v>46022</v>
      </c>
      <c r="AN730" s="8" t="s">
        <v>63</v>
      </c>
      <c r="AO730" s="22">
        <v>46023</v>
      </c>
      <c r="AP730" s="22">
        <v>47118</v>
      </c>
      <c r="AQ730" s="16"/>
    </row>
    <row r="731" spans="1:43">
      <c r="A731" s="8">
        <v>298</v>
      </c>
      <c r="B731" s="8" t="s">
        <v>1397</v>
      </c>
      <c r="C731" s="8" t="s">
        <v>1398</v>
      </c>
      <c r="D731" s="8" t="s">
        <v>1399</v>
      </c>
      <c r="E731" s="8" t="s">
        <v>1400</v>
      </c>
      <c r="F731" s="8" t="s">
        <v>1401</v>
      </c>
      <c r="G731" s="8" t="s">
        <v>1402</v>
      </c>
      <c r="H731" s="8" t="s">
        <v>1637</v>
      </c>
      <c r="I731" s="8"/>
      <c r="J731" s="8"/>
      <c r="K731" s="8"/>
      <c r="L731" s="8" t="s">
        <v>2059</v>
      </c>
      <c r="M731" s="8" t="s">
        <v>1404</v>
      </c>
      <c r="N731" s="8" t="s">
        <v>1405</v>
      </c>
      <c r="O731" s="9" t="s">
        <v>2060</v>
      </c>
      <c r="P731" s="8"/>
      <c r="Q731" s="15"/>
      <c r="R731" s="8" t="s">
        <v>65</v>
      </c>
      <c r="S731" s="8">
        <v>2</v>
      </c>
      <c r="T731" s="8">
        <v>36</v>
      </c>
      <c r="U731" s="21">
        <v>400</v>
      </c>
      <c r="V731" s="21">
        <v>600</v>
      </c>
      <c r="W731" s="10"/>
      <c r="X731" s="11">
        <f t="shared" si="133"/>
        <v>1000</v>
      </c>
      <c r="Y731" s="12">
        <f t="shared" si="134"/>
        <v>400</v>
      </c>
      <c r="Z731" s="12">
        <f t="shared" si="135"/>
        <v>600</v>
      </c>
      <c r="AA731" s="20"/>
      <c r="AB731" s="11">
        <f t="shared" si="136"/>
        <v>1000</v>
      </c>
      <c r="AC731" s="12">
        <f t="shared" si="137"/>
        <v>400</v>
      </c>
      <c r="AD731" s="12">
        <f t="shared" si="138"/>
        <v>600</v>
      </c>
      <c r="AE731" s="12">
        <f t="shared" si="139"/>
        <v>0</v>
      </c>
      <c r="AF731" s="11">
        <f t="shared" si="140"/>
        <v>1000</v>
      </c>
      <c r="AG731" s="11">
        <f t="shared" si="141"/>
        <v>3000</v>
      </c>
      <c r="AH731" s="13" t="s">
        <v>142</v>
      </c>
      <c r="AI731" s="13" t="s">
        <v>60</v>
      </c>
      <c r="AJ731" s="13" t="s">
        <v>919</v>
      </c>
      <c r="AK731" s="13" t="s">
        <v>62</v>
      </c>
      <c r="AL731" s="13" t="s">
        <v>63</v>
      </c>
      <c r="AM731" s="22">
        <v>46022</v>
      </c>
      <c r="AN731" s="8" t="s">
        <v>63</v>
      </c>
      <c r="AO731" s="22">
        <v>46023</v>
      </c>
      <c r="AP731" s="22">
        <v>47118</v>
      </c>
      <c r="AQ731" s="16"/>
    </row>
    <row r="732" spans="1:43">
      <c r="A732" s="8">
        <v>299</v>
      </c>
      <c r="B732" s="8" t="s">
        <v>1397</v>
      </c>
      <c r="C732" s="8" t="s">
        <v>1398</v>
      </c>
      <c r="D732" s="8" t="s">
        <v>1399</v>
      </c>
      <c r="E732" s="8" t="s">
        <v>1400</v>
      </c>
      <c r="F732" s="8" t="s">
        <v>1401</v>
      </c>
      <c r="G732" s="8" t="s">
        <v>1402</v>
      </c>
      <c r="H732" s="8" t="s">
        <v>1660</v>
      </c>
      <c r="I732" s="8"/>
      <c r="J732" s="8"/>
      <c r="K732" s="8"/>
      <c r="L732" s="8" t="s">
        <v>2061</v>
      </c>
      <c r="M732" s="8" t="s">
        <v>1404</v>
      </c>
      <c r="N732" s="8" t="s">
        <v>1405</v>
      </c>
      <c r="O732" s="9" t="s">
        <v>2062</v>
      </c>
      <c r="P732" s="8"/>
      <c r="Q732" s="15"/>
      <c r="R732" s="8" t="s">
        <v>65</v>
      </c>
      <c r="S732" s="8">
        <v>11</v>
      </c>
      <c r="T732" s="8">
        <v>36</v>
      </c>
      <c r="U732" s="21">
        <v>400</v>
      </c>
      <c r="V732" s="21">
        <v>600</v>
      </c>
      <c r="W732" s="10"/>
      <c r="X732" s="11">
        <f t="shared" si="133"/>
        <v>1000</v>
      </c>
      <c r="Y732" s="12">
        <f t="shared" si="134"/>
        <v>400</v>
      </c>
      <c r="Z732" s="12">
        <f t="shared" si="135"/>
        <v>600</v>
      </c>
      <c r="AA732" s="20"/>
      <c r="AB732" s="11">
        <f t="shared" si="136"/>
        <v>1000</v>
      </c>
      <c r="AC732" s="12">
        <f t="shared" si="137"/>
        <v>400</v>
      </c>
      <c r="AD732" s="12">
        <f t="shared" si="138"/>
        <v>600</v>
      </c>
      <c r="AE732" s="12">
        <f t="shared" si="139"/>
        <v>0</v>
      </c>
      <c r="AF732" s="11">
        <f t="shared" si="140"/>
        <v>1000</v>
      </c>
      <c r="AG732" s="11">
        <f t="shared" si="141"/>
        <v>3000</v>
      </c>
      <c r="AH732" s="13" t="s">
        <v>142</v>
      </c>
      <c r="AI732" s="13" t="s">
        <v>60</v>
      </c>
      <c r="AJ732" s="13" t="s">
        <v>919</v>
      </c>
      <c r="AK732" s="13" t="s">
        <v>62</v>
      </c>
      <c r="AL732" s="13" t="s">
        <v>63</v>
      </c>
      <c r="AM732" s="22">
        <v>46022</v>
      </c>
      <c r="AN732" s="8" t="s">
        <v>63</v>
      </c>
      <c r="AO732" s="22">
        <v>46023</v>
      </c>
      <c r="AP732" s="22">
        <v>47118</v>
      </c>
      <c r="AQ732" s="16"/>
    </row>
    <row r="733" spans="1:43">
      <c r="A733" s="8">
        <v>300</v>
      </c>
      <c r="B733" s="8" t="s">
        <v>1397</v>
      </c>
      <c r="C733" s="8" t="s">
        <v>1398</v>
      </c>
      <c r="D733" s="8" t="s">
        <v>1399</v>
      </c>
      <c r="E733" s="8" t="s">
        <v>1400</v>
      </c>
      <c r="F733" s="8" t="s">
        <v>1401</v>
      </c>
      <c r="G733" s="8" t="s">
        <v>1402</v>
      </c>
      <c r="H733" s="8" t="s">
        <v>1739</v>
      </c>
      <c r="I733" s="8"/>
      <c r="J733" s="8"/>
      <c r="K733" s="8"/>
      <c r="L733" s="8" t="s">
        <v>2063</v>
      </c>
      <c r="M733" s="8" t="s">
        <v>1404</v>
      </c>
      <c r="N733" s="8" t="s">
        <v>1405</v>
      </c>
      <c r="O733" s="9" t="s">
        <v>2064</v>
      </c>
      <c r="P733" s="8"/>
      <c r="Q733" s="15"/>
      <c r="R733" s="8" t="s">
        <v>65</v>
      </c>
      <c r="S733" s="8">
        <v>3</v>
      </c>
      <c r="T733" s="8">
        <v>36</v>
      </c>
      <c r="U733" s="21">
        <v>400</v>
      </c>
      <c r="V733" s="21">
        <v>600</v>
      </c>
      <c r="W733" s="10"/>
      <c r="X733" s="11">
        <f t="shared" si="133"/>
        <v>1000</v>
      </c>
      <c r="Y733" s="12">
        <f t="shared" si="134"/>
        <v>400</v>
      </c>
      <c r="Z733" s="12">
        <f t="shared" si="135"/>
        <v>600</v>
      </c>
      <c r="AA733" s="20"/>
      <c r="AB733" s="11">
        <f t="shared" si="136"/>
        <v>1000</v>
      </c>
      <c r="AC733" s="12">
        <f t="shared" si="137"/>
        <v>400</v>
      </c>
      <c r="AD733" s="12">
        <f t="shared" si="138"/>
        <v>600</v>
      </c>
      <c r="AE733" s="12">
        <f t="shared" si="139"/>
        <v>0</v>
      </c>
      <c r="AF733" s="11">
        <f t="shared" si="140"/>
        <v>1000</v>
      </c>
      <c r="AG733" s="11">
        <f t="shared" si="141"/>
        <v>3000</v>
      </c>
      <c r="AH733" s="13" t="s">
        <v>142</v>
      </c>
      <c r="AI733" s="13" t="s">
        <v>60</v>
      </c>
      <c r="AJ733" s="13" t="s">
        <v>919</v>
      </c>
      <c r="AK733" s="13" t="s">
        <v>62</v>
      </c>
      <c r="AL733" s="13" t="s">
        <v>63</v>
      </c>
      <c r="AM733" s="22">
        <v>46022</v>
      </c>
      <c r="AN733" s="8" t="s">
        <v>63</v>
      </c>
      <c r="AO733" s="22">
        <v>46023</v>
      </c>
      <c r="AP733" s="22">
        <v>47118</v>
      </c>
      <c r="AQ733" s="16"/>
    </row>
    <row r="734" spans="1:43">
      <c r="A734" s="17"/>
      <c r="B734" s="18" t="s">
        <v>1397</v>
      </c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9">
        <f t="shared" ref="U734:AG734" si="142">SUM(U434:U733)</f>
        <v>1321257</v>
      </c>
      <c r="V734" s="19">
        <f t="shared" si="142"/>
        <v>2640053</v>
      </c>
      <c r="W734" s="19">
        <f t="shared" si="142"/>
        <v>0</v>
      </c>
      <c r="X734" s="19">
        <f t="shared" si="142"/>
        <v>3961310</v>
      </c>
      <c r="Y734" s="19">
        <f t="shared" si="142"/>
        <v>1321257</v>
      </c>
      <c r="Z734" s="19">
        <f t="shared" si="142"/>
        <v>2640053</v>
      </c>
      <c r="AA734" s="19">
        <f t="shared" si="142"/>
        <v>0</v>
      </c>
      <c r="AB734" s="19">
        <f t="shared" si="142"/>
        <v>3961310</v>
      </c>
      <c r="AC734" s="19">
        <f t="shared" si="142"/>
        <v>1321257</v>
      </c>
      <c r="AD734" s="19">
        <f t="shared" si="142"/>
        <v>2640053</v>
      </c>
      <c r="AE734" s="19">
        <f t="shared" si="142"/>
        <v>0</v>
      </c>
      <c r="AF734" s="19">
        <f t="shared" si="142"/>
        <v>3961310</v>
      </c>
      <c r="AG734" s="19">
        <f t="shared" si="142"/>
        <v>11883930</v>
      </c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</row>
    <row r="742" spans="2:6" s="62" customFormat="1" ht="31.5" customHeight="1">
      <c r="B742" s="69" t="s">
        <v>4527</v>
      </c>
      <c r="C742" s="69"/>
      <c r="D742" s="69"/>
      <c r="E742" s="69"/>
      <c r="F742" s="61">
        <f>X29+X71+X108+X155+X246+X391+X433+X734</f>
        <v>8085509</v>
      </c>
    </row>
    <row r="743" spans="2:6" s="62" customFormat="1" ht="18">
      <c r="B743" s="63"/>
      <c r="C743" s="63"/>
      <c r="D743" s="63"/>
      <c r="E743" s="63"/>
      <c r="F743" s="64"/>
    </row>
    <row r="744" spans="2:6" s="62" customFormat="1" ht="31.5" customHeight="1">
      <c r="B744" s="69" t="s">
        <v>4528</v>
      </c>
      <c r="C744" s="69"/>
      <c r="D744" s="69"/>
      <c r="E744" s="69"/>
      <c r="F744" s="61">
        <f>AB29+AB71+AB108+AB155+AB246+AB391+AB433+AB734</f>
        <v>7877298</v>
      </c>
    </row>
    <row r="745" spans="2:6" s="62" customFormat="1" ht="18">
      <c r="B745" s="63"/>
      <c r="C745" s="63"/>
      <c r="D745" s="63"/>
      <c r="E745" s="63"/>
      <c r="F745" s="64"/>
    </row>
    <row r="746" spans="2:6" s="62" customFormat="1" ht="29.25" customHeight="1">
      <c r="B746" s="69" t="s">
        <v>4529</v>
      </c>
      <c r="C746" s="69"/>
      <c r="D746" s="69"/>
      <c r="E746" s="69"/>
      <c r="F746" s="61">
        <f>AF29+AF71+AF108+AF155+AF246+AF391+AF433+AF734</f>
        <v>6896238</v>
      </c>
    </row>
    <row r="747" spans="2:6" s="62" customFormat="1" ht="18">
      <c r="B747" s="63"/>
      <c r="C747" s="63"/>
      <c r="D747" s="63"/>
      <c r="E747" s="63"/>
      <c r="F747" s="64"/>
    </row>
    <row r="748" spans="2:6" s="62" customFormat="1" ht="31.5" customHeight="1">
      <c r="B748" s="69" t="s">
        <v>2065</v>
      </c>
      <c r="C748" s="69"/>
      <c r="D748" s="69"/>
      <c r="E748" s="69"/>
      <c r="F748" s="61">
        <f>AG29+AG71+AG108+AG155+AG246+AG391+AG433+AG734</f>
        <v>22859045</v>
      </c>
    </row>
    <row r="758" spans="6:6">
      <c r="F758" s="23"/>
    </row>
  </sheetData>
  <autoFilter ref="A4:AML29" xr:uid="{00000000-0009-0000-0000-000000000000}"/>
  <mergeCells count="8">
    <mergeCell ref="AC2:AF2"/>
    <mergeCell ref="B742:E742"/>
    <mergeCell ref="B744:E744"/>
    <mergeCell ref="B746:E746"/>
    <mergeCell ref="B748:E748"/>
    <mergeCell ref="B2:D3"/>
    <mergeCell ref="U2:X2"/>
    <mergeCell ref="Y2:AB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Q836"/>
  <sheetViews>
    <sheetView topLeftCell="E814" zoomScaleNormal="100" workbookViewId="0">
      <selection activeCell="F824" sqref="F824"/>
    </sheetView>
  </sheetViews>
  <sheetFormatPr baseColWidth="10" defaultColWidth="15" defaultRowHeight="16"/>
  <cols>
    <col min="1" max="1" width="9.5" style="32" bestFit="1" customWidth="1"/>
    <col min="2" max="2" width="98" style="32" bestFit="1" customWidth="1"/>
    <col min="3" max="3" width="18.83203125" style="32" bestFit="1" customWidth="1"/>
    <col min="4" max="4" width="47.6640625" style="32" bestFit="1" customWidth="1"/>
    <col min="5" max="5" width="96.33203125" style="32" bestFit="1" customWidth="1"/>
    <col min="6" max="6" width="54" style="32" bestFit="1" customWidth="1"/>
    <col min="7" max="7" width="72.5" style="32" bestFit="1" customWidth="1"/>
    <col min="8" max="8" width="22.6640625" style="32" bestFit="1" customWidth="1"/>
    <col min="9" max="9" width="37.33203125" style="32" bestFit="1" customWidth="1"/>
    <col min="10" max="10" width="17.6640625" style="32" bestFit="1" customWidth="1"/>
    <col min="11" max="11" width="12.33203125" style="32" bestFit="1" customWidth="1"/>
    <col min="12" max="12" width="32.1640625" style="32" bestFit="1" customWidth="1"/>
    <col min="13" max="13" width="10" style="32" bestFit="1" customWidth="1"/>
    <col min="14" max="14" width="18.83203125" style="32" bestFit="1" customWidth="1"/>
    <col min="15" max="15" width="22.5" style="33" bestFit="1" customWidth="1"/>
    <col min="16" max="16" width="30.1640625" style="33" bestFit="1" customWidth="1"/>
    <col min="17" max="17" width="21" style="33" bestFit="1" customWidth="1"/>
    <col min="18" max="18" width="21.5" style="32" bestFit="1" customWidth="1"/>
    <col min="19" max="19" width="18.6640625" style="32" bestFit="1" customWidth="1"/>
    <col min="20" max="20" width="36.83203125" style="32" bestFit="1" customWidth="1"/>
    <col min="21" max="21" width="26" style="32" bestFit="1" customWidth="1"/>
    <col min="22" max="22" width="23.1640625" style="32" bestFit="1" customWidth="1"/>
    <col min="23" max="23" width="24.1640625" style="32" bestFit="1" customWidth="1"/>
    <col min="24" max="24" width="23.1640625" style="32" bestFit="1" customWidth="1"/>
    <col min="25" max="25" width="26" style="32" bestFit="1" customWidth="1"/>
    <col min="26" max="26" width="23.1640625" style="32" bestFit="1" customWidth="1"/>
    <col min="27" max="27" width="24.1640625" style="32" bestFit="1" customWidth="1"/>
    <col min="28" max="28" width="23.1640625" style="32" bestFit="1" customWidth="1"/>
    <col min="29" max="29" width="26" style="32" bestFit="1" customWidth="1"/>
    <col min="30" max="30" width="23.1640625" style="32" bestFit="1" customWidth="1"/>
    <col min="31" max="31" width="24.1640625" style="32" bestFit="1" customWidth="1"/>
    <col min="32" max="32" width="23.1640625" style="32" bestFit="1" customWidth="1"/>
    <col min="33" max="33" width="21" style="32" bestFit="1" customWidth="1"/>
    <col min="34" max="34" width="27.1640625" style="32" bestFit="1" customWidth="1"/>
    <col min="35" max="35" width="20.83203125" style="32" bestFit="1" customWidth="1"/>
    <col min="36" max="36" width="42.1640625" style="32" bestFit="1" customWidth="1"/>
    <col min="37" max="37" width="19.6640625" style="32" bestFit="1" customWidth="1"/>
    <col min="38" max="40" width="20.33203125" style="32" bestFit="1" customWidth="1"/>
    <col min="41" max="41" width="18.1640625" style="32" bestFit="1" customWidth="1"/>
    <col min="42" max="42" width="18" style="32" bestFit="1" customWidth="1"/>
    <col min="43" max="43" width="207" style="55" bestFit="1" customWidth="1"/>
    <col min="44" max="1018" width="15" style="32"/>
    <col min="1019" max="1022" width="11.5" style="32" customWidth="1"/>
    <col min="1023" max="1026" width="9.1640625" style="32" customWidth="1"/>
    <col min="1027" max="16380" width="15" style="32"/>
    <col min="16381" max="16384" width="11.5" style="32" customWidth="1"/>
  </cols>
  <sheetData>
    <row r="2" spans="1:43" ht="15" customHeight="1">
      <c r="B2" s="74" t="s">
        <v>4519</v>
      </c>
      <c r="C2" s="74"/>
      <c r="D2" s="74"/>
      <c r="U2" s="76" t="s">
        <v>0</v>
      </c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ht="15.75" customHeight="1">
      <c r="B3" s="75"/>
      <c r="C3" s="75"/>
      <c r="D3" s="75"/>
      <c r="U3" s="24" t="s">
        <v>1</v>
      </c>
      <c r="V3" s="24" t="s">
        <v>2</v>
      </c>
      <c r="W3" s="24" t="s">
        <v>3</v>
      </c>
      <c r="X3" s="26">
        <v>46387</v>
      </c>
      <c r="Y3" s="24" t="s">
        <v>1</v>
      </c>
      <c r="Z3" s="24" t="s">
        <v>4</v>
      </c>
      <c r="AA3" s="24" t="s">
        <v>3</v>
      </c>
      <c r="AB3" s="26">
        <v>46752</v>
      </c>
      <c r="AC3" s="24" t="s">
        <v>1</v>
      </c>
      <c r="AD3" s="24" t="s">
        <v>5</v>
      </c>
      <c r="AE3" s="24" t="s">
        <v>3</v>
      </c>
      <c r="AF3" s="26">
        <v>47118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spans="1:43" ht="59.25" customHeight="1">
      <c r="A4" s="27" t="s">
        <v>6</v>
      </c>
      <c r="B4" s="27" t="s">
        <v>7</v>
      </c>
      <c r="C4" s="27" t="s">
        <v>8</v>
      </c>
      <c r="D4" s="27" t="s">
        <v>9</v>
      </c>
      <c r="E4" s="27" t="s">
        <v>10</v>
      </c>
      <c r="F4" s="27" t="s">
        <v>11</v>
      </c>
      <c r="G4" s="27" t="s">
        <v>12</v>
      </c>
      <c r="H4" s="27" t="s">
        <v>13</v>
      </c>
      <c r="I4" s="27" t="s">
        <v>14</v>
      </c>
      <c r="J4" s="28" t="s">
        <v>15</v>
      </c>
      <c r="K4" s="28" t="s">
        <v>16</v>
      </c>
      <c r="L4" s="28" t="s">
        <v>17</v>
      </c>
      <c r="M4" s="27" t="s">
        <v>18</v>
      </c>
      <c r="N4" s="27" t="s">
        <v>19</v>
      </c>
      <c r="O4" s="29" t="s">
        <v>20</v>
      </c>
      <c r="P4" s="29" t="s">
        <v>21</v>
      </c>
      <c r="Q4" s="29" t="s">
        <v>22</v>
      </c>
      <c r="R4" s="27" t="s">
        <v>2066</v>
      </c>
      <c r="S4" s="27" t="s">
        <v>24</v>
      </c>
      <c r="T4" s="27" t="s">
        <v>25</v>
      </c>
      <c r="U4" s="24" t="s">
        <v>26</v>
      </c>
      <c r="V4" s="24" t="s">
        <v>27</v>
      </c>
      <c r="W4" s="24" t="s">
        <v>28</v>
      </c>
      <c r="X4" s="30" t="s">
        <v>29</v>
      </c>
      <c r="Y4" s="24" t="s">
        <v>30</v>
      </c>
      <c r="Z4" s="24" t="s">
        <v>31</v>
      </c>
      <c r="AA4" s="24" t="s">
        <v>32</v>
      </c>
      <c r="AB4" s="30" t="s">
        <v>33</v>
      </c>
      <c r="AC4" s="24" t="s">
        <v>34</v>
      </c>
      <c r="AD4" s="24" t="s">
        <v>35</v>
      </c>
      <c r="AE4" s="24" t="s">
        <v>36</v>
      </c>
      <c r="AF4" s="30" t="s">
        <v>37</v>
      </c>
      <c r="AG4" s="30" t="s">
        <v>38</v>
      </c>
      <c r="AH4" s="24" t="s">
        <v>39</v>
      </c>
      <c r="AI4" s="24" t="s">
        <v>40</v>
      </c>
      <c r="AJ4" s="24" t="s">
        <v>41</v>
      </c>
      <c r="AK4" s="24" t="s">
        <v>42</v>
      </c>
      <c r="AL4" s="24" t="s">
        <v>43</v>
      </c>
      <c r="AM4" s="24" t="s">
        <v>44</v>
      </c>
      <c r="AN4" s="24" t="s">
        <v>45</v>
      </c>
      <c r="AO4" s="24" t="s">
        <v>46</v>
      </c>
      <c r="AP4" s="24" t="s">
        <v>47</v>
      </c>
      <c r="AQ4" s="24" t="s">
        <v>48</v>
      </c>
    </row>
    <row r="5" spans="1:43">
      <c r="A5" s="34">
        <v>1</v>
      </c>
      <c r="B5" s="31" t="s">
        <v>49</v>
      </c>
      <c r="C5" s="31" t="s">
        <v>50</v>
      </c>
      <c r="D5" s="31" t="s">
        <v>51</v>
      </c>
      <c r="E5" s="31" t="s">
        <v>49</v>
      </c>
      <c r="F5" s="31" t="s">
        <v>51</v>
      </c>
      <c r="G5" s="34" t="s">
        <v>2067</v>
      </c>
      <c r="H5" s="31" t="s">
        <v>55</v>
      </c>
      <c r="I5" s="31" t="s">
        <v>631</v>
      </c>
      <c r="J5" s="31">
        <v>24</v>
      </c>
      <c r="K5" s="31"/>
      <c r="L5" s="31"/>
      <c r="M5" s="31" t="s">
        <v>54</v>
      </c>
      <c r="N5" s="31" t="s">
        <v>55</v>
      </c>
      <c r="O5" s="35" t="s">
        <v>2068</v>
      </c>
      <c r="P5" s="31"/>
      <c r="Q5" s="35">
        <v>12010902</v>
      </c>
      <c r="R5" s="31" t="s">
        <v>57</v>
      </c>
      <c r="S5" s="31" t="s">
        <v>125</v>
      </c>
      <c r="T5" s="34">
        <v>36</v>
      </c>
      <c r="U5" s="36">
        <v>4449</v>
      </c>
      <c r="V5" s="36"/>
      <c r="W5" s="36"/>
      <c r="X5" s="37">
        <f t="shared" ref="X5:X39" si="0">SUM(U5:W5)</f>
        <v>4449</v>
      </c>
      <c r="Y5" s="36">
        <f t="shared" ref="Y5:Y39" si="1">U5</f>
        <v>4449</v>
      </c>
      <c r="Z5" s="36">
        <f t="shared" ref="Z5:Z39" si="2">V5</f>
        <v>0</v>
      </c>
      <c r="AA5" s="36">
        <f t="shared" ref="AA5:AA39" si="3">W5</f>
        <v>0</v>
      </c>
      <c r="AB5" s="37">
        <f t="shared" ref="AB5:AB39" si="4">SUM(Y5:AA5)</f>
        <v>4449</v>
      </c>
      <c r="AC5" s="36">
        <f t="shared" ref="AC5:AC39" si="5">U5</f>
        <v>4449</v>
      </c>
      <c r="AD5" s="36">
        <f t="shared" ref="AD5:AD39" si="6">V5</f>
        <v>0</v>
      </c>
      <c r="AE5" s="36">
        <f t="shared" ref="AE5:AE39" si="7">W5</f>
        <v>0</v>
      </c>
      <c r="AF5" s="37">
        <f t="shared" ref="AF5:AF39" si="8">SUM(AC5:AE5)</f>
        <v>4449</v>
      </c>
      <c r="AG5" s="37">
        <f t="shared" ref="AG5:AG39" si="9">X5+AB5+AF5</f>
        <v>13347</v>
      </c>
      <c r="AH5" s="38" t="s">
        <v>59</v>
      </c>
      <c r="AI5" s="38" t="s">
        <v>60</v>
      </c>
      <c r="AJ5" s="38" t="s">
        <v>61</v>
      </c>
      <c r="AK5" s="38" t="s">
        <v>62</v>
      </c>
      <c r="AL5" s="38" t="s">
        <v>63</v>
      </c>
      <c r="AM5" s="39">
        <v>46022</v>
      </c>
      <c r="AN5" s="31" t="s">
        <v>63</v>
      </c>
      <c r="AO5" s="39">
        <v>46023</v>
      </c>
      <c r="AP5" s="39">
        <v>47118</v>
      </c>
      <c r="AQ5" s="31"/>
    </row>
    <row r="6" spans="1:43">
      <c r="A6" s="34">
        <v>2</v>
      </c>
      <c r="B6" s="31" t="s">
        <v>49</v>
      </c>
      <c r="C6" s="31" t="s">
        <v>50</v>
      </c>
      <c r="D6" s="31" t="s">
        <v>51</v>
      </c>
      <c r="E6" s="31" t="s">
        <v>49</v>
      </c>
      <c r="F6" s="31" t="s">
        <v>51</v>
      </c>
      <c r="G6" s="34" t="s">
        <v>2069</v>
      </c>
      <c r="H6" s="31" t="s">
        <v>55</v>
      </c>
      <c r="I6" s="31" t="s">
        <v>2070</v>
      </c>
      <c r="J6" s="31"/>
      <c r="K6" s="31"/>
      <c r="L6" s="31" t="s">
        <v>2071</v>
      </c>
      <c r="M6" s="31" t="s">
        <v>54</v>
      </c>
      <c r="N6" s="31" t="s">
        <v>55</v>
      </c>
      <c r="O6" s="35" t="s">
        <v>2072</v>
      </c>
      <c r="P6" s="31"/>
      <c r="Q6" s="35">
        <v>56074643</v>
      </c>
      <c r="R6" s="31" t="s">
        <v>57</v>
      </c>
      <c r="S6" s="31" t="s">
        <v>68</v>
      </c>
      <c r="T6" s="34">
        <v>36</v>
      </c>
      <c r="U6" s="36">
        <v>859</v>
      </c>
      <c r="V6" s="36"/>
      <c r="W6" s="36"/>
      <c r="X6" s="37">
        <f t="shared" si="0"/>
        <v>859</v>
      </c>
      <c r="Y6" s="36">
        <f t="shared" si="1"/>
        <v>859</v>
      </c>
      <c r="Z6" s="36">
        <f t="shared" si="2"/>
        <v>0</v>
      </c>
      <c r="AA6" s="36">
        <f t="shared" si="3"/>
        <v>0</v>
      </c>
      <c r="AB6" s="37">
        <f t="shared" si="4"/>
        <v>859</v>
      </c>
      <c r="AC6" s="36">
        <f t="shared" si="5"/>
        <v>859</v>
      </c>
      <c r="AD6" s="36">
        <f t="shared" si="6"/>
        <v>0</v>
      </c>
      <c r="AE6" s="36">
        <f t="shared" si="7"/>
        <v>0</v>
      </c>
      <c r="AF6" s="37">
        <f t="shared" si="8"/>
        <v>859</v>
      </c>
      <c r="AG6" s="37">
        <f t="shared" si="9"/>
        <v>2577</v>
      </c>
      <c r="AH6" s="38" t="s">
        <v>59</v>
      </c>
      <c r="AI6" s="38" t="s">
        <v>60</v>
      </c>
      <c r="AJ6" s="38" t="s">
        <v>61</v>
      </c>
      <c r="AK6" s="38" t="s">
        <v>62</v>
      </c>
      <c r="AL6" s="38" t="s">
        <v>63</v>
      </c>
      <c r="AM6" s="39">
        <v>46022</v>
      </c>
      <c r="AN6" s="31" t="s">
        <v>63</v>
      </c>
      <c r="AO6" s="39">
        <v>46023</v>
      </c>
      <c r="AP6" s="39">
        <v>47118</v>
      </c>
      <c r="AQ6" s="31"/>
    </row>
    <row r="7" spans="1:43">
      <c r="A7" s="34">
        <v>3</v>
      </c>
      <c r="B7" s="31" t="s">
        <v>49</v>
      </c>
      <c r="C7" s="31" t="s">
        <v>50</v>
      </c>
      <c r="D7" s="31" t="s">
        <v>51</v>
      </c>
      <c r="E7" s="31" t="s">
        <v>49</v>
      </c>
      <c r="F7" s="31" t="s">
        <v>51</v>
      </c>
      <c r="G7" s="34" t="s">
        <v>2073</v>
      </c>
      <c r="H7" s="31" t="s">
        <v>100</v>
      </c>
      <c r="I7" s="31" t="s">
        <v>100</v>
      </c>
      <c r="J7" s="31">
        <v>3</v>
      </c>
      <c r="K7" s="31"/>
      <c r="L7" s="31"/>
      <c r="M7" s="31" t="s">
        <v>54</v>
      </c>
      <c r="N7" s="31" t="s">
        <v>55</v>
      </c>
      <c r="O7" s="35" t="s">
        <v>2074</v>
      </c>
      <c r="P7" s="31"/>
      <c r="Q7" s="35">
        <v>56121741</v>
      </c>
      <c r="R7" s="31" t="s">
        <v>57</v>
      </c>
      <c r="S7" s="31" t="s">
        <v>2075</v>
      </c>
      <c r="T7" s="34">
        <v>36</v>
      </c>
      <c r="U7" s="36">
        <v>967</v>
      </c>
      <c r="V7" s="36"/>
      <c r="W7" s="36"/>
      <c r="X7" s="37">
        <f t="shared" si="0"/>
        <v>967</v>
      </c>
      <c r="Y7" s="36">
        <f t="shared" si="1"/>
        <v>967</v>
      </c>
      <c r="Z7" s="36">
        <f t="shared" si="2"/>
        <v>0</v>
      </c>
      <c r="AA7" s="36">
        <f t="shared" si="3"/>
        <v>0</v>
      </c>
      <c r="AB7" s="37">
        <f t="shared" si="4"/>
        <v>967</v>
      </c>
      <c r="AC7" s="36">
        <f t="shared" si="5"/>
        <v>967</v>
      </c>
      <c r="AD7" s="36">
        <f t="shared" si="6"/>
        <v>0</v>
      </c>
      <c r="AE7" s="36">
        <f t="shared" si="7"/>
        <v>0</v>
      </c>
      <c r="AF7" s="37">
        <f t="shared" si="8"/>
        <v>967</v>
      </c>
      <c r="AG7" s="37">
        <f t="shared" si="9"/>
        <v>2901</v>
      </c>
      <c r="AH7" s="38" t="s">
        <v>59</v>
      </c>
      <c r="AI7" s="38" t="s">
        <v>60</v>
      </c>
      <c r="AJ7" s="38" t="s">
        <v>61</v>
      </c>
      <c r="AK7" s="38" t="s">
        <v>62</v>
      </c>
      <c r="AL7" s="38" t="s">
        <v>63</v>
      </c>
      <c r="AM7" s="39">
        <v>46022</v>
      </c>
      <c r="AN7" s="31" t="s">
        <v>63</v>
      </c>
      <c r="AO7" s="39">
        <v>46023</v>
      </c>
      <c r="AP7" s="39">
        <v>47118</v>
      </c>
      <c r="AQ7" s="31"/>
    </row>
    <row r="8" spans="1:43">
      <c r="A8" s="34">
        <v>4</v>
      </c>
      <c r="B8" s="31" t="s">
        <v>49</v>
      </c>
      <c r="C8" s="31" t="s">
        <v>50</v>
      </c>
      <c r="D8" s="31" t="s">
        <v>51</v>
      </c>
      <c r="E8" s="31" t="s">
        <v>49</v>
      </c>
      <c r="F8" s="31" t="s">
        <v>51</v>
      </c>
      <c r="G8" s="34" t="s">
        <v>2076</v>
      </c>
      <c r="H8" s="31" t="s">
        <v>55</v>
      </c>
      <c r="I8" s="31" t="s">
        <v>2077</v>
      </c>
      <c r="J8" s="31">
        <v>1</v>
      </c>
      <c r="K8" s="31"/>
      <c r="L8" s="31"/>
      <c r="M8" s="31" t="s">
        <v>54</v>
      </c>
      <c r="N8" s="31" t="s">
        <v>55</v>
      </c>
      <c r="O8" s="35" t="s">
        <v>2078</v>
      </c>
      <c r="P8" s="31"/>
      <c r="Q8" s="35">
        <v>63008663</v>
      </c>
      <c r="R8" s="31" t="s">
        <v>57</v>
      </c>
      <c r="S8" s="31" t="s">
        <v>125</v>
      </c>
      <c r="T8" s="34">
        <v>36</v>
      </c>
      <c r="U8" s="36">
        <v>23488</v>
      </c>
      <c r="V8" s="36"/>
      <c r="W8" s="36"/>
      <c r="X8" s="37">
        <f t="shared" si="0"/>
        <v>23488</v>
      </c>
      <c r="Y8" s="36">
        <f t="shared" si="1"/>
        <v>23488</v>
      </c>
      <c r="Z8" s="36">
        <f t="shared" si="2"/>
        <v>0</v>
      </c>
      <c r="AA8" s="36">
        <f t="shared" si="3"/>
        <v>0</v>
      </c>
      <c r="AB8" s="37">
        <f t="shared" si="4"/>
        <v>23488</v>
      </c>
      <c r="AC8" s="36">
        <f t="shared" si="5"/>
        <v>23488</v>
      </c>
      <c r="AD8" s="36">
        <f t="shared" si="6"/>
        <v>0</v>
      </c>
      <c r="AE8" s="36">
        <f t="shared" si="7"/>
        <v>0</v>
      </c>
      <c r="AF8" s="37">
        <f t="shared" si="8"/>
        <v>23488</v>
      </c>
      <c r="AG8" s="37">
        <f t="shared" si="9"/>
        <v>70464</v>
      </c>
      <c r="AH8" s="38" t="s">
        <v>59</v>
      </c>
      <c r="AI8" s="38" t="s">
        <v>60</v>
      </c>
      <c r="AJ8" s="38" t="s">
        <v>61</v>
      </c>
      <c r="AK8" s="38" t="s">
        <v>62</v>
      </c>
      <c r="AL8" s="38" t="s">
        <v>63</v>
      </c>
      <c r="AM8" s="39">
        <v>46022</v>
      </c>
      <c r="AN8" s="31" t="s">
        <v>63</v>
      </c>
      <c r="AO8" s="39">
        <v>46023</v>
      </c>
      <c r="AP8" s="39">
        <v>47118</v>
      </c>
      <c r="AQ8" s="31"/>
    </row>
    <row r="9" spans="1:43">
      <c r="A9" s="34">
        <v>5</v>
      </c>
      <c r="B9" s="31" t="s">
        <v>49</v>
      </c>
      <c r="C9" s="31" t="s">
        <v>50</v>
      </c>
      <c r="D9" s="31" t="s">
        <v>51</v>
      </c>
      <c r="E9" s="31" t="s">
        <v>49</v>
      </c>
      <c r="F9" s="31" t="s">
        <v>51</v>
      </c>
      <c r="G9" s="34" t="s">
        <v>2079</v>
      </c>
      <c r="H9" s="31" t="s">
        <v>55</v>
      </c>
      <c r="I9" s="31" t="s">
        <v>2080</v>
      </c>
      <c r="J9" s="31"/>
      <c r="K9" s="31"/>
      <c r="L9" s="31"/>
      <c r="M9" s="31" t="s">
        <v>54</v>
      </c>
      <c r="N9" s="31" t="s">
        <v>55</v>
      </c>
      <c r="O9" s="35" t="s">
        <v>2081</v>
      </c>
      <c r="P9" s="31"/>
      <c r="Q9" s="35">
        <v>51164678</v>
      </c>
      <c r="R9" s="31" t="s">
        <v>57</v>
      </c>
      <c r="S9" s="31" t="s">
        <v>2075</v>
      </c>
      <c r="T9" s="34">
        <v>36</v>
      </c>
      <c r="U9" s="36">
        <v>20569</v>
      </c>
      <c r="V9" s="36"/>
      <c r="W9" s="36"/>
      <c r="X9" s="37">
        <f t="shared" si="0"/>
        <v>20569</v>
      </c>
      <c r="Y9" s="36">
        <f t="shared" si="1"/>
        <v>20569</v>
      </c>
      <c r="Z9" s="36">
        <f t="shared" si="2"/>
        <v>0</v>
      </c>
      <c r="AA9" s="36">
        <f t="shared" si="3"/>
        <v>0</v>
      </c>
      <c r="AB9" s="37">
        <f t="shared" si="4"/>
        <v>20569</v>
      </c>
      <c r="AC9" s="36">
        <f t="shared" si="5"/>
        <v>20569</v>
      </c>
      <c r="AD9" s="36">
        <f t="shared" si="6"/>
        <v>0</v>
      </c>
      <c r="AE9" s="36">
        <f t="shared" si="7"/>
        <v>0</v>
      </c>
      <c r="AF9" s="37">
        <f t="shared" si="8"/>
        <v>20569</v>
      </c>
      <c r="AG9" s="37">
        <f t="shared" si="9"/>
        <v>61707</v>
      </c>
      <c r="AH9" s="38" t="s">
        <v>59</v>
      </c>
      <c r="AI9" s="38" t="s">
        <v>60</v>
      </c>
      <c r="AJ9" s="38" t="s">
        <v>61</v>
      </c>
      <c r="AK9" s="38" t="s">
        <v>62</v>
      </c>
      <c r="AL9" s="38" t="s">
        <v>63</v>
      </c>
      <c r="AM9" s="39">
        <v>46022</v>
      </c>
      <c r="AN9" s="31" t="s">
        <v>63</v>
      </c>
      <c r="AO9" s="39">
        <v>46023</v>
      </c>
      <c r="AP9" s="39">
        <v>47118</v>
      </c>
      <c r="AQ9" s="31"/>
    </row>
    <row r="10" spans="1:43">
      <c r="A10" s="34">
        <v>6</v>
      </c>
      <c r="B10" s="31" t="s">
        <v>49</v>
      </c>
      <c r="C10" s="31" t="s">
        <v>50</v>
      </c>
      <c r="D10" s="31" t="s">
        <v>51</v>
      </c>
      <c r="E10" s="31" t="s">
        <v>49</v>
      </c>
      <c r="F10" s="31" t="s">
        <v>51</v>
      </c>
      <c r="G10" s="34" t="s">
        <v>2082</v>
      </c>
      <c r="H10" s="31" t="s">
        <v>55</v>
      </c>
      <c r="I10" s="31" t="s">
        <v>2083</v>
      </c>
      <c r="J10" s="31">
        <v>20</v>
      </c>
      <c r="K10" s="31"/>
      <c r="L10" s="31"/>
      <c r="M10" s="31" t="s">
        <v>54</v>
      </c>
      <c r="N10" s="31" t="s">
        <v>55</v>
      </c>
      <c r="O10" s="35" t="s">
        <v>2084</v>
      </c>
      <c r="P10" s="31"/>
      <c r="Q10" s="35">
        <v>27888115</v>
      </c>
      <c r="R10" s="31" t="s">
        <v>2085</v>
      </c>
      <c r="S10" s="31" t="s">
        <v>66</v>
      </c>
      <c r="T10" s="34">
        <v>36</v>
      </c>
      <c r="U10" s="36">
        <v>1</v>
      </c>
      <c r="V10" s="36"/>
      <c r="W10" s="36"/>
      <c r="X10" s="37">
        <f t="shared" si="0"/>
        <v>1</v>
      </c>
      <c r="Y10" s="36">
        <f t="shared" si="1"/>
        <v>1</v>
      </c>
      <c r="Z10" s="36">
        <f t="shared" si="2"/>
        <v>0</v>
      </c>
      <c r="AA10" s="36">
        <f t="shared" si="3"/>
        <v>0</v>
      </c>
      <c r="AB10" s="37">
        <f t="shared" si="4"/>
        <v>1</v>
      </c>
      <c r="AC10" s="36">
        <f t="shared" si="5"/>
        <v>1</v>
      </c>
      <c r="AD10" s="36">
        <f t="shared" si="6"/>
        <v>0</v>
      </c>
      <c r="AE10" s="36">
        <f t="shared" si="7"/>
        <v>0</v>
      </c>
      <c r="AF10" s="37">
        <f t="shared" si="8"/>
        <v>1</v>
      </c>
      <c r="AG10" s="37">
        <f t="shared" si="9"/>
        <v>3</v>
      </c>
      <c r="AH10" s="38" t="s">
        <v>59</v>
      </c>
      <c r="AI10" s="38" t="s">
        <v>60</v>
      </c>
      <c r="AJ10" s="38" t="s">
        <v>61</v>
      </c>
      <c r="AK10" s="38" t="s">
        <v>62</v>
      </c>
      <c r="AL10" s="38" t="s">
        <v>63</v>
      </c>
      <c r="AM10" s="39">
        <v>46022</v>
      </c>
      <c r="AN10" s="31" t="s">
        <v>63</v>
      </c>
      <c r="AO10" s="39">
        <v>46023</v>
      </c>
      <c r="AP10" s="39">
        <v>47118</v>
      </c>
      <c r="AQ10" s="31"/>
    </row>
    <row r="11" spans="1:43">
      <c r="A11" s="34">
        <v>7</v>
      </c>
      <c r="B11" s="31" t="s">
        <v>49</v>
      </c>
      <c r="C11" s="31" t="s">
        <v>50</v>
      </c>
      <c r="D11" s="31" t="s">
        <v>51</v>
      </c>
      <c r="E11" s="31" t="s">
        <v>49</v>
      </c>
      <c r="F11" s="31" t="s">
        <v>51</v>
      </c>
      <c r="G11" s="34" t="s">
        <v>2086</v>
      </c>
      <c r="H11" s="31" t="s">
        <v>55</v>
      </c>
      <c r="I11" s="31" t="s">
        <v>2087</v>
      </c>
      <c r="J11" s="31">
        <v>10</v>
      </c>
      <c r="K11" s="31"/>
      <c r="L11" s="31"/>
      <c r="M11" s="31" t="s">
        <v>54</v>
      </c>
      <c r="N11" s="31" t="s">
        <v>55</v>
      </c>
      <c r="O11" s="35" t="s">
        <v>2088</v>
      </c>
      <c r="P11" s="31"/>
      <c r="Q11" s="35">
        <v>22499874</v>
      </c>
      <c r="R11" s="31" t="s">
        <v>2085</v>
      </c>
      <c r="S11" s="31" t="s">
        <v>66</v>
      </c>
      <c r="T11" s="34">
        <v>36</v>
      </c>
      <c r="U11" s="36">
        <v>56</v>
      </c>
      <c r="V11" s="36"/>
      <c r="W11" s="36"/>
      <c r="X11" s="37">
        <f t="shared" si="0"/>
        <v>56</v>
      </c>
      <c r="Y11" s="36">
        <f t="shared" si="1"/>
        <v>56</v>
      </c>
      <c r="Z11" s="36">
        <f t="shared" si="2"/>
        <v>0</v>
      </c>
      <c r="AA11" s="36">
        <f t="shared" si="3"/>
        <v>0</v>
      </c>
      <c r="AB11" s="37">
        <f t="shared" si="4"/>
        <v>56</v>
      </c>
      <c r="AC11" s="36">
        <f t="shared" si="5"/>
        <v>56</v>
      </c>
      <c r="AD11" s="36">
        <f t="shared" si="6"/>
        <v>0</v>
      </c>
      <c r="AE11" s="36">
        <f t="shared" si="7"/>
        <v>0</v>
      </c>
      <c r="AF11" s="37">
        <f t="shared" si="8"/>
        <v>56</v>
      </c>
      <c r="AG11" s="37">
        <f t="shared" si="9"/>
        <v>168</v>
      </c>
      <c r="AH11" s="38" t="s">
        <v>59</v>
      </c>
      <c r="AI11" s="38" t="s">
        <v>60</v>
      </c>
      <c r="AJ11" s="38" t="s">
        <v>61</v>
      </c>
      <c r="AK11" s="38" t="s">
        <v>62</v>
      </c>
      <c r="AL11" s="38" t="s">
        <v>63</v>
      </c>
      <c r="AM11" s="39">
        <v>46022</v>
      </c>
      <c r="AN11" s="31" t="s">
        <v>63</v>
      </c>
      <c r="AO11" s="39">
        <v>46023</v>
      </c>
      <c r="AP11" s="39">
        <v>47118</v>
      </c>
      <c r="AQ11" s="31"/>
    </row>
    <row r="12" spans="1:43">
      <c r="A12" s="34">
        <v>8</v>
      </c>
      <c r="B12" s="31" t="s">
        <v>49</v>
      </c>
      <c r="C12" s="31" t="s">
        <v>50</v>
      </c>
      <c r="D12" s="31" t="s">
        <v>51</v>
      </c>
      <c r="E12" s="31" t="s">
        <v>49</v>
      </c>
      <c r="F12" s="31" t="s">
        <v>51</v>
      </c>
      <c r="G12" s="34" t="s">
        <v>2089</v>
      </c>
      <c r="H12" s="31" t="s">
        <v>55</v>
      </c>
      <c r="I12" s="31" t="s">
        <v>2087</v>
      </c>
      <c r="J12" s="31">
        <v>25</v>
      </c>
      <c r="K12" s="31"/>
      <c r="L12" s="31"/>
      <c r="M12" s="31" t="s">
        <v>54</v>
      </c>
      <c r="N12" s="31" t="s">
        <v>55</v>
      </c>
      <c r="O12" s="35" t="s">
        <v>2090</v>
      </c>
      <c r="P12" s="31"/>
      <c r="Q12" s="35">
        <v>23853049</v>
      </c>
      <c r="R12" s="31" t="s">
        <v>2085</v>
      </c>
      <c r="S12" s="31" t="s">
        <v>58</v>
      </c>
      <c r="T12" s="34">
        <v>36</v>
      </c>
      <c r="U12" s="36">
        <v>164</v>
      </c>
      <c r="V12" s="36"/>
      <c r="W12" s="36"/>
      <c r="X12" s="37">
        <f t="shared" si="0"/>
        <v>164</v>
      </c>
      <c r="Y12" s="36">
        <f t="shared" si="1"/>
        <v>164</v>
      </c>
      <c r="Z12" s="36">
        <f t="shared" si="2"/>
        <v>0</v>
      </c>
      <c r="AA12" s="36">
        <f t="shared" si="3"/>
        <v>0</v>
      </c>
      <c r="AB12" s="37">
        <f t="shared" si="4"/>
        <v>164</v>
      </c>
      <c r="AC12" s="36">
        <f t="shared" si="5"/>
        <v>164</v>
      </c>
      <c r="AD12" s="36">
        <f t="shared" si="6"/>
        <v>0</v>
      </c>
      <c r="AE12" s="36">
        <f t="shared" si="7"/>
        <v>0</v>
      </c>
      <c r="AF12" s="37">
        <f t="shared" si="8"/>
        <v>164</v>
      </c>
      <c r="AG12" s="37">
        <f t="shared" si="9"/>
        <v>492</v>
      </c>
      <c r="AH12" s="38" t="s">
        <v>59</v>
      </c>
      <c r="AI12" s="38" t="s">
        <v>60</v>
      </c>
      <c r="AJ12" s="38" t="s">
        <v>61</v>
      </c>
      <c r="AK12" s="38" t="s">
        <v>62</v>
      </c>
      <c r="AL12" s="38" t="s">
        <v>63</v>
      </c>
      <c r="AM12" s="39">
        <v>46022</v>
      </c>
      <c r="AN12" s="31" t="s">
        <v>63</v>
      </c>
      <c r="AO12" s="39">
        <v>46023</v>
      </c>
      <c r="AP12" s="39">
        <v>47118</v>
      </c>
      <c r="AQ12" s="31"/>
    </row>
    <row r="13" spans="1:43">
      <c r="A13" s="34">
        <v>9</v>
      </c>
      <c r="B13" s="31" t="s">
        <v>49</v>
      </c>
      <c r="C13" s="31" t="s">
        <v>50</v>
      </c>
      <c r="D13" s="31" t="s">
        <v>51</v>
      </c>
      <c r="E13" s="31" t="s">
        <v>49</v>
      </c>
      <c r="F13" s="31" t="s">
        <v>51</v>
      </c>
      <c r="G13" s="34" t="s">
        <v>2091</v>
      </c>
      <c r="H13" s="31" t="s">
        <v>55</v>
      </c>
      <c r="I13" s="31" t="s">
        <v>2092</v>
      </c>
      <c r="J13" s="31"/>
      <c r="K13" s="31"/>
      <c r="L13" s="31"/>
      <c r="M13" s="31" t="s">
        <v>54</v>
      </c>
      <c r="N13" s="31" t="s">
        <v>55</v>
      </c>
      <c r="O13" s="35" t="s">
        <v>2093</v>
      </c>
      <c r="P13" s="31"/>
      <c r="Q13" s="35">
        <v>2892581</v>
      </c>
      <c r="R13" s="31" t="s">
        <v>2085</v>
      </c>
      <c r="S13" s="31" t="s">
        <v>70</v>
      </c>
      <c r="T13" s="34">
        <v>36</v>
      </c>
      <c r="U13" s="36">
        <v>999</v>
      </c>
      <c r="V13" s="36"/>
      <c r="W13" s="36"/>
      <c r="X13" s="37">
        <f t="shared" si="0"/>
        <v>999</v>
      </c>
      <c r="Y13" s="36">
        <f t="shared" si="1"/>
        <v>999</v>
      </c>
      <c r="Z13" s="36">
        <f t="shared" si="2"/>
        <v>0</v>
      </c>
      <c r="AA13" s="36">
        <f t="shared" si="3"/>
        <v>0</v>
      </c>
      <c r="AB13" s="37">
        <f t="shared" si="4"/>
        <v>999</v>
      </c>
      <c r="AC13" s="36">
        <f t="shared" si="5"/>
        <v>999</v>
      </c>
      <c r="AD13" s="36">
        <f t="shared" si="6"/>
        <v>0</v>
      </c>
      <c r="AE13" s="36">
        <f t="shared" si="7"/>
        <v>0</v>
      </c>
      <c r="AF13" s="37">
        <f t="shared" si="8"/>
        <v>999</v>
      </c>
      <c r="AG13" s="37">
        <f t="shared" si="9"/>
        <v>2997</v>
      </c>
      <c r="AH13" s="38" t="s">
        <v>59</v>
      </c>
      <c r="AI13" s="38" t="s">
        <v>60</v>
      </c>
      <c r="AJ13" s="38" t="s">
        <v>61</v>
      </c>
      <c r="AK13" s="38" t="s">
        <v>62</v>
      </c>
      <c r="AL13" s="38" t="s">
        <v>63</v>
      </c>
      <c r="AM13" s="39">
        <v>46022</v>
      </c>
      <c r="AN13" s="31" t="s">
        <v>63</v>
      </c>
      <c r="AO13" s="39">
        <v>46023</v>
      </c>
      <c r="AP13" s="39">
        <v>47118</v>
      </c>
      <c r="AQ13" s="31"/>
    </row>
    <row r="14" spans="1:43">
      <c r="A14" s="34">
        <v>10</v>
      </c>
      <c r="B14" s="31" t="s">
        <v>49</v>
      </c>
      <c r="C14" s="31" t="s">
        <v>50</v>
      </c>
      <c r="D14" s="31" t="s">
        <v>51</v>
      </c>
      <c r="E14" s="31" t="s">
        <v>49</v>
      </c>
      <c r="F14" s="31" t="s">
        <v>51</v>
      </c>
      <c r="G14" s="34" t="s">
        <v>2094</v>
      </c>
      <c r="H14" s="31" t="s">
        <v>55</v>
      </c>
      <c r="I14" s="31" t="s">
        <v>2095</v>
      </c>
      <c r="J14" s="31">
        <v>7</v>
      </c>
      <c r="K14" s="31"/>
      <c r="L14" s="31"/>
      <c r="M14" s="31" t="s">
        <v>54</v>
      </c>
      <c r="N14" s="31" t="s">
        <v>55</v>
      </c>
      <c r="O14" s="35" t="s">
        <v>2096</v>
      </c>
      <c r="P14" s="31"/>
      <c r="Q14" s="35">
        <v>26384868</v>
      </c>
      <c r="R14" s="31" t="s">
        <v>2085</v>
      </c>
      <c r="S14" s="31" t="s">
        <v>66</v>
      </c>
      <c r="T14" s="34">
        <v>36</v>
      </c>
      <c r="U14" s="36">
        <v>27</v>
      </c>
      <c r="V14" s="36"/>
      <c r="W14" s="36"/>
      <c r="X14" s="37">
        <f t="shared" si="0"/>
        <v>27</v>
      </c>
      <c r="Y14" s="36">
        <f t="shared" si="1"/>
        <v>27</v>
      </c>
      <c r="Z14" s="36">
        <f t="shared" si="2"/>
        <v>0</v>
      </c>
      <c r="AA14" s="36">
        <f t="shared" si="3"/>
        <v>0</v>
      </c>
      <c r="AB14" s="37">
        <f t="shared" si="4"/>
        <v>27</v>
      </c>
      <c r="AC14" s="36">
        <f t="shared" si="5"/>
        <v>27</v>
      </c>
      <c r="AD14" s="36">
        <f t="shared" si="6"/>
        <v>0</v>
      </c>
      <c r="AE14" s="36">
        <f t="shared" si="7"/>
        <v>0</v>
      </c>
      <c r="AF14" s="37">
        <f t="shared" si="8"/>
        <v>27</v>
      </c>
      <c r="AG14" s="37">
        <f t="shared" si="9"/>
        <v>81</v>
      </c>
      <c r="AH14" s="38" t="s">
        <v>59</v>
      </c>
      <c r="AI14" s="38" t="s">
        <v>60</v>
      </c>
      <c r="AJ14" s="38" t="s">
        <v>61</v>
      </c>
      <c r="AK14" s="38" t="s">
        <v>62</v>
      </c>
      <c r="AL14" s="38" t="s">
        <v>63</v>
      </c>
      <c r="AM14" s="39">
        <v>46022</v>
      </c>
      <c r="AN14" s="31" t="s">
        <v>63</v>
      </c>
      <c r="AO14" s="39">
        <v>46023</v>
      </c>
      <c r="AP14" s="39">
        <v>47118</v>
      </c>
      <c r="AQ14" s="31"/>
    </row>
    <row r="15" spans="1:43">
      <c r="A15" s="34">
        <v>11</v>
      </c>
      <c r="B15" s="31" t="s">
        <v>49</v>
      </c>
      <c r="C15" s="31" t="s">
        <v>50</v>
      </c>
      <c r="D15" s="31" t="s">
        <v>51</v>
      </c>
      <c r="E15" s="31" t="s">
        <v>49</v>
      </c>
      <c r="F15" s="31" t="s">
        <v>51</v>
      </c>
      <c r="G15" s="34" t="s">
        <v>2097</v>
      </c>
      <c r="H15" s="31" t="s">
        <v>114</v>
      </c>
      <c r="I15" s="31" t="s">
        <v>114</v>
      </c>
      <c r="J15" s="31" t="s">
        <v>2098</v>
      </c>
      <c r="K15" s="31"/>
      <c r="L15" s="31"/>
      <c r="M15" s="31" t="s">
        <v>54</v>
      </c>
      <c r="N15" s="31" t="s">
        <v>55</v>
      </c>
      <c r="O15" s="35" t="s">
        <v>2099</v>
      </c>
      <c r="P15" s="31"/>
      <c r="Q15" s="35">
        <v>24652564</v>
      </c>
      <c r="R15" s="31" t="s">
        <v>57</v>
      </c>
      <c r="S15" s="31" t="s">
        <v>66</v>
      </c>
      <c r="T15" s="34">
        <v>36</v>
      </c>
      <c r="U15" s="36">
        <v>1295</v>
      </c>
      <c r="V15" s="36"/>
      <c r="W15" s="36"/>
      <c r="X15" s="37">
        <f t="shared" si="0"/>
        <v>1295</v>
      </c>
      <c r="Y15" s="36">
        <f t="shared" si="1"/>
        <v>1295</v>
      </c>
      <c r="Z15" s="36">
        <f t="shared" si="2"/>
        <v>0</v>
      </c>
      <c r="AA15" s="36">
        <f t="shared" si="3"/>
        <v>0</v>
      </c>
      <c r="AB15" s="37">
        <f t="shared" si="4"/>
        <v>1295</v>
      </c>
      <c r="AC15" s="36">
        <f t="shared" si="5"/>
        <v>1295</v>
      </c>
      <c r="AD15" s="36">
        <f t="shared" si="6"/>
        <v>0</v>
      </c>
      <c r="AE15" s="36">
        <f t="shared" si="7"/>
        <v>0</v>
      </c>
      <c r="AF15" s="37">
        <f t="shared" si="8"/>
        <v>1295</v>
      </c>
      <c r="AG15" s="37">
        <f t="shared" si="9"/>
        <v>3885</v>
      </c>
      <c r="AH15" s="38" t="s">
        <v>59</v>
      </c>
      <c r="AI15" s="38" t="s">
        <v>60</v>
      </c>
      <c r="AJ15" s="38" t="s">
        <v>61</v>
      </c>
      <c r="AK15" s="38" t="s">
        <v>62</v>
      </c>
      <c r="AL15" s="38" t="s">
        <v>63</v>
      </c>
      <c r="AM15" s="39">
        <v>46022</v>
      </c>
      <c r="AN15" s="31" t="s">
        <v>63</v>
      </c>
      <c r="AO15" s="39">
        <v>46023</v>
      </c>
      <c r="AP15" s="39">
        <v>47118</v>
      </c>
      <c r="AQ15" s="31"/>
    </row>
    <row r="16" spans="1:43">
      <c r="A16" s="34">
        <v>12</v>
      </c>
      <c r="B16" s="31" t="s">
        <v>49</v>
      </c>
      <c r="C16" s="31" t="s">
        <v>50</v>
      </c>
      <c r="D16" s="31" t="s">
        <v>51</v>
      </c>
      <c r="E16" s="31" t="s">
        <v>49</v>
      </c>
      <c r="F16" s="31" t="s">
        <v>51</v>
      </c>
      <c r="G16" s="34" t="s">
        <v>2100</v>
      </c>
      <c r="H16" s="31" t="s">
        <v>55</v>
      </c>
      <c r="I16" s="31" t="s">
        <v>90</v>
      </c>
      <c r="J16" s="31">
        <v>2</v>
      </c>
      <c r="K16" s="31"/>
      <c r="L16" s="31"/>
      <c r="M16" s="31" t="s">
        <v>54</v>
      </c>
      <c r="N16" s="31" t="s">
        <v>55</v>
      </c>
      <c r="O16" s="35" t="s">
        <v>2101</v>
      </c>
      <c r="P16" s="31"/>
      <c r="Q16" s="35">
        <v>56291010</v>
      </c>
      <c r="R16" s="31" t="s">
        <v>57</v>
      </c>
      <c r="S16" s="31" t="s">
        <v>2075</v>
      </c>
      <c r="T16" s="34">
        <v>36</v>
      </c>
      <c r="U16" s="36">
        <v>70</v>
      </c>
      <c r="V16" s="36"/>
      <c r="W16" s="36"/>
      <c r="X16" s="37">
        <f t="shared" si="0"/>
        <v>70</v>
      </c>
      <c r="Y16" s="36">
        <f t="shared" si="1"/>
        <v>70</v>
      </c>
      <c r="Z16" s="36">
        <f t="shared" si="2"/>
        <v>0</v>
      </c>
      <c r="AA16" s="36">
        <f t="shared" si="3"/>
        <v>0</v>
      </c>
      <c r="AB16" s="37">
        <f t="shared" si="4"/>
        <v>70</v>
      </c>
      <c r="AC16" s="36">
        <f t="shared" si="5"/>
        <v>70</v>
      </c>
      <c r="AD16" s="36">
        <f t="shared" si="6"/>
        <v>0</v>
      </c>
      <c r="AE16" s="36">
        <f t="shared" si="7"/>
        <v>0</v>
      </c>
      <c r="AF16" s="37">
        <f t="shared" si="8"/>
        <v>70</v>
      </c>
      <c r="AG16" s="37">
        <f t="shared" si="9"/>
        <v>210</v>
      </c>
      <c r="AH16" s="38" t="s">
        <v>59</v>
      </c>
      <c r="AI16" s="38" t="s">
        <v>60</v>
      </c>
      <c r="AJ16" s="38" t="s">
        <v>61</v>
      </c>
      <c r="AK16" s="38" t="s">
        <v>62</v>
      </c>
      <c r="AL16" s="38" t="s">
        <v>63</v>
      </c>
      <c r="AM16" s="39">
        <v>46022</v>
      </c>
      <c r="AN16" s="31" t="s">
        <v>63</v>
      </c>
      <c r="AO16" s="39">
        <v>46023</v>
      </c>
      <c r="AP16" s="39">
        <v>47118</v>
      </c>
      <c r="AQ16" s="31"/>
    </row>
    <row r="17" spans="1:43">
      <c r="A17" s="34">
        <v>13</v>
      </c>
      <c r="B17" s="31" t="s">
        <v>49</v>
      </c>
      <c r="C17" s="31" t="s">
        <v>50</v>
      </c>
      <c r="D17" s="31" t="s">
        <v>51</v>
      </c>
      <c r="E17" s="31" t="s">
        <v>49</v>
      </c>
      <c r="F17" s="31" t="s">
        <v>51</v>
      </c>
      <c r="G17" s="34" t="s">
        <v>2102</v>
      </c>
      <c r="H17" s="31" t="s">
        <v>55</v>
      </c>
      <c r="I17" s="31" t="s">
        <v>2103</v>
      </c>
      <c r="J17" s="31"/>
      <c r="K17" s="31"/>
      <c r="L17" s="31" t="s">
        <v>2104</v>
      </c>
      <c r="M17" s="31" t="s">
        <v>54</v>
      </c>
      <c r="N17" s="31" t="s">
        <v>55</v>
      </c>
      <c r="O17" s="35" t="s">
        <v>2105</v>
      </c>
      <c r="P17" s="31"/>
      <c r="Q17" s="35">
        <v>80140823</v>
      </c>
      <c r="R17" s="31" t="s">
        <v>57</v>
      </c>
      <c r="S17" s="31" t="s">
        <v>58</v>
      </c>
      <c r="T17" s="34">
        <v>36</v>
      </c>
      <c r="U17" s="36">
        <v>16</v>
      </c>
      <c r="V17" s="36"/>
      <c r="W17" s="36"/>
      <c r="X17" s="37">
        <f t="shared" si="0"/>
        <v>16</v>
      </c>
      <c r="Y17" s="36">
        <f t="shared" si="1"/>
        <v>16</v>
      </c>
      <c r="Z17" s="36">
        <f t="shared" si="2"/>
        <v>0</v>
      </c>
      <c r="AA17" s="36">
        <f t="shared" si="3"/>
        <v>0</v>
      </c>
      <c r="AB17" s="37">
        <f t="shared" si="4"/>
        <v>16</v>
      </c>
      <c r="AC17" s="36">
        <f t="shared" si="5"/>
        <v>16</v>
      </c>
      <c r="AD17" s="36">
        <f t="shared" si="6"/>
        <v>0</v>
      </c>
      <c r="AE17" s="36">
        <f t="shared" si="7"/>
        <v>0</v>
      </c>
      <c r="AF17" s="37">
        <f t="shared" si="8"/>
        <v>16</v>
      </c>
      <c r="AG17" s="37">
        <f t="shared" si="9"/>
        <v>48</v>
      </c>
      <c r="AH17" s="38" t="s">
        <v>59</v>
      </c>
      <c r="AI17" s="38" t="s">
        <v>60</v>
      </c>
      <c r="AJ17" s="38" t="s">
        <v>61</v>
      </c>
      <c r="AK17" s="38" t="s">
        <v>62</v>
      </c>
      <c r="AL17" s="38" t="s">
        <v>63</v>
      </c>
      <c r="AM17" s="39">
        <v>46022</v>
      </c>
      <c r="AN17" s="31" t="s">
        <v>63</v>
      </c>
      <c r="AO17" s="39">
        <v>46023</v>
      </c>
      <c r="AP17" s="39">
        <v>47118</v>
      </c>
      <c r="AQ17" s="31"/>
    </row>
    <row r="18" spans="1:43">
      <c r="A18" s="34">
        <v>14</v>
      </c>
      <c r="B18" s="31" t="s">
        <v>49</v>
      </c>
      <c r="C18" s="31" t="s">
        <v>50</v>
      </c>
      <c r="D18" s="31" t="s">
        <v>51</v>
      </c>
      <c r="E18" s="31" t="s">
        <v>49</v>
      </c>
      <c r="F18" s="31" t="s">
        <v>51</v>
      </c>
      <c r="G18" s="34" t="s">
        <v>2106</v>
      </c>
      <c r="H18" s="31" t="s">
        <v>55</v>
      </c>
      <c r="I18" s="31" t="s">
        <v>2107</v>
      </c>
      <c r="J18" s="31"/>
      <c r="K18" s="31"/>
      <c r="L18" s="31"/>
      <c r="M18" s="31" t="s">
        <v>54</v>
      </c>
      <c r="N18" s="31" t="s">
        <v>55</v>
      </c>
      <c r="O18" s="35" t="s">
        <v>2108</v>
      </c>
      <c r="P18" s="31"/>
      <c r="Q18" s="35">
        <v>60815506</v>
      </c>
      <c r="R18" s="31" t="s">
        <v>57</v>
      </c>
      <c r="S18" s="31" t="s">
        <v>75</v>
      </c>
      <c r="T18" s="34">
        <v>36</v>
      </c>
      <c r="U18" s="36">
        <v>600</v>
      </c>
      <c r="V18" s="36"/>
      <c r="W18" s="36"/>
      <c r="X18" s="37">
        <f t="shared" si="0"/>
        <v>600</v>
      </c>
      <c r="Y18" s="36">
        <f t="shared" si="1"/>
        <v>600</v>
      </c>
      <c r="Z18" s="36">
        <f t="shared" si="2"/>
        <v>0</v>
      </c>
      <c r="AA18" s="36">
        <f t="shared" si="3"/>
        <v>0</v>
      </c>
      <c r="AB18" s="37">
        <f t="shared" si="4"/>
        <v>600</v>
      </c>
      <c r="AC18" s="36">
        <f t="shared" si="5"/>
        <v>600</v>
      </c>
      <c r="AD18" s="36">
        <f t="shared" si="6"/>
        <v>0</v>
      </c>
      <c r="AE18" s="36">
        <f t="shared" si="7"/>
        <v>0</v>
      </c>
      <c r="AF18" s="37">
        <f t="shared" si="8"/>
        <v>600</v>
      </c>
      <c r="AG18" s="37">
        <f t="shared" si="9"/>
        <v>1800</v>
      </c>
      <c r="AH18" s="38" t="s">
        <v>59</v>
      </c>
      <c r="AI18" s="38" t="s">
        <v>60</v>
      </c>
      <c r="AJ18" s="38" t="s">
        <v>61</v>
      </c>
      <c r="AK18" s="38" t="s">
        <v>62</v>
      </c>
      <c r="AL18" s="38" t="s">
        <v>63</v>
      </c>
      <c r="AM18" s="39">
        <v>46022</v>
      </c>
      <c r="AN18" s="31" t="s">
        <v>63</v>
      </c>
      <c r="AO18" s="39">
        <v>46023</v>
      </c>
      <c r="AP18" s="39">
        <v>47118</v>
      </c>
      <c r="AQ18" s="31"/>
    </row>
    <row r="19" spans="1:43">
      <c r="A19" s="34">
        <v>15</v>
      </c>
      <c r="B19" s="31" t="s">
        <v>49</v>
      </c>
      <c r="C19" s="31" t="s">
        <v>50</v>
      </c>
      <c r="D19" s="31" t="s">
        <v>51</v>
      </c>
      <c r="E19" s="31" t="s">
        <v>49</v>
      </c>
      <c r="F19" s="31" t="s">
        <v>51</v>
      </c>
      <c r="G19" s="34" t="s">
        <v>2109</v>
      </c>
      <c r="H19" s="31" t="s">
        <v>93</v>
      </c>
      <c r="I19" s="31" t="s">
        <v>93</v>
      </c>
      <c r="J19" s="31"/>
      <c r="K19" s="31"/>
      <c r="L19" s="31"/>
      <c r="M19" s="31" t="s">
        <v>54</v>
      </c>
      <c r="N19" s="31" t="s">
        <v>55</v>
      </c>
      <c r="O19" s="35" t="s">
        <v>2110</v>
      </c>
      <c r="P19" s="31"/>
      <c r="Q19" s="35">
        <v>70596567</v>
      </c>
      <c r="R19" s="31" t="s">
        <v>57</v>
      </c>
      <c r="S19" s="31" t="s">
        <v>693</v>
      </c>
      <c r="T19" s="34">
        <v>36</v>
      </c>
      <c r="U19" s="36">
        <v>1011</v>
      </c>
      <c r="V19" s="36"/>
      <c r="W19" s="36"/>
      <c r="X19" s="37">
        <f t="shared" si="0"/>
        <v>1011</v>
      </c>
      <c r="Y19" s="36">
        <f t="shared" si="1"/>
        <v>1011</v>
      </c>
      <c r="Z19" s="36">
        <f t="shared" si="2"/>
        <v>0</v>
      </c>
      <c r="AA19" s="36">
        <f t="shared" si="3"/>
        <v>0</v>
      </c>
      <c r="AB19" s="37">
        <f t="shared" si="4"/>
        <v>1011</v>
      </c>
      <c r="AC19" s="36">
        <f t="shared" si="5"/>
        <v>1011</v>
      </c>
      <c r="AD19" s="36">
        <f t="shared" si="6"/>
        <v>0</v>
      </c>
      <c r="AE19" s="36">
        <f t="shared" si="7"/>
        <v>0</v>
      </c>
      <c r="AF19" s="37">
        <f t="shared" si="8"/>
        <v>1011</v>
      </c>
      <c r="AG19" s="37">
        <f t="shared" si="9"/>
        <v>3033</v>
      </c>
      <c r="AH19" s="38" t="s">
        <v>59</v>
      </c>
      <c r="AI19" s="38" t="s">
        <v>60</v>
      </c>
      <c r="AJ19" s="38" t="s">
        <v>61</v>
      </c>
      <c r="AK19" s="38" t="s">
        <v>62</v>
      </c>
      <c r="AL19" s="38" t="s">
        <v>63</v>
      </c>
      <c r="AM19" s="39">
        <v>46022</v>
      </c>
      <c r="AN19" s="31" t="s">
        <v>63</v>
      </c>
      <c r="AO19" s="39">
        <v>46023</v>
      </c>
      <c r="AP19" s="39">
        <v>47118</v>
      </c>
      <c r="AQ19" s="31"/>
    </row>
    <row r="20" spans="1:43">
      <c r="A20" s="34">
        <v>16</v>
      </c>
      <c r="B20" s="31" t="s">
        <v>49</v>
      </c>
      <c r="C20" s="31" t="s">
        <v>50</v>
      </c>
      <c r="D20" s="31" t="s">
        <v>51</v>
      </c>
      <c r="E20" s="31" t="s">
        <v>49</v>
      </c>
      <c r="F20" s="31" t="s">
        <v>51</v>
      </c>
      <c r="G20" s="34" t="s">
        <v>2111</v>
      </c>
      <c r="H20" s="31" t="s">
        <v>55</v>
      </c>
      <c r="I20" s="31" t="s">
        <v>631</v>
      </c>
      <c r="J20" s="31">
        <v>18</v>
      </c>
      <c r="K20" s="31"/>
      <c r="L20" s="31"/>
      <c r="M20" s="31" t="s">
        <v>54</v>
      </c>
      <c r="N20" s="31" t="s">
        <v>55</v>
      </c>
      <c r="O20" s="35" t="s">
        <v>2112</v>
      </c>
      <c r="P20" s="31"/>
      <c r="Q20" s="35">
        <v>80141434</v>
      </c>
      <c r="R20" s="31" t="s">
        <v>57</v>
      </c>
      <c r="S20" s="31" t="s">
        <v>58</v>
      </c>
      <c r="T20" s="34">
        <v>36</v>
      </c>
      <c r="U20" s="36">
        <v>1</v>
      </c>
      <c r="V20" s="36"/>
      <c r="W20" s="36"/>
      <c r="X20" s="37">
        <f t="shared" si="0"/>
        <v>1</v>
      </c>
      <c r="Y20" s="36">
        <f t="shared" si="1"/>
        <v>1</v>
      </c>
      <c r="Z20" s="36">
        <f t="shared" si="2"/>
        <v>0</v>
      </c>
      <c r="AA20" s="36">
        <f t="shared" si="3"/>
        <v>0</v>
      </c>
      <c r="AB20" s="37">
        <f t="shared" si="4"/>
        <v>1</v>
      </c>
      <c r="AC20" s="36">
        <f t="shared" si="5"/>
        <v>1</v>
      </c>
      <c r="AD20" s="36">
        <f t="shared" si="6"/>
        <v>0</v>
      </c>
      <c r="AE20" s="36">
        <f t="shared" si="7"/>
        <v>0</v>
      </c>
      <c r="AF20" s="37">
        <f t="shared" si="8"/>
        <v>1</v>
      </c>
      <c r="AG20" s="37">
        <f t="shared" si="9"/>
        <v>3</v>
      </c>
      <c r="AH20" s="38" t="s">
        <v>59</v>
      </c>
      <c r="AI20" s="38" t="s">
        <v>60</v>
      </c>
      <c r="AJ20" s="38" t="s">
        <v>61</v>
      </c>
      <c r="AK20" s="38" t="s">
        <v>62</v>
      </c>
      <c r="AL20" s="38" t="s">
        <v>63</v>
      </c>
      <c r="AM20" s="39">
        <v>46022</v>
      </c>
      <c r="AN20" s="31" t="s">
        <v>63</v>
      </c>
      <c r="AO20" s="39">
        <v>46023</v>
      </c>
      <c r="AP20" s="39">
        <v>47118</v>
      </c>
      <c r="AQ20" s="31"/>
    </row>
    <row r="21" spans="1:43">
      <c r="A21" s="34">
        <v>17</v>
      </c>
      <c r="B21" s="31" t="s">
        <v>49</v>
      </c>
      <c r="C21" s="31" t="s">
        <v>50</v>
      </c>
      <c r="D21" s="31" t="s">
        <v>51</v>
      </c>
      <c r="E21" s="31" t="s">
        <v>49</v>
      </c>
      <c r="F21" s="31" t="s">
        <v>51</v>
      </c>
      <c r="G21" s="34" t="s">
        <v>2113</v>
      </c>
      <c r="H21" s="31" t="s">
        <v>55</v>
      </c>
      <c r="I21" s="31" t="s">
        <v>90</v>
      </c>
      <c r="J21" s="31"/>
      <c r="K21" s="31"/>
      <c r="L21" s="31"/>
      <c r="M21" s="31" t="s">
        <v>54</v>
      </c>
      <c r="N21" s="31" t="s">
        <v>55</v>
      </c>
      <c r="O21" s="35" t="s">
        <v>2114</v>
      </c>
      <c r="P21" s="31"/>
      <c r="Q21" s="35">
        <v>10355836</v>
      </c>
      <c r="R21" s="31" t="s">
        <v>57</v>
      </c>
      <c r="S21" s="31" t="s">
        <v>125</v>
      </c>
      <c r="T21" s="34">
        <v>36</v>
      </c>
      <c r="U21" s="36">
        <v>2817</v>
      </c>
      <c r="V21" s="36"/>
      <c r="W21" s="36"/>
      <c r="X21" s="37">
        <f t="shared" si="0"/>
        <v>2817</v>
      </c>
      <c r="Y21" s="36">
        <f t="shared" si="1"/>
        <v>2817</v>
      </c>
      <c r="Z21" s="36">
        <f t="shared" si="2"/>
        <v>0</v>
      </c>
      <c r="AA21" s="36">
        <f t="shared" si="3"/>
        <v>0</v>
      </c>
      <c r="AB21" s="37">
        <f t="shared" si="4"/>
        <v>2817</v>
      </c>
      <c r="AC21" s="36">
        <f t="shared" si="5"/>
        <v>2817</v>
      </c>
      <c r="AD21" s="36">
        <f t="shared" si="6"/>
        <v>0</v>
      </c>
      <c r="AE21" s="36">
        <f t="shared" si="7"/>
        <v>0</v>
      </c>
      <c r="AF21" s="37">
        <f t="shared" si="8"/>
        <v>2817</v>
      </c>
      <c r="AG21" s="37">
        <f t="shared" si="9"/>
        <v>8451</v>
      </c>
      <c r="AH21" s="38" t="s">
        <v>59</v>
      </c>
      <c r="AI21" s="38" t="s">
        <v>60</v>
      </c>
      <c r="AJ21" s="38" t="s">
        <v>61</v>
      </c>
      <c r="AK21" s="38" t="s">
        <v>62</v>
      </c>
      <c r="AL21" s="38" t="s">
        <v>63</v>
      </c>
      <c r="AM21" s="39">
        <v>46022</v>
      </c>
      <c r="AN21" s="31" t="s">
        <v>63</v>
      </c>
      <c r="AO21" s="39">
        <v>46023</v>
      </c>
      <c r="AP21" s="39">
        <v>47118</v>
      </c>
      <c r="AQ21" s="31"/>
    </row>
    <row r="22" spans="1:43">
      <c r="A22" s="34">
        <v>18</v>
      </c>
      <c r="B22" s="31" t="s">
        <v>49</v>
      </c>
      <c r="C22" s="31" t="s">
        <v>50</v>
      </c>
      <c r="D22" s="31" t="s">
        <v>51</v>
      </c>
      <c r="E22" s="31" t="s">
        <v>49</v>
      </c>
      <c r="F22" s="31" t="s">
        <v>51</v>
      </c>
      <c r="G22" s="34" t="s">
        <v>2115</v>
      </c>
      <c r="H22" s="31" t="s">
        <v>55</v>
      </c>
      <c r="I22" s="31" t="s">
        <v>2116</v>
      </c>
      <c r="J22" s="31"/>
      <c r="K22" s="31"/>
      <c r="L22" s="31"/>
      <c r="M22" s="31" t="s">
        <v>54</v>
      </c>
      <c r="N22" s="31" t="s">
        <v>55</v>
      </c>
      <c r="O22" s="35" t="s">
        <v>2117</v>
      </c>
      <c r="P22" s="31"/>
      <c r="Q22" s="35">
        <v>12276414</v>
      </c>
      <c r="R22" s="31" t="s">
        <v>57</v>
      </c>
      <c r="S22" s="31" t="s">
        <v>125</v>
      </c>
      <c r="T22" s="34">
        <v>36</v>
      </c>
      <c r="U22" s="36">
        <v>4228</v>
      </c>
      <c r="V22" s="36"/>
      <c r="W22" s="36"/>
      <c r="X22" s="37">
        <f t="shared" si="0"/>
        <v>4228</v>
      </c>
      <c r="Y22" s="36">
        <f t="shared" si="1"/>
        <v>4228</v>
      </c>
      <c r="Z22" s="36">
        <f t="shared" si="2"/>
        <v>0</v>
      </c>
      <c r="AA22" s="36">
        <f t="shared" si="3"/>
        <v>0</v>
      </c>
      <c r="AB22" s="37">
        <f t="shared" si="4"/>
        <v>4228</v>
      </c>
      <c r="AC22" s="36">
        <f t="shared" si="5"/>
        <v>4228</v>
      </c>
      <c r="AD22" s="36">
        <f t="shared" si="6"/>
        <v>0</v>
      </c>
      <c r="AE22" s="36">
        <f t="shared" si="7"/>
        <v>0</v>
      </c>
      <c r="AF22" s="37">
        <f t="shared" si="8"/>
        <v>4228</v>
      </c>
      <c r="AG22" s="37">
        <f t="shared" si="9"/>
        <v>12684</v>
      </c>
      <c r="AH22" s="38" t="s">
        <v>59</v>
      </c>
      <c r="AI22" s="38" t="s">
        <v>60</v>
      </c>
      <c r="AJ22" s="38" t="s">
        <v>61</v>
      </c>
      <c r="AK22" s="38" t="s">
        <v>62</v>
      </c>
      <c r="AL22" s="38" t="s">
        <v>63</v>
      </c>
      <c r="AM22" s="39">
        <v>46022</v>
      </c>
      <c r="AN22" s="31" t="s">
        <v>63</v>
      </c>
      <c r="AO22" s="39">
        <v>46023</v>
      </c>
      <c r="AP22" s="39">
        <v>47118</v>
      </c>
      <c r="AQ22" s="31"/>
    </row>
    <row r="23" spans="1:43">
      <c r="A23" s="34">
        <v>19</v>
      </c>
      <c r="B23" s="31" t="s">
        <v>49</v>
      </c>
      <c r="C23" s="31" t="s">
        <v>50</v>
      </c>
      <c r="D23" s="31" t="s">
        <v>51</v>
      </c>
      <c r="E23" s="31" t="s">
        <v>49</v>
      </c>
      <c r="F23" s="31" t="s">
        <v>51</v>
      </c>
      <c r="G23" s="34" t="s">
        <v>2118</v>
      </c>
      <c r="H23" s="31" t="s">
        <v>81</v>
      </c>
      <c r="I23" s="31" t="s">
        <v>81</v>
      </c>
      <c r="J23" s="31">
        <v>31</v>
      </c>
      <c r="K23" s="31"/>
      <c r="L23" s="31"/>
      <c r="M23" s="31" t="s">
        <v>54</v>
      </c>
      <c r="N23" s="31" t="s">
        <v>55</v>
      </c>
      <c r="O23" s="35" t="s">
        <v>2119</v>
      </c>
      <c r="P23" s="31"/>
      <c r="Q23" s="35">
        <v>25235632</v>
      </c>
      <c r="R23" s="31" t="s">
        <v>57</v>
      </c>
      <c r="S23" s="31" t="s">
        <v>330</v>
      </c>
      <c r="T23" s="34">
        <v>36</v>
      </c>
      <c r="U23" s="36">
        <v>99</v>
      </c>
      <c r="V23" s="36"/>
      <c r="W23" s="36"/>
      <c r="X23" s="37">
        <f t="shared" si="0"/>
        <v>99</v>
      </c>
      <c r="Y23" s="36">
        <f t="shared" si="1"/>
        <v>99</v>
      </c>
      <c r="Z23" s="36">
        <f t="shared" si="2"/>
        <v>0</v>
      </c>
      <c r="AA23" s="36">
        <f t="shared" si="3"/>
        <v>0</v>
      </c>
      <c r="AB23" s="37">
        <f t="shared" si="4"/>
        <v>99</v>
      </c>
      <c r="AC23" s="36">
        <f t="shared" si="5"/>
        <v>99</v>
      </c>
      <c r="AD23" s="36">
        <f t="shared" si="6"/>
        <v>0</v>
      </c>
      <c r="AE23" s="36">
        <f t="shared" si="7"/>
        <v>0</v>
      </c>
      <c r="AF23" s="37">
        <f t="shared" si="8"/>
        <v>99</v>
      </c>
      <c r="AG23" s="37">
        <f t="shared" si="9"/>
        <v>297</v>
      </c>
      <c r="AH23" s="38" t="s">
        <v>59</v>
      </c>
      <c r="AI23" s="38" t="s">
        <v>60</v>
      </c>
      <c r="AJ23" s="38" t="s">
        <v>61</v>
      </c>
      <c r="AK23" s="38" t="s">
        <v>62</v>
      </c>
      <c r="AL23" s="38" t="s">
        <v>63</v>
      </c>
      <c r="AM23" s="39">
        <v>46022</v>
      </c>
      <c r="AN23" s="31" t="s">
        <v>63</v>
      </c>
      <c r="AO23" s="39">
        <v>46023</v>
      </c>
      <c r="AP23" s="39">
        <v>47118</v>
      </c>
      <c r="AQ23" s="31"/>
    </row>
    <row r="24" spans="1:43">
      <c r="A24" s="34">
        <v>20</v>
      </c>
      <c r="B24" s="31" t="s">
        <v>49</v>
      </c>
      <c r="C24" s="31" t="s">
        <v>50</v>
      </c>
      <c r="D24" s="31" t="s">
        <v>51</v>
      </c>
      <c r="E24" s="31" t="s">
        <v>49</v>
      </c>
      <c r="F24" s="31" t="s">
        <v>51</v>
      </c>
      <c r="G24" s="34" t="s">
        <v>2120</v>
      </c>
      <c r="H24" s="31" t="s">
        <v>111</v>
      </c>
      <c r="I24" s="31" t="s">
        <v>111</v>
      </c>
      <c r="J24" s="31" t="s">
        <v>2121</v>
      </c>
      <c r="K24" s="31"/>
      <c r="L24" s="31"/>
      <c r="M24" s="31" t="s">
        <v>54</v>
      </c>
      <c r="N24" s="31" t="s">
        <v>55</v>
      </c>
      <c r="O24" s="35" t="s">
        <v>2122</v>
      </c>
      <c r="P24" s="31"/>
      <c r="Q24" s="35">
        <v>23021423</v>
      </c>
      <c r="R24" s="31" t="s">
        <v>57</v>
      </c>
      <c r="S24" s="31" t="s">
        <v>66</v>
      </c>
      <c r="T24" s="34">
        <v>36</v>
      </c>
      <c r="U24" s="36">
        <v>83</v>
      </c>
      <c r="V24" s="36"/>
      <c r="W24" s="36"/>
      <c r="X24" s="37">
        <f t="shared" si="0"/>
        <v>83</v>
      </c>
      <c r="Y24" s="36">
        <f t="shared" si="1"/>
        <v>83</v>
      </c>
      <c r="Z24" s="36">
        <f t="shared" si="2"/>
        <v>0</v>
      </c>
      <c r="AA24" s="36">
        <f t="shared" si="3"/>
        <v>0</v>
      </c>
      <c r="AB24" s="37">
        <f t="shared" si="4"/>
        <v>83</v>
      </c>
      <c r="AC24" s="36">
        <f t="shared" si="5"/>
        <v>83</v>
      </c>
      <c r="AD24" s="36">
        <f t="shared" si="6"/>
        <v>0</v>
      </c>
      <c r="AE24" s="36">
        <f t="shared" si="7"/>
        <v>0</v>
      </c>
      <c r="AF24" s="37">
        <f t="shared" si="8"/>
        <v>83</v>
      </c>
      <c r="AG24" s="37">
        <f t="shared" si="9"/>
        <v>249</v>
      </c>
      <c r="AH24" s="38" t="s">
        <v>59</v>
      </c>
      <c r="AI24" s="38" t="s">
        <v>60</v>
      </c>
      <c r="AJ24" s="38" t="s">
        <v>61</v>
      </c>
      <c r="AK24" s="38" t="s">
        <v>62</v>
      </c>
      <c r="AL24" s="38" t="s">
        <v>63</v>
      </c>
      <c r="AM24" s="39">
        <v>46022</v>
      </c>
      <c r="AN24" s="31" t="s">
        <v>63</v>
      </c>
      <c r="AO24" s="39">
        <v>46023</v>
      </c>
      <c r="AP24" s="39">
        <v>47118</v>
      </c>
      <c r="AQ24" s="31"/>
    </row>
    <row r="25" spans="1:43">
      <c r="A25" s="34">
        <v>21</v>
      </c>
      <c r="B25" s="31" t="s">
        <v>49</v>
      </c>
      <c r="C25" s="31" t="s">
        <v>50</v>
      </c>
      <c r="D25" s="31" t="s">
        <v>51</v>
      </c>
      <c r="E25" s="31" t="s">
        <v>49</v>
      </c>
      <c r="F25" s="31" t="s">
        <v>51</v>
      </c>
      <c r="G25" s="34" t="s">
        <v>2123</v>
      </c>
      <c r="H25" s="31" t="s">
        <v>117</v>
      </c>
      <c r="I25" s="31" t="s">
        <v>117</v>
      </c>
      <c r="J25" s="31">
        <v>8</v>
      </c>
      <c r="K25" s="31"/>
      <c r="L25" s="31"/>
      <c r="M25" s="31" t="s">
        <v>54</v>
      </c>
      <c r="N25" s="31" t="s">
        <v>55</v>
      </c>
      <c r="O25" s="35" t="s">
        <v>2124</v>
      </c>
      <c r="P25" s="31"/>
      <c r="Q25" s="35">
        <v>25176032</v>
      </c>
      <c r="R25" s="31" t="s">
        <v>57</v>
      </c>
      <c r="S25" s="31" t="s">
        <v>75</v>
      </c>
      <c r="T25" s="34">
        <v>36</v>
      </c>
      <c r="U25" s="36">
        <v>3258</v>
      </c>
      <c r="V25" s="36"/>
      <c r="W25" s="36"/>
      <c r="X25" s="37">
        <f t="shared" si="0"/>
        <v>3258</v>
      </c>
      <c r="Y25" s="36">
        <f t="shared" si="1"/>
        <v>3258</v>
      </c>
      <c r="Z25" s="36">
        <f t="shared" si="2"/>
        <v>0</v>
      </c>
      <c r="AA25" s="36">
        <f t="shared" si="3"/>
        <v>0</v>
      </c>
      <c r="AB25" s="37">
        <f t="shared" si="4"/>
        <v>3258</v>
      </c>
      <c r="AC25" s="36">
        <f t="shared" si="5"/>
        <v>3258</v>
      </c>
      <c r="AD25" s="36">
        <f t="shared" si="6"/>
        <v>0</v>
      </c>
      <c r="AE25" s="36">
        <f t="shared" si="7"/>
        <v>0</v>
      </c>
      <c r="AF25" s="37">
        <f t="shared" si="8"/>
        <v>3258</v>
      </c>
      <c r="AG25" s="37">
        <f t="shared" si="9"/>
        <v>9774</v>
      </c>
      <c r="AH25" s="38" t="s">
        <v>59</v>
      </c>
      <c r="AI25" s="38" t="s">
        <v>60</v>
      </c>
      <c r="AJ25" s="38" t="s">
        <v>61</v>
      </c>
      <c r="AK25" s="38" t="s">
        <v>62</v>
      </c>
      <c r="AL25" s="38" t="s">
        <v>63</v>
      </c>
      <c r="AM25" s="39">
        <v>46022</v>
      </c>
      <c r="AN25" s="31" t="s">
        <v>63</v>
      </c>
      <c r="AO25" s="39">
        <v>46023</v>
      </c>
      <c r="AP25" s="39">
        <v>47118</v>
      </c>
      <c r="AQ25" s="31"/>
    </row>
    <row r="26" spans="1:43">
      <c r="A26" s="34">
        <v>22</v>
      </c>
      <c r="B26" s="31" t="s">
        <v>49</v>
      </c>
      <c r="C26" s="31" t="s">
        <v>50</v>
      </c>
      <c r="D26" s="31" t="s">
        <v>51</v>
      </c>
      <c r="E26" s="31" t="s">
        <v>49</v>
      </c>
      <c r="F26" s="31" t="s">
        <v>51</v>
      </c>
      <c r="G26" s="34" t="s">
        <v>2125</v>
      </c>
      <c r="H26" s="31" t="s">
        <v>53</v>
      </c>
      <c r="I26" s="31" t="s">
        <v>53</v>
      </c>
      <c r="J26" s="31">
        <v>5</v>
      </c>
      <c r="K26" s="31"/>
      <c r="L26" s="31"/>
      <c r="M26" s="31" t="s">
        <v>54</v>
      </c>
      <c r="N26" s="31" t="s">
        <v>55</v>
      </c>
      <c r="O26" s="35" t="s">
        <v>2126</v>
      </c>
      <c r="P26" s="31"/>
      <c r="Q26" s="35">
        <v>60815982</v>
      </c>
      <c r="R26" s="31" t="s">
        <v>57</v>
      </c>
      <c r="S26" s="31" t="s">
        <v>330</v>
      </c>
      <c r="T26" s="34">
        <v>36</v>
      </c>
      <c r="U26" s="36">
        <v>11</v>
      </c>
      <c r="V26" s="36"/>
      <c r="W26" s="36"/>
      <c r="X26" s="37">
        <f t="shared" si="0"/>
        <v>11</v>
      </c>
      <c r="Y26" s="36">
        <f t="shared" si="1"/>
        <v>11</v>
      </c>
      <c r="Z26" s="36">
        <f t="shared" si="2"/>
        <v>0</v>
      </c>
      <c r="AA26" s="36">
        <f t="shared" si="3"/>
        <v>0</v>
      </c>
      <c r="AB26" s="37">
        <f t="shared" si="4"/>
        <v>11</v>
      </c>
      <c r="AC26" s="36">
        <f t="shared" si="5"/>
        <v>11</v>
      </c>
      <c r="AD26" s="36">
        <f t="shared" si="6"/>
        <v>0</v>
      </c>
      <c r="AE26" s="36">
        <f t="shared" si="7"/>
        <v>0</v>
      </c>
      <c r="AF26" s="37">
        <f t="shared" si="8"/>
        <v>11</v>
      </c>
      <c r="AG26" s="37">
        <f t="shared" si="9"/>
        <v>33</v>
      </c>
      <c r="AH26" s="38" t="s">
        <v>59</v>
      </c>
      <c r="AI26" s="38" t="s">
        <v>60</v>
      </c>
      <c r="AJ26" s="38" t="s">
        <v>61</v>
      </c>
      <c r="AK26" s="38" t="s">
        <v>62</v>
      </c>
      <c r="AL26" s="38" t="s">
        <v>63</v>
      </c>
      <c r="AM26" s="39">
        <v>46022</v>
      </c>
      <c r="AN26" s="31" t="s">
        <v>63</v>
      </c>
      <c r="AO26" s="39">
        <v>46023</v>
      </c>
      <c r="AP26" s="39">
        <v>47118</v>
      </c>
      <c r="AQ26" s="31"/>
    </row>
    <row r="27" spans="1:43">
      <c r="A27" s="34">
        <v>23</v>
      </c>
      <c r="B27" s="31" t="s">
        <v>49</v>
      </c>
      <c r="C27" s="31" t="s">
        <v>50</v>
      </c>
      <c r="D27" s="31" t="s">
        <v>51</v>
      </c>
      <c r="E27" s="31" t="s">
        <v>49</v>
      </c>
      <c r="F27" s="31" t="s">
        <v>51</v>
      </c>
      <c r="G27" s="34" t="s">
        <v>2127</v>
      </c>
      <c r="H27" s="31" t="s">
        <v>77</v>
      </c>
      <c r="I27" s="31" t="s">
        <v>77</v>
      </c>
      <c r="J27" s="31" t="s">
        <v>2128</v>
      </c>
      <c r="K27" s="31"/>
      <c r="L27" s="31"/>
      <c r="M27" s="31" t="s">
        <v>54</v>
      </c>
      <c r="N27" s="31" t="s">
        <v>55</v>
      </c>
      <c r="O27" s="35" t="s">
        <v>2129</v>
      </c>
      <c r="P27" s="31"/>
      <c r="Q27" s="35">
        <v>9106974</v>
      </c>
      <c r="R27" s="31" t="s">
        <v>57</v>
      </c>
      <c r="S27" s="31" t="s">
        <v>693</v>
      </c>
      <c r="T27" s="34">
        <v>36</v>
      </c>
      <c r="U27" s="36">
        <v>573</v>
      </c>
      <c r="V27" s="36"/>
      <c r="W27" s="36"/>
      <c r="X27" s="37">
        <f t="shared" si="0"/>
        <v>573</v>
      </c>
      <c r="Y27" s="36">
        <f t="shared" si="1"/>
        <v>573</v>
      </c>
      <c r="Z27" s="36">
        <f t="shared" si="2"/>
        <v>0</v>
      </c>
      <c r="AA27" s="36">
        <f t="shared" si="3"/>
        <v>0</v>
      </c>
      <c r="AB27" s="37">
        <f t="shared" si="4"/>
        <v>573</v>
      </c>
      <c r="AC27" s="36">
        <f t="shared" si="5"/>
        <v>573</v>
      </c>
      <c r="AD27" s="36">
        <f t="shared" si="6"/>
        <v>0</v>
      </c>
      <c r="AE27" s="36">
        <f t="shared" si="7"/>
        <v>0</v>
      </c>
      <c r="AF27" s="37">
        <f t="shared" si="8"/>
        <v>573</v>
      </c>
      <c r="AG27" s="37">
        <f t="shared" si="9"/>
        <v>1719</v>
      </c>
      <c r="AH27" s="38" t="s">
        <v>59</v>
      </c>
      <c r="AI27" s="38" t="s">
        <v>60</v>
      </c>
      <c r="AJ27" s="38" t="s">
        <v>61</v>
      </c>
      <c r="AK27" s="38" t="s">
        <v>62</v>
      </c>
      <c r="AL27" s="38" t="s">
        <v>63</v>
      </c>
      <c r="AM27" s="39">
        <v>46022</v>
      </c>
      <c r="AN27" s="31" t="s">
        <v>63</v>
      </c>
      <c r="AO27" s="39">
        <v>46023</v>
      </c>
      <c r="AP27" s="39">
        <v>47118</v>
      </c>
      <c r="AQ27" s="31"/>
    </row>
    <row r="28" spans="1:43">
      <c r="A28" s="34">
        <v>24</v>
      </c>
      <c r="B28" s="31" t="s">
        <v>49</v>
      </c>
      <c r="C28" s="31" t="s">
        <v>50</v>
      </c>
      <c r="D28" s="31" t="s">
        <v>51</v>
      </c>
      <c r="E28" s="31" t="s">
        <v>49</v>
      </c>
      <c r="F28" s="31" t="s">
        <v>51</v>
      </c>
      <c r="G28" s="34" t="s">
        <v>2130</v>
      </c>
      <c r="H28" s="31" t="s">
        <v>93</v>
      </c>
      <c r="I28" s="31" t="s">
        <v>93</v>
      </c>
      <c r="J28" s="31">
        <v>53</v>
      </c>
      <c r="K28" s="31"/>
      <c r="L28" s="31"/>
      <c r="M28" s="31" t="s">
        <v>54</v>
      </c>
      <c r="N28" s="31" t="s">
        <v>55</v>
      </c>
      <c r="O28" s="35" t="s">
        <v>2131</v>
      </c>
      <c r="P28" s="31"/>
      <c r="Q28" s="35">
        <v>9070816</v>
      </c>
      <c r="R28" s="31" t="s">
        <v>57</v>
      </c>
      <c r="S28" s="31" t="s">
        <v>125</v>
      </c>
      <c r="T28" s="34">
        <v>36</v>
      </c>
      <c r="U28" s="36">
        <v>188</v>
      </c>
      <c r="V28" s="36"/>
      <c r="W28" s="36"/>
      <c r="X28" s="37">
        <f t="shared" si="0"/>
        <v>188</v>
      </c>
      <c r="Y28" s="36">
        <f t="shared" si="1"/>
        <v>188</v>
      </c>
      <c r="Z28" s="36">
        <f t="shared" si="2"/>
        <v>0</v>
      </c>
      <c r="AA28" s="36">
        <f t="shared" si="3"/>
        <v>0</v>
      </c>
      <c r="AB28" s="37">
        <f t="shared" si="4"/>
        <v>188</v>
      </c>
      <c r="AC28" s="36">
        <f t="shared" si="5"/>
        <v>188</v>
      </c>
      <c r="AD28" s="36">
        <f t="shared" si="6"/>
        <v>0</v>
      </c>
      <c r="AE28" s="36">
        <f t="shared" si="7"/>
        <v>0</v>
      </c>
      <c r="AF28" s="37">
        <f t="shared" si="8"/>
        <v>188</v>
      </c>
      <c r="AG28" s="37">
        <f t="shared" si="9"/>
        <v>564</v>
      </c>
      <c r="AH28" s="38" t="s">
        <v>59</v>
      </c>
      <c r="AI28" s="38" t="s">
        <v>60</v>
      </c>
      <c r="AJ28" s="38" t="s">
        <v>61</v>
      </c>
      <c r="AK28" s="38" t="s">
        <v>62</v>
      </c>
      <c r="AL28" s="38" t="s">
        <v>63</v>
      </c>
      <c r="AM28" s="39">
        <v>46022</v>
      </c>
      <c r="AN28" s="31" t="s">
        <v>63</v>
      </c>
      <c r="AO28" s="39">
        <v>46023</v>
      </c>
      <c r="AP28" s="39">
        <v>47118</v>
      </c>
      <c r="AQ28" s="31"/>
    </row>
    <row r="29" spans="1:43">
      <c r="A29" s="34">
        <v>25</v>
      </c>
      <c r="B29" s="31" t="s">
        <v>49</v>
      </c>
      <c r="C29" s="31" t="s">
        <v>50</v>
      </c>
      <c r="D29" s="31" t="s">
        <v>51</v>
      </c>
      <c r="E29" s="31" t="s">
        <v>49</v>
      </c>
      <c r="F29" s="31" t="s">
        <v>51</v>
      </c>
      <c r="G29" s="34" t="s">
        <v>2132</v>
      </c>
      <c r="H29" s="31" t="s">
        <v>93</v>
      </c>
      <c r="I29" s="31" t="s">
        <v>93</v>
      </c>
      <c r="J29" s="31">
        <v>60</v>
      </c>
      <c r="K29" s="31"/>
      <c r="L29" s="31"/>
      <c r="M29" s="31" t="s">
        <v>54</v>
      </c>
      <c r="N29" s="31" t="s">
        <v>55</v>
      </c>
      <c r="O29" s="35" t="s">
        <v>2133</v>
      </c>
      <c r="P29" s="31"/>
      <c r="Q29" s="35">
        <v>22513845</v>
      </c>
      <c r="R29" s="31" t="s">
        <v>57</v>
      </c>
      <c r="S29" s="31" t="s">
        <v>66</v>
      </c>
      <c r="T29" s="34">
        <v>36</v>
      </c>
      <c r="U29" s="36">
        <v>2</v>
      </c>
      <c r="V29" s="36"/>
      <c r="W29" s="36"/>
      <c r="X29" s="37">
        <f t="shared" si="0"/>
        <v>2</v>
      </c>
      <c r="Y29" s="36">
        <f t="shared" si="1"/>
        <v>2</v>
      </c>
      <c r="Z29" s="36">
        <f t="shared" si="2"/>
        <v>0</v>
      </c>
      <c r="AA29" s="36">
        <f t="shared" si="3"/>
        <v>0</v>
      </c>
      <c r="AB29" s="37">
        <f t="shared" si="4"/>
        <v>2</v>
      </c>
      <c r="AC29" s="36">
        <f t="shared" si="5"/>
        <v>2</v>
      </c>
      <c r="AD29" s="36">
        <f t="shared" si="6"/>
        <v>0</v>
      </c>
      <c r="AE29" s="36">
        <f t="shared" si="7"/>
        <v>0</v>
      </c>
      <c r="AF29" s="37">
        <f t="shared" si="8"/>
        <v>2</v>
      </c>
      <c r="AG29" s="37">
        <f t="shared" si="9"/>
        <v>6</v>
      </c>
      <c r="AH29" s="38" t="s">
        <v>59</v>
      </c>
      <c r="AI29" s="38" t="s">
        <v>60</v>
      </c>
      <c r="AJ29" s="38" t="s">
        <v>61</v>
      </c>
      <c r="AK29" s="38" t="s">
        <v>62</v>
      </c>
      <c r="AL29" s="38" t="s">
        <v>63</v>
      </c>
      <c r="AM29" s="39">
        <v>46022</v>
      </c>
      <c r="AN29" s="31" t="s">
        <v>63</v>
      </c>
      <c r="AO29" s="39">
        <v>46023</v>
      </c>
      <c r="AP29" s="39">
        <v>47118</v>
      </c>
      <c r="AQ29" s="31"/>
    </row>
    <row r="30" spans="1:43">
      <c r="A30" s="34">
        <v>26</v>
      </c>
      <c r="B30" s="31" t="s">
        <v>49</v>
      </c>
      <c r="C30" s="31" t="s">
        <v>50</v>
      </c>
      <c r="D30" s="31" t="s">
        <v>51</v>
      </c>
      <c r="E30" s="31" t="s">
        <v>49</v>
      </c>
      <c r="F30" s="31" t="s">
        <v>51</v>
      </c>
      <c r="G30" s="34" t="s">
        <v>2134</v>
      </c>
      <c r="H30" s="31" t="s">
        <v>97</v>
      </c>
      <c r="I30" s="31" t="s">
        <v>97</v>
      </c>
      <c r="J30" s="31">
        <v>14</v>
      </c>
      <c r="K30" s="31"/>
      <c r="L30" s="31"/>
      <c r="M30" s="31" t="s">
        <v>54</v>
      </c>
      <c r="N30" s="31" t="s">
        <v>55</v>
      </c>
      <c r="O30" s="35" t="s">
        <v>2135</v>
      </c>
      <c r="P30" s="31"/>
      <c r="Q30" s="35">
        <v>9049560</v>
      </c>
      <c r="R30" s="31" t="s">
        <v>57</v>
      </c>
      <c r="S30" s="31" t="s">
        <v>693</v>
      </c>
      <c r="T30" s="34">
        <v>36</v>
      </c>
      <c r="U30" s="36">
        <v>54</v>
      </c>
      <c r="V30" s="36"/>
      <c r="W30" s="36"/>
      <c r="X30" s="37">
        <f t="shared" si="0"/>
        <v>54</v>
      </c>
      <c r="Y30" s="36">
        <f t="shared" si="1"/>
        <v>54</v>
      </c>
      <c r="Z30" s="36">
        <f t="shared" si="2"/>
        <v>0</v>
      </c>
      <c r="AA30" s="36">
        <f t="shared" si="3"/>
        <v>0</v>
      </c>
      <c r="AB30" s="37">
        <f t="shared" si="4"/>
        <v>54</v>
      </c>
      <c r="AC30" s="36">
        <f t="shared" si="5"/>
        <v>54</v>
      </c>
      <c r="AD30" s="36">
        <f t="shared" si="6"/>
        <v>0</v>
      </c>
      <c r="AE30" s="36">
        <f t="shared" si="7"/>
        <v>0</v>
      </c>
      <c r="AF30" s="37">
        <f t="shared" si="8"/>
        <v>54</v>
      </c>
      <c r="AG30" s="37">
        <f t="shared" si="9"/>
        <v>162</v>
      </c>
      <c r="AH30" s="38" t="s">
        <v>59</v>
      </c>
      <c r="AI30" s="38" t="s">
        <v>60</v>
      </c>
      <c r="AJ30" s="38" t="s">
        <v>61</v>
      </c>
      <c r="AK30" s="38" t="s">
        <v>62</v>
      </c>
      <c r="AL30" s="38" t="s">
        <v>63</v>
      </c>
      <c r="AM30" s="39">
        <v>46022</v>
      </c>
      <c r="AN30" s="31" t="s">
        <v>63</v>
      </c>
      <c r="AO30" s="39">
        <v>46023</v>
      </c>
      <c r="AP30" s="39">
        <v>47118</v>
      </c>
      <c r="AQ30" s="31"/>
    </row>
    <row r="31" spans="1:43">
      <c r="A31" s="34">
        <v>27</v>
      </c>
      <c r="B31" s="31" t="s">
        <v>49</v>
      </c>
      <c r="C31" s="31" t="s">
        <v>50</v>
      </c>
      <c r="D31" s="31" t="s">
        <v>51</v>
      </c>
      <c r="E31" s="31" t="s">
        <v>49</v>
      </c>
      <c r="F31" s="31" t="s">
        <v>51</v>
      </c>
      <c r="G31" s="34" t="s">
        <v>2136</v>
      </c>
      <c r="H31" s="31" t="s">
        <v>55</v>
      </c>
      <c r="I31" s="31" t="s">
        <v>87</v>
      </c>
      <c r="J31" s="31"/>
      <c r="K31" s="31"/>
      <c r="L31" s="31" t="s">
        <v>2137</v>
      </c>
      <c r="M31" s="31" t="s">
        <v>54</v>
      </c>
      <c r="N31" s="31" t="s">
        <v>55</v>
      </c>
      <c r="O31" s="35" t="s">
        <v>2138</v>
      </c>
      <c r="P31" s="31"/>
      <c r="Q31" s="35">
        <v>8164461</v>
      </c>
      <c r="R31" s="31" t="s">
        <v>57</v>
      </c>
      <c r="S31" s="31" t="s">
        <v>693</v>
      </c>
      <c r="T31" s="34">
        <v>36</v>
      </c>
      <c r="U31" s="36">
        <v>16131</v>
      </c>
      <c r="V31" s="36"/>
      <c r="W31" s="36"/>
      <c r="X31" s="37">
        <f t="shared" si="0"/>
        <v>16131</v>
      </c>
      <c r="Y31" s="36">
        <f t="shared" si="1"/>
        <v>16131</v>
      </c>
      <c r="Z31" s="36">
        <f t="shared" si="2"/>
        <v>0</v>
      </c>
      <c r="AA31" s="36">
        <f t="shared" si="3"/>
        <v>0</v>
      </c>
      <c r="AB31" s="37">
        <f t="shared" si="4"/>
        <v>16131</v>
      </c>
      <c r="AC31" s="36">
        <f t="shared" si="5"/>
        <v>16131</v>
      </c>
      <c r="AD31" s="36">
        <f t="shared" si="6"/>
        <v>0</v>
      </c>
      <c r="AE31" s="36">
        <f t="shared" si="7"/>
        <v>0</v>
      </c>
      <c r="AF31" s="37">
        <f t="shared" si="8"/>
        <v>16131</v>
      </c>
      <c r="AG31" s="37">
        <f t="shared" si="9"/>
        <v>48393</v>
      </c>
      <c r="AH31" s="38" t="s">
        <v>59</v>
      </c>
      <c r="AI31" s="38" t="s">
        <v>60</v>
      </c>
      <c r="AJ31" s="38" t="s">
        <v>61</v>
      </c>
      <c r="AK31" s="38" t="s">
        <v>62</v>
      </c>
      <c r="AL31" s="38" t="s">
        <v>63</v>
      </c>
      <c r="AM31" s="39">
        <v>46022</v>
      </c>
      <c r="AN31" s="31" t="s">
        <v>63</v>
      </c>
      <c r="AO31" s="39">
        <v>46023</v>
      </c>
      <c r="AP31" s="39">
        <v>47118</v>
      </c>
      <c r="AQ31" s="31"/>
    </row>
    <row r="32" spans="1:43">
      <c r="A32" s="34">
        <v>28</v>
      </c>
      <c r="B32" s="31" t="s">
        <v>49</v>
      </c>
      <c r="C32" s="31" t="s">
        <v>50</v>
      </c>
      <c r="D32" s="31" t="s">
        <v>51</v>
      </c>
      <c r="E32" s="31" t="s">
        <v>49</v>
      </c>
      <c r="F32" s="31" t="s">
        <v>51</v>
      </c>
      <c r="G32" s="34" t="s">
        <v>2139</v>
      </c>
      <c r="H32" s="31" t="s">
        <v>2140</v>
      </c>
      <c r="I32" s="31" t="s">
        <v>2140</v>
      </c>
      <c r="J32" s="31"/>
      <c r="K32" s="31"/>
      <c r="L32" s="31" t="s">
        <v>2141</v>
      </c>
      <c r="M32" s="31" t="s">
        <v>2142</v>
      </c>
      <c r="N32" s="31" t="s">
        <v>55</v>
      </c>
      <c r="O32" s="35" t="s">
        <v>2143</v>
      </c>
      <c r="P32" s="31"/>
      <c r="Q32" s="35" t="s">
        <v>2144</v>
      </c>
      <c r="R32" s="31" t="s">
        <v>57</v>
      </c>
      <c r="S32" s="31" t="s">
        <v>772</v>
      </c>
      <c r="T32" s="34">
        <v>36</v>
      </c>
      <c r="U32" s="36">
        <v>2000</v>
      </c>
      <c r="V32" s="36"/>
      <c r="W32" s="36"/>
      <c r="X32" s="37">
        <f t="shared" si="0"/>
        <v>2000</v>
      </c>
      <c r="Y32" s="36">
        <f t="shared" si="1"/>
        <v>2000</v>
      </c>
      <c r="Z32" s="36">
        <f t="shared" si="2"/>
        <v>0</v>
      </c>
      <c r="AA32" s="36">
        <f t="shared" si="3"/>
        <v>0</v>
      </c>
      <c r="AB32" s="37">
        <f t="shared" si="4"/>
        <v>2000</v>
      </c>
      <c r="AC32" s="36">
        <f t="shared" si="5"/>
        <v>2000</v>
      </c>
      <c r="AD32" s="36">
        <f t="shared" si="6"/>
        <v>0</v>
      </c>
      <c r="AE32" s="36">
        <f t="shared" si="7"/>
        <v>0</v>
      </c>
      <c r="AF32" s="37">
        <f t="shared" si="8"/>
        <v>2000</v>
      </c>
      <c r="AG32" s="37">
        <f t="shared" si="9"/>
        <v>6000</v>
      </c>
      <c r="AH32" s="38" t="s">
        <v>59</v>
      </c>
      <c r="AI32" s="38" t="s">
        <v>385</v>
      </c>
      <c r="AJ32" s="38" t="s">
        <v>2145</v>
      </c>
      <c r="AK32" s="38" t="s">
        <v>387</v>
      </c>
      <c r="AL32" s="38" t="s">
        <v>1281</v>
      </c>
      <c r="AM32" s="39" t="s">
        <v>389</v>
      </c>
      <c r="AN32" s="31" t="s">
        <v>390</v>
      </c>
      <c r="AO32" s="39">
        <v>46023</v>
      </c>
      <c r="AP32" s="39">
        <v>47118</v>
      </c>
      <c r="AQ32" s="31"/>
    </row>
    <row r="33" spans="1:43">
      <c r="A33" s="34">
        <v>29</v>
      </c>
      <c r="B33" s="31" t="s">
        <v>49</v>
      </c>
      <c r="C33" s="31" t="s">
        <v>50</v>
      </c>
      <c r="D33" s="31" t="s">
        <v>51</v>
      </c>
      <c r="E33" s="31" t="s">
        <v>49</v>
      </c>
      <c r="F33" s="31" t="s">
        <v>51</v>
      </c>
      <c r="G33" s="34" t="s">
        <v>2146</v>
      </c>
      <c r="H33" s="31" t="s">
        <v>117</v>
      </c>
      <c r="I33" s="31" t="s">
        <v>117</v>
      </c>
      <c r="J33" s="31"/>
      <c r="K33" s="31"/>
      <c r="L33" s="31" t="s">
        <v>2147</v>
      </c>
      <c r="M33" s="31" t="s">
        <v>54</v>
      </c>
      <c r="N33" s="31" t="s">
        <v>55</v>
      </c>
      <c r="O33" s="35" t="s">
        <v>2148</v>
      </c>
      <c r="P33" s="31"/>
      <c r="Q33" s="35" t="s">
        <v>2149</v>
      </c>
      <c r="R33" s="31" t="s">
        <v>57</v>
      </c>
      <c r="S33" s="31" t="s">
        <v>70</v>
      </c>
      <c r="T33" s="34">
        <v>36</v>
      </c>
      <c r="U33" s="36">
        <v>800</v>
      </c>
      <c r="V33" s="36"/>
      <c r="W33" s="36"/>
      <c r="X33" s="37">
        <f t="shared" si="0"/>
        <v>800</v>
      </c>
      <c r="Y33" s="36">
        <f t="shared" si="1"/>
        <v>800</v>
      </c>
      <c r="Z33" s="36">
        <f t="shared" si="2"/>
        <v>0</v>
      </c>
      <c r="AA33" s="36">
        <f t="shared" si="3"/>
        <v>0</v>
      </c>
      <c r="AB33" s="37">
        <f t="shared" si="4"/>
        <v>800</v>
      </c>
      <c r="AC33" s="36">
        <f t="shared" si="5"/>
        <v>800</v>
      </c>
      <c r="AD33" s="36">
        <f t="shared" si="6"/>
        <v>0</v>
      </c>
      <c r="AE33" s="36">
        <f t="shared" si="7"/>
        <v>0</v>
      </c>
      <c r="AF33" s="37">
        <f t="shared" si="8"/>
        <v>800</v>
      </c>
      <c r="AG33" s="37">
        <f t="shared" si="9"/>
        <v>2400</v>
      </c>
      <c r="AH33" s="38" t="s">
        <v>59</v>
      </c>
      <c r="AI33" s="38" t="s">
        <v>385</v>
      </c>
      <c r="AJ33" s="38" t="s">
        <v>2145</v>
      </c>
      <c r="AK33" s="38" t="s">
        <v>387</v>
      </c>
      <c r="AL33" s="38" t="s">
        <v>1281</v>
      </c>
      <c r="AM33" s="39" t="s">
        <v>389</v>
      </c>
      <c r="AN33" s="31" t="s">
        <v>390</v>
      </c>
      <c r="AO33" s="39">
        <v>46023</v>
      </c>
      <c r="AP33" s="39">
        <v>47118</v>
      </c>
      <c r="AQ33" s="31"/>
    </row>
    <row r="34" spans="1:43">
      <c r="A34" s="34">
        <v>30</v>
      </c>
      <c r="B34" s="31" t="s">
        <v>49</v>
      </c>
      <c r="C34" s="31" t="s">
        <v>50</v>
      </c>
      <c r="D34" s="31" t="s">
        <v>51</v>
      </c>
      <c r="E34" s="31" t="s">
        <v>49</v>
      </c>
      <c r="F34" s="31" t="s">
        <v>51</v>
      </c>
      <c r="G34" s="34" t="s">
        <v>2150</v>
      </c>
      <c r="H34" s="31" t="s">
        <v>55</v>
      </c>
      <c r="I34" s="31" t="s">
        <v>2151</v>
      </c>
      <c r="J34" s="31" t="s">
        <v>2152</v>
      </c>
      <c r="K34" s="31"/>
      <c r="L34" s="31"/>
      <c r="M34" s="31" t="s">
        <v>54</v>
      </c>
      <c r="N34" s="31" t="s">
        <v>55</v>
      </c>
      <c r="O34" s="35" t="s">
        <v>2153</v>
      </c>
      <c r="P34" s="31"/>
      <c r="Q34" s="35" t="s">
        <v>2154</v>
      </c>
      <c r="R34" s="31" t="s">
        <v>74</v>
      </c>
      <c r="S34" s="31" t="s">
        <v>2155</v>
      </c>
      <c r="T34" s="34">
        <v>36</v>
      </c>
      <c r="U34" s="36">
        <v>1000</v>
      </c>
      <c r="V34" s="36">
        <v>1000</v>
      </c>
      <c r="W34" s="36"/>
      <c r="X34" s="37">
        <f t="shared" si="0"/>
        <v>2000</v>
      </c>
      <c r="Y34" s="36">
        <f t="shared" si="1"/>
        <v>1000</v>
      </c>
      <c r="Z34" s="36">
        <f t="shared" si="2"/>
        <v>1000</v>
      </c>
      <c r="AA34" s="36">
        <f t="shared" si="3"/>
        <v>0</v>
      </c>
      <c r="AB34" s="37">
        <f t="shared" si="4"/>
        <v>2000</v>
      </c>
      <c r="AC34" s="36">
        <f t="shared" si="5"/>
        <v>1000</v>
      </c>
      <c r="AD34" s="36">
        <f t="shared" si="6"/>
        <v>1000</v>
      </c>
      <c r="AE34" s="36">
        <f t="shared" si="7"/>
        <v>0</v>
      </c>
      <c r="AF34" s="37">
        <f t="shared" si="8"/>
        <v>2000</v>
      </c>
      <c r="AG34" s="37">
        <f t="shared" si="9"/>
        <v>6000</v>
      </c>
      <c r="AH34" s="38" t="s">
        <v>59</v>
      </c>
      <c r="AI34" s="38" t="s">
        <v>385</v>
      </c>
      <c r="AJ34" s="38" t="s">
        <v>2145</v>
      </c>
      <c r="AK34" s="38" t="s">
        <v>387</v>
      </c>
      <c r="AL34" s="38" t="s">
        <v>1281</v>
      </c>
      <c r="AM34" s="39" t="s">
        <v>389</v>
      </c>
      <c r="AN34" s="31" t="s">
        <v>390</v>
      </c>
      <c r="AO34" s="39">
        <v>46023</v>
      </c>
      <c r="AP34" s="39">
        <v>47118</v>
      </c>
      <c r="AQ34" s="31"/>
    </row>
    <row r="35" spans="1:43">
      <c r="A35" s="34">
        <v>31</v>
      </c>
      <c r="B35" s="31" t="s">
        <v>49</v>
      </c>
      <c r="C35" s="31" t="s">
        <v>50</v>
      </c>
      <c r="D35" s="31" t="s">
        <v>51</v>
      </c>
      <c r="E35" s="31" t="s">
        <v>49</v>
      </c>
      <c r="F35" s="31" t="s">
        <v>51</v>
      </c>
      <c r="G35" s="34" t="s">
        <v>2156</v>
      </c>
      <c r="H35" s="31" t="s">
        <v>55</v>
      </c>
      <c r="I35" s="31" t="s">
        <v>2116</v>
      </c>
      <c r="J35" s="31" t="s">
        <v>2157</v>
      </c>
      <c r="K35" s="31"/>
      <c r="L35" s="31"/>
      <c r="M35" s="31" t="s">
        <v>54</v>
      </c>
      <c r="N35" s="31" t="s">
        <v>55</v>
      </c>
      <c r="O35" s="35" t="s">
        <v>2158</v>
      </c>
      <c r="P35" s="31"/>
      <c r="Q35" s="35" t="s">
        <v>2159</v>
      </c>
      <c r="R35" s="31" t="s">
        <v>57</v>
      </c>
      <c r="S35" s="31" t="s">
        <v>772</v>
      </c>
      <c r="T35" s="34">
        <v>36</v>
      </c>
      <c r="U35" s="36">
        <v>3816</v>
      </c>
      <c r="V35" s="36"/>
      <c r="W35" s="36"/>
      <c r="X35" s="37">
        <f t="shared" si="0"/>
        <v>3816</v>
      </c>
      <c r="Y35" s="36">
        <f t="shared" si="1"/>
        <v>3816</v>
      </c>
      <c r="Z35" s="36">
        <f t="shared" si="2"/>
        <v>0</v>
      </c>
      <c r="AA35" s="36">
        <f t="shared" si="3"/>
        <v>0</v>
      </c>
      <c r="AB35" s="37">
        <f t="shared" si="4"/>
        <v>3816</v>
      </c>
      <c r="AC35" s="36">
        <f t="shared" si="5"/>
        <v>3816</v>
      </c>
      <c r="AD35" s="36">
        <f t="shared" si="6"/>
        <v>0</v>
      </c>
      <c r="AE35" s="36">
        <f t="shared" si="7"/>
        <v>0</v>
      </c>
      <c r="AF35" s="37">
        <f t="shared" si="8"/>
        <v>3816</v>
      </c>
      <c r="AG35" s="37">
        <f t="shared" si="9"/>
        <v>11448</v>
      </c>
      <c r="AH35" s="38" t="s">
        <v>59</v>
      </c>
      <c r="AI35" s="38" t="s">
        <v>385</v>
      </c>
      <c r="AJ35" s="38" t="s">
        <v>2145</v>
      </c>
      <c r="AK35" s="38" t="s">
        <v>387</v>
      </c>
      <c r="AL35" s="38" t="s">
        <v>1281</v>
      </c>
      <c r="AM35" s="39" t="s">
        <v>389</v>
      </c>
      <c r="AN35" s="31" t="s">
        <v>390</v>
      </c>
      <c r="AO35" s="39">
        <v>46023</v>
      </c>
      <c r="AP35" s="39">
        <v>47118</v>
      </c>
      <c r="AQ35" s="31"/>
    </row>
    <row r="36" spans="1:43">
      <c r="A36" s="34">
        <v>32</v>
      </c>
      <c r="B36" s="31" t="s">
        <v>49</v>
      </c>
      <c r="C36" s="31" t="s">
        <v>50</v>
      </c>
      <c r="D36" s="31" t="s">
        <v>51</v>
      </c>
      <c r="E36" s="31" t="s">
        <v>2160</v>
      </c>
      <c r="F36" s="31" t="s">
        <v>2161</v>
      </c>
      <c r="G36" s="34" t="s">
        <v>2162</v>
      </c>
      <c r="H36" s="31" t="s">
        <v>55</v>
      </c>
      <c r="I36" s="31" t="s">
        <v>2070</v>
      </c>
      <c r="J36" s="31" t="s">
        <v>58</v>
      </c>
      <c r="K36" s="31"/>
      <c r="L36" s="31"/>
      <c r="M36" s="31" t="s">
        <v>54</v>
      </c>
      <c r="N36" s="31" t="s">
        <v>55</v>
      </c>
      <c r="O36" s="35" t="s">
        <v>2163</v>
      </c>
      <c r="P36" s="31"/>
      <c r="Q36" s="35" t="s">
        <v>2164</v>
      </c>
      <c r="R36" s="31" t="s">
        <v>57</v>
      </c>
      <c r="S36" s="31" t="s">
        <v>68</v>
      </c>
      <c r="T36" s="34">
        <v>36</v>
      </c>
      <c r="U36" s="36">
        <v>11412</v>
      </c>
      <c r="V36" s="36"/>
      <c r="W36" s="36"/>
      <c r="X36" s="37">
        <f t="shared" si="0"/>
        <v>11412</v>
      </c>
      <c r="Y36" s="36">
        <f t="shared" si="1"/>
        <v>11412</v>
      </c>
      <c r="Z36" s="36">
        <f t="shared" si="2"/>
        <v>0</v>
      </c>
      <c r="AA36" s="36">
        <f t="shared" si="3"/>
        <v>0</v>
      </c>
      <c r="AB36" s="37">
        <f t="shared" si="4"/>
        <v>11412</v>
      </c>
      <c r="AC36" s="36">
        <f t="shared" si="5"/>
        <v>11412</v>
      </c>
      <c r="AD36" s="36">
        <f t="shared" si="6"/>
        <v>0</v>
      </c>
      <c r="AE36" s="36">
        <f t="shared" si="7"/>
        <v>0</v>
      </c>
      <c r="AF36" s="37">
        <f t="shared" si="8"/>
        <v>11412</v>
      </c>
      <c r="AG36" s="37">
        <f t="shared" si="9"/>
        <v>34236</v>
      </c>
      <c r="AH36" s="38" t="s">
        <v>59</v>
      </c>
      <c r="AI36" s="38" t="s">
        <v>60</v>
      </c>
      <c r="AJ36" s="38" t="s">
        <v>61</v>
      </c>
      <c r="AK36" s="38" t="s">
        <v>62</v>
      </c>
      <c r="AL36" s="38" t="s">
        <v>63</v>
      </c>
      <c r="AM36" s="39">
        <v>46022</v>
      </c>
      <c r="AN36" s="31" t="s">
        <v>63</v>
      </c>
      <c r="AO36" s="39">
        <v>46023</v>
      </c>
      <c r="AP36" s="39">
        <v>47118</v>
      </c>
      <c r="AQ36" s="31"/>
    </row>
    <row r="37" spans="1:43">
      <c r="A37" s="34">
        <v>33</v>
      </c>
      <c r="B37" s="31" t="s">
        <v>49</v>
      </c>
      <c r="C37" s="31" t="s">
        <v>50</v>
      </c>
      <c r="D37" s="31" t="s">
        <v>51</v>
      </c>
      <c r="E37" s="31" t="s">
        <v>2165</v>
      </c>
      <c r="F37" s="31" t="s">
        <v>2166</v>
      </c>
      <c r="G37" s="34" t="s">
        <v>2167</v>
      </c>
      <c r="H37" s="31" t="s">
        <v>97</v>
      </c>
      <c r="I37" s="31" t="s">
        <v>97</v>
      </c>
      <c r="J37" s="31" t="s">
        <v>2168</v>
      </c>
      <c r="K37" s="31"/>
      <c r="L37" s="31"/>
      <c r="M37" s="31" t="s">
        <v>2142</v>
      </c>
      <c r="N37" s="31" t="s">
        <v>55</v>
      </c>
      <c r="O37" s="35" t="s">
        <v>2169</v>
      </c>
      <c r="P37" s="31"/>
      <c r="Q37" s="35" t="s">
        <v>2170</v>
      </c>
      <c r="R37" s="31" t="s">
        <v>57</v>
      </c>
      <c r="S37" s="31" t="s">
        <v>66</v>
      </c>
      <c r="T37" s="34">
        <v>36</v>
      </c>
      <c r="U37" s="36">
        <v>113</v>
      </c>
      <c r="V37" s="36"/>
      <c r="W37" s="36"/>
      <c r="X37" s="37">
        <f t="shared" si="0"/>
        <v>113</v>
      </c>
      <c r="Y37" s="36">
        <f t="shared" si="1"/>
        <v>113</v>
      </c>
      <c r="Z37" s="36">
        <f t="shared" si="2"/>
        <v>0</v>
      </c>
      <c r="AA37" s="36">
        <f t="shared" si="3"/>
        <v>0</v>
      </c>
      <c r="AB37" s="37">
        <f t="shared" si="4"/>
        <v>113</v>
      </c>
      <c r="AC37" s="36">
        <f t="shared" si="5"/>
        <v>113</v>
      </c>
      <c r="AD37" s="36">
        <f t="shared" si="6"/>
        <v>0</v>
      </c>
      <c r="AE37" s="36">
        <f t="shared" si="7"/>
        <v>0</v>
      </c>
      <c r="AF37" s="37">
        <f t="shared" si="8"/>
        <v>113</v>
      </c>
      <c r="AG37" s="37">
        <f t="shared" si="9"/>
        <v>339</v>
      </c>
      <c r="AH37" s="38" t="s">
        <v>59</v>
      </c>
      <c r="AI37" s="38" t="s">
        <v>60</v>
      </c>
      <c r="AJ37" s="38" t="s">
        <v>61</v>
      </c>
      <c r="AK37" s="38" t="s">
        <v>62</v>
      </c>
      <c r="AL37" s="38" t="s">
        <v>63</v>
      </c>
      <c r="AM37" s="39">
        <v>46022</v>
      </c>
      <c r="AN37" s="31" t="s">
        <v>63</v>
      </c>
      <c r="AO37" s="39">
        <v>46023</v>
      </c>
      <c r="AP37" s="39">
        <v>47118</v>
      </c>
      <c r="AQ37" s="31"/>
    </row>
    <row r="38" spans="1:43">
      <c r="A38" s="34">
        <v>34</v>
      </c>
      <c r="B38" s="31" t="s">
        <v>49</v>
      </c>
      <c r="C38" s="31" t="s">
        <v>50</v>
      </c>
      <c r="D38" s="31" t="s">
        <v>51</v>
      </c>
      <c r="E38" s="31" t="s">
        <v>2165</v>
      </c>
      <c r="F38" s="31" t="s">
        <v>2166</v>
      </c>
      <c r="G38" s="34" t="s">
        <v>2167</v>
      </c>
      <c r="H38" s="31" t="s">
        <v>97</v>
      </c>
      <c r="I38" s="31" t="s">
        <v>97</v>
      </c>
      <c r="J38" s="31" t="s">
        <v>2168</v>
      </c>
      <c r="K38" s="31"/>
      <c r="L38" s="31"/>
      <c r="M38" s="31" t="s">
        <v>2142</v>
      </c>
      <c r="N38" s="31" t="s">
        <v>55</v>
      </c>
      <c r="O38" s="35" t="s">
        <v>2171</v>
      </c>
      <c r="P38" s="31"/>
      <c r="Q38" s="35" t="s">
        <v>2172</v>
      </c>
      <c r="R38" s="31" t="s">
        <v>57</v>
      </c>
      <c r="S38" s="31" t="s">
        <v>70</v>
      </c>
      <c r="T38" s="34">
        <v>36</v>
      </c>
      <c r="U38" s="36">
        <v>817</v>
      </c>
      <c r="V38" s="36"/>
      <c r="W38" s="36"/>
      <c r="X38" s="37">
        <f t="shared" si="0"/>
        <v>817</v>
      </c>
      <c r="Y38" s="36">
        <f t="shared" si="1"/>
        <v>817</v>
      </c>
      <c r="Z38" s="36">
        <f t="shared" si="2"/>
        <v>0</v>
      </c>
      <c r="AA38" s="36">
        <f t="shared" si="3"/>
        <v>0</v>
      </c>
      <c r="AB38" s="37">
        <f t="shared" si="4"/>
        <v>817</v>
      </c>
      <c r="AC38" s="36">
        <f t="shared" si="5"/>
        <v>817</v>
      </c>
      <c r="AD38" s="36">
        <f t="shared" si="6"/>
        <v>0</v>
      </c>
      <c r="AE38" s="36">
        <f t="shared" si="7"/>
        <v>0</v>
      </c>
      <c r="AF38" s="37">
        <f t="shared" si="8"/>
        <v>817</v>
      </c>
      <c r="AG38" s="37">
        <f t="shared" si="9"/>
        <v>2451</v>
      </c>
      <c r="AH38" s="38" t="s">
        <v>59</v>
      </c>
      <c r="AI38" s="38" t="s">
        <v>60</v>
      </c>
      <c r="AJ38" s="38" t="s">
        <v>61</v>
      </c>
      <c r="AK38" s="38" t="s">
        <v>62</v>
      </c>
      <c r="AL38" s="38" t="s">
        <v>63</v>
      </c>
      <c r="AM38" s="39">
        <v>46022</v>
      </c>
      <c r="AN38" s="31" t="s">
        <v>63</v>
      </c>
      <c r="AO38" s="39">
        <v>46023</v>
      </c>
      <c r="AP38" s="39">
        <v>47118</v>
      </c>
      <c r="AQ38" s="31"/>
    </row>
    <row r="39" spans="1:43">
      <c r="A39" s="34">
        <v>35</v>
      </c>
      <c r="B39" s="31" t="s">
        <v>49</v>
      </c>
      <c r="C39" s="31" t="s">
        <v>50</v>
      </c>
      <c r="D39" s="31" t="s">
        <v>51</v>
      </c>
      <c r="E39" s="31" t="s">
        <v>2165</v>
      </c>
      <c r="F39" s="31" t="s">
        <v>2166</v>
      </c>
      <c r="G39" s="34" t="s">
        <v>2167</v>
      </c>
      <c r="H39" s="31" t="s">
        <v>97</v>
      </c>
      <c r="I39" s="31" t="s">
        <v>97</v>
      </c>
      <c r="J39" s="31" t="s">
        <v>2168</v>
      </c>
      <c r="K39" s="31"/>
      <c r="L39" s="31"/>
      <c r="M39" s="31" t="s">
        <v>2142</v>
      </c>
      <c r="N39" s="31" t="s">
        <v>55</v>
      </c>
      <c r="O39" s="35" t="s">
        <v>2173</v>
      </c>
      <c r="P39" s="31"/>
      <c r="Q39" s="35" t="s">
        <v>2174</v>
      </c>
      <c r="R39" s="31" t="s">
        <v>57</v>
      </c>
      <c r="S39" s="31" t="s">
        <v>273</v>
      </c>
      <c r="T39" s="34">
        <v>36</v>
      </c>
      <c r="U39" s="36">
        <v>7466</v>
      </c>
      <c r="V39" s="36"/>
      <c r="W39" s="36"/>
      <c r="X39" s="37">
        <f t="shared" si="0"/>
        <v>7466</v>
      </c>
      <c r="Y39" s="36">
        <f t="shared" si="1"/>
        <v>7466</v>
      </c>
      <c r="Z39" s="36">
        <f t="shared" si="2"/>
        <v>0</v>
      </c>
      <c r="AA39" s="36">
        <f t="shared" si="3"/>
        <v>0</v>
      </c>
      <c r="AB39" s="37">
        <f t="shared" si="4"/>
        <v>7466</v>
      </c>
      <c r="AC39" s="36">
        <f t="shared" si="5"/>
        <v>7466</v>
      </c>
      <c r="AD39" s="36">
        <f t="shared" si="6"/>
        <v>0</v>
      </c>
      <c r="AE39" s="36">
        <f t="shared" si="7"/>
        <v>0</v>
      </c>
      <c r="AF39" s="37">
        <f t="shared" si="8"/>
        <v>7466</v>
      </c>
      <c r="AG39" s="37">
        <f t="shared" si="9"/>
        <v>22398</v>
      </c>
      <c r="AH39" s="38" t="s">
        <v>59</v>
      </c>
      <c r="AI39" s="38" t="s">
        <v>60</v>
      </c>
      <c r="AJ39" s="38" t="s">
        <v>61</v>
      </c>
      <c r="AK39" s="38" t="s">
        <v>62</v>
      </c>
      <c r="AL39" s="38" t="s">
        <v>63</v>
      </c>
      <c r="AM39" s="39">
        <v>46022</v>
      </c>
      <c r="AN39" s="31" t="s">
        <v>63</v>
      </c>
      <c r="AO39" s="39">
        <v>46023</v>
      </c>
      <c r="AP39" s="39">
        <v>47118</v>
      </c>
      <c r="AQ39" s="31"/>
    </row>
    <row r="40" spans="1:43">
      <c r="A40" s="40"/>
      <c r="B40" s="41" t="s">
        <v>49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2"/>
      <c r="R40" s="40"/>
      <c r="S40" s="40"/>
      <c r="T40" s="40"/>
      <c r="U40" s="43">
        <f t="shared" ref="U40:AG40" si="10">SUM(U5:U39)</f>
        <v>109440</v>
      </c>
      <c r="V40" s="43">
        <f t="shared" si="10"/>
        <v>1000</v>
      </c>
      <c r="W40" s="43">
        <f t="shared" si="10"/>
        <v>0</v>
      </c>
      <c r="X40" s="43">
        <f t="shared" si="10"/>
        <v>110440</v>
      </c>
      <c r="Y40" s="43">
        <f t="shared" si="10"/>
        <v>109440</v>
      </c>
      <c r="Z40" s="43">
        <f t="shared" si="10"/>
        <v>1000</v>
      </c>
      <c r="AA40" s="43">
        <f t="shared" si="10"/>
        <v>0</v>
      </c>
      <c r="AB40" s="43">
        <f t="shared" si="10"/>
        <v>110440</v>
      </c>
      <c r="AC40" s="43">
        <f t="shared" si="10"/>
        <v>109440</v>
      </c>
      <c r="AD40" s="43">
        <f t="shared" si="10"/>
        <v>1000</v>
      </c>
      <c r="AE40" s="43">
        <f t="shared" si="10"/>
        <v>0</v>
      </c>
      <c r="AF40" s="43">
        <f t="shared" si="10"/>
        <v>110440</v>
      </c>
      <c r="AG40" s="43">
        <f t="shared" si="10"/>
        <v>331320</v>
      </c>
      <c r="AH40" s="40"/>
      <c r="AI40" s="40"/>
      <c r="AJ40" s="40"/>
      <c r="AK40" s="40"/>
      <c r="AL40" s="40"/>
      <c r="AM40" s="40"/>
      <c r="AN40" s="40"/>
      <c r="AO40" s="40"/>
      <c r="AP40" s="40"/>
      <c r="AQ40" s="65"/>
    </row>
    <row r="41" spans="1:43">
      <c r="A41" s="34">
        <v>1</v>
      </c>
      <c r="B41" s="34" t="s">
        <v>2175</v>
      </c>
      <c r="C41" s="34" t="s">
        <v>2176</v>
      </c>
      <c r="D41" s="34" t="s">
        <v>2177</v>
      </c>
      <c r="E41" s="34" t="s">
        <v>2178</v>
      </c>
      <c r="F41" s="34" t="s">
        <v>2177</v>
      </c>
      <c r="G41" s="34" t="s">
        <v>2179</v>
      </c>
      <c r="H41" s="34" t="s">
        <v>2180</v>
      </c>
      <c r="I41" s="34"/>
      <c r="J41" s="34" t="s">
        <v>2181</v>
      </c>
      <c r="K41" s="34"/>
      <c r="L41" s="34"/>
      <c r="M41" s="34" t="s">
        <v>2182</v>
      </c>
      <c r="N41" s="34" t="s">
        <v>2183</v>
      </c>
      <c r="O41" s="44" t="s">
        <v>2184</v>
      </c>
      <c r="P41" s="34"/>
      <c r="Q41" s="44" t="s">
        <v>2185</v>
      </c>
      <c r="R41" s="34" t="s">
        <v>57</v>
      </c>
      <c r="S41" s="34">
        <v>14</v>
      </c>
      <c r="T41" s="34">
        <v>24</v>
      </c>
      <c r="U41" s="45" t="s">
        <v>141</v>
      </c>
      <c r="V41" s="45" t="s">
        <v>141</v>
      </c>
      <c r="W41" s="45" t="s">
        <v>141</v>
      </c>
      <c r="X41" s="37">
        <f t="shared" ref="X41:X86" si="11">SUM(U41:W41)</f>
        <v>0</v>
      </c>
      <c r="Y41" s="36">
        <v>4640</v>
      </c>
      <c r="Z41" s="36"/>
      <c r="AA41" s="36"/>
      <c r="AB41" s="37">
        <f t="shared" ref="AB41:AB86" si="12">SUM(Y41:AA41)</f>
        <v>4640</v>
      </c>
      <c r="AC41" s="36">
        <f t="shared" ref="AC41:AC86" si="13">Y41</f>
        <v>4640</v>
      </c>
      <c r="AD41" s="36">
        <f t="shared" ref="AD41:AD86" si="14">Z41</f>
        <v>0</v>
      </c>
      <c r="AE41" s="36">
        <f t="shared" ref="AE41:AE86" si="15">AA41</f>
        <v>0</v>
      </c>
      <c r="AF41" s="37">
        <f t="shared" ref="AF41:AF86" si="16">SUM(AC41:AE41)</f>
        <v>4640</v>
      </c>
      <c r="AG41" s="37">
        <f t="shared" ref="AG41:AG86" si="17">X41+AB41+AF41</f>
        <v>9280</v>
      </c>
      <c r="AH41" s="38" t="s">
        <v>2186</v>
      </c>
      <c r="AI41" s="38" t="s">
        <v>60</v>
      </c>
      <c r="AJ41" s="38" t="s">
        <v>61</v>
      </c>
      <c r="AK41" s="38" t="s">
        <v>62</v>
      </c>
      <c r="AL41" s="38" t="s">
        <v>63</v>
      </c>
      <c r="AM41" s="39">
        <v>46387</v>
      </c>
      <c r="AN41" s="31" t="s">
        <v>63</v>
      </c>
      <c r="AO41" s="39">
        <v>46388</v>
      </c>
      <c r="AP41" s="39">
        <v>47118</v>
      </c>
      <c r="AQ41" s="31" t="s">
        <v>4530</v>
      </c>
    </row>
    <row r="42" spans="1:43">
      <c r="A42" s="34">
        <v>2</v>
      </c>
      <c r="B42" s="34" t="s">
        <v>2175</v>
      </c>
      <c r="C42" s="34" t="s">
        <v>2176</v>
      </c>
      <c r="D42" s="34" t="s">
        <v>2177</v>
      </c>
      <c r="E42" s="34" t="s">
        <v>2178</v>
      </c>
      <c r="F42" s="34" t="s">
        <v>2177</v>
      </c>
      <c r="G42" s="34" t="s">
        <v>2179</v>
      </c>
      <c r="H42" s="34" t="s">
        <v>2187</v>
      </c>
      <c r="I42" s="34"/>
      <c r="J42" s="34" t="s">
        <v>1696</v>
      </c>
      <c r="K42" s="34"/>
      <c r="L42" s="34"/>
      <c r="M42" s="34" t="s">
        <v>2182</v>
      </c>
      <c r="N42" s="34" t="s">
        <v>2183</v>
      </c>
      <c r="O42" s="44" t="s">
        <v>2188</v>
      </c>
      <c r="P42" s="34"/>
      <c r="Q42" s="44" t="s">
        <v>2189</v>
      </c>
      <c r="R42" s="34" t="s">
        <v>57</v>
      </c>
      <c r="S42" s="34">
        <v>14</v>
      </c>
      <c r="T42" s="34">
        <v>24</v>
      </c>
      <c r="U42" s="45" t="s">
        <v>141</v>
      </c>
      <c r="V42" s="45" t="s">
        <v>141</v>
      </c>
      <c r="W42" s="45" t="s">
        <v>141</v>
      </c>
      <c r="X42" s="37">
        <f t="shared" si="11"/>
        <v>0</v>
      </c>
      <c r="Y42" s="36">
        <v>690</v>
      </c>
      <c r="Z42" s="36"/>
      <c r="AA42" s="36"/>
      <c r="AB42" s="37">
        <f t="shared" si="12"/>
        <v>690</v>
      </c>
      <c r="AC42" s="36">
        <f t="shared" si="13"/>
        <v>690</v>
      </c>
      <c r="AD42" s="36">
        <f t="shared" si="14"/>
        <v>0</v>
      </c>
      <c r="AE42" s="36">
        <f t="shared" si="15"/>
        <v>0</v>
      </c>
      <c r="AF42" s="37">
        <f t="shared" si="16"/>
        <v>690</v>
      </c>
      <c r="AG42" s="37">
        <f t="shared" si="17"/>
        <v>1380</v>
      </c>
      <c r="AH42" s="38" t="s">
        <v>2186</v>
      </c>
      <c r="AI42" s="38" t="s">
        <v>60</v>
      </c>
      <c r="AJ42" s="38" t="s">
        <v>61</v>
      </c>
      <c r="AK42" s="38" t="s">
        <v>62</v>
      </c>
      <c r="AL42" s="38" t="s">
        <v>63</v>
      </c>
      <c r="AM42" s="39">
        <v>46387</v>
      </c>
      <c r="AN42" s="31" t="s">
        <v>63</v>
      </c>
      <c r="AO42" s="39">
        <v>46388</v>
      </c>
      <c r="AP42" s="39">
        <v>47118</v>
      </c>
      <c r="AQ42" s="31" t="s">
        <v>4531</v>
      </c>
    </row>
    <row r="43" spans="1:43">
      <c r="A43" s="34">
        <v>3</v>
      </c>
      <c r="B43" s="34" t="s">
        <v>2175</v>
      </c>
      <c r="C43" s="34" t="s">
        <v>2176</v>
      </c>
      <c r="D43" s="34" t="s">
        <v>2177</v>
      </c>
      <c r="E43" s="34" t="s">
        <v>2178</v>
      </c>
      <c r="F43" s="34" t="s">
        <v>2177</v>
      </c>
      <c r="G43" s="34" t="s">
        <v>2190</v>
      </c>
      <c r="H43" s="34" t="s">
        <v>2191</v>
      </c>
      <c r="I43" s="34"/>
      <c r="J43" s="34" t="s">
        <v>1696</v>
      </c>
      <c r="K43" s="34"/>
      <c r="L43" s="34"/>
      <c r="M43" s="34" t="s">
        <v>2192</v>
      </c>
      <c r="N43" s="34" t="s">
        <v>2193</v>
      </c>
      <c r="O43" s="44" t="s">
        <v>2194</v>
      </c>
      <c r="P43" s="34"/>
      <c r="Q43" s="44" t="s">
        <v>2195</v>
      </c>
      <c r="R43" s="34" t="s">
        <v>57</v>
      </c>
      <c r="S43" s="34">
        <v>14</v>
      </c>
      <c r="T43" s="34">
        <v>24</v>
      </c>
      <c r="U43" s="45" t="s">
        <v>141</v>
      </c>
      <c r="V43" s="45" t="s">
        <v>141</v>
      </c>
      <c r="W43" s="45" t="s">
        <v>141</v>
      </c>
      <c r="X43" s="37">
        <f t="shared" si="11"/>
        <v>0</v>
      </c>
      <c r="Y43" s="36">
        <v>2910</v>
      </c>
      <c r="Z43" s="36"/>
      <c r="AA43" s="36"/>
      <c r="AB43" s="37">
        <f t="shared" si="12"/>
        <v>2910</v>
      </c>
      <c r="AC43" s="36">
        <f t="shared" si="13"/>
        <v>2910</v>
      </c>
      <c r="AD43" s="36">
        <f t="shared" si="14"/>
        <v>0</v>
      </c>
      <c r="AE43" s="36">
        <f t="shared" si="15"/>
        <v>0</v>
      </c>
      <c r="AF43" s="37">
        <f t="shared" si="16"/>
        <v>2910</v>
      </c>
      <c r="AG43" s="37">
        <f t="shared" si="17"/>
        <v>5820</v>
      </c>
      <c r="AH43" s="38" t="s">
        <v>2186</v>
      </c>
      <c r="AI43" s="38" t="s">
        <v>60</v>
      </c>
      <c r="AJ43" s="38" t="s">
        <v>61</v>
      </c>
      <c r="AK43" s="38" t="s">
        <v>62</v>
      </c>
      <c r="AL43" s="38" t="s">
        <v>63</v>
      </c>
      <c r="AM43" s="39">
        <v>46387</v>
      </c>
      <c r="AN43" s="31" t="s">
        <v>63</v>
      </c>
      <c r="AO43" s="39">
        <v>46388</v>
      </c>
      <c r="AP43" s="39">
        <v>47118</v>
      </c>
      <c r="AQ43" s="31" t="s">
        <v>4532</v>
      </c>
    </row>
    <row r="44" spans="1:43">
      <c r="A44" s="34">
        <v>4</v>
      </c>
      <c r="B44" s="34" t="s">
        <v>2175</v>
      </c>
      <c r="C44" s="34" t="s">
        <v>2176</v>
      </c>
      <c r="D44" s="34" t="s">
        <v>2177</v>
      </c>
      <c r="E44" s="34" t="s">
        <v>2178</v>
      </c>
      <c r="F44" s="34" t="s">
        <v>2177</v>
      </c>
      <c r="G44" s="34" t="s">
        <v>2179</v>
      </c>
      <c r="H44" s="34" t="s">
        <v>2196</v>
      </c>
      <c r="I44" s="34"/>
      <c r="J44" s="34" t="s">
        <v>2197</v>
      </c>
      <c r="K44" s="34"/>
      <c r="L44" s="34"/>
      <c r="M44" s="34" t="s">
        <v>2192</v>
      </c>
      <c r="N44" s="34" t="s">
        <v>2193</v>
      </c>
      <c r="O44" s="44" t="s">
        <v>2198</v>
      </c>
      <c r="P44" s="34"/>
      <c r="Q44" s="44" t="s">
        <v>2199</v>
      </c>
      <c r="R44" s="34" t="s">
        <v>57</v>
      </c>
      <c r="S44" s="34">
        <v>14</v>
      </c>
      <c r="T44" s="34">
        <v>24</v>
      </c>
      <c r="U44" s="45" t="s">
        <v>141</v>
      </c>
      <c r="V44" s="45" t="s">
        <v>141</v>
      </c>
      <c r="W44" s="45" t="s">
        <v>141</v>
      </c>
      <c r="X44" s="37">
        <f t="shared" si="11"/>
        <v>0</v>
      </c>
      <c r="Y44" s="36">
        <v>370</v>
      </c>
      <c r="Z44" s="36"/>
      <c r="AA44" s="36"/>
      <c r="AB44" s="37">
        <f t="shared" si="12"/>
        <v>370</v>
      </c>
      <c r="AC44" s="36">
        <f t="shared" si="13"/>
        <v>370</v>
      </c>
      <c r="AD44" s="36">
        <f t="shared" si="14"/>
        <v>0</v>
      </c>
      <c r="AE44" s="36">
        <f t="shared" si="15"/>
        <v>0</v>
      </c>
      <c r="AF44" s="37">
        <f t="shared" si="16"/>
        <v>370</v>
      </c>
      <c r="AG44" s="37">
        <f t="shared" si="17"/>
        <v>740</v>
      </c>
      <c r="AH44" s="38" t="s">
        <v>2186</v>
      </c>
      <c r="AI44" s="38" t="s">
        <v>60</v>
      </c>
      <c r="AJ44" s="38" t="s">
        <v>61</v>
      </c>
      <c r="AK44" s="38" t="s">
        <v>62</v>
      </c>
      <c r="AL44" s="38" t="s">
        <v>63</v>
      </c>
      <c r="AM44" s="39">
        <v>46387</v>
      </c>
      <c r="AN44" s="31" t="s">
        <v>63</v>
      </c>
      <c r="AO44" s="39">
        <v>46388</v>
      </c>
      <c r="AP44" s="39">
        <v>47118</v>
      </c>
      <c r="AQ44" s="31" t="s">
        <v>4532</v>
      </c>
    </row>
    <row r="45" spans="1:43">
      <c r="A45" s="34">
        <v>5</v>
      </c>
      <c r="B45" s="34" t="s">
        <v>2175</v>
      </c>
      <c r="C45" s="34" t="s">
        <v>2176</v>
      </c>
      <c r="D45" s="34" t="s">
        <v>2177</v>
      </c>
      <c r="E45" s="34" t="s">
        <v>2178</v>
      </c>
      <c r="F45" s="34" t="s">
        <v>2177</v>
      </c>
      <c r="G45" s="34" t="s">
        <v>2139</v>
      </c>
      <c r="H45" s="34" t="s">
        <v>2200</v>
      </c>
      <c r="I45" s="34"/>
      <c r="J45" s="34" t="s">
        <v>2201</v>
      </c>
      <c r="K45" s="34"/>
      <c r="L45" s="34"/>
      <c r="M45" s="34" t="s">
        <v>2182</v>
      </c>
      <c r="N45" s="34" t="s">
        <v>2183</v>
      </c>
      <c r="O45" s="44" t="s">
        <v>2202</v>
      </c>
      <c r="P45" s="34"/>
      <c r="Q45" s="44" t="s">
        <v>2203</v>
      </c>
      <c r="R45" s="34" t="s">
        <v>57</v>
      </c>
      <c r="S45" s="34">
        <v>11</v>
      </c>
      <c r="T45" s="34">
        <v>24</v>
      </c>
      <c r="U45" s="45" t="s">
        <v>141</v>
      </c>
      <c r="V45" s="45" t="s">
        <v>141</v>
      </c>
      <c r="W45" s="45" t="s">
        <v>141</v>
      </c>
      <c r="X45" s="37">
        <f t="shared" si="11"/>
        <v>0</v>
      </c>
      <c r="Y45" s="36">
        <v>1540</v>
      </c>
      <c r="Z45" s="36"/>
      <c r="AA45" s="36"/>
      <c r="AB45" s="37">
        <f t="shared" si="12"/>
        <v>1540</v>
      </c>
      <c r="AC45" s="36">
        <f t="shared" si="13"/>
        <v>1540</v>
      </c>
      <c r="AD45" s="36">
        <f t="shared" si="14"/>
        <v>0</v>
      </c>
      <c r="AE45" s="36">
        <f t="shared" si="15"/>
        <v>0</v>
      </c>
      <c r="AF45" s="37">
        <f t="shared" si="16"/>
        <v>1540</v>
      </c>
      <c r="AG45" s="37">
        <f t="shared" si="17"/>
        <v>3080</v>
      </c>
      <c r="AH45" s="38" t="s">
        <v>2186</v>
      </c>
      <c r="AI45" s="38" t="s">
        <v>60</v>
      </c>
      <c r="AJ45" s="38" t="s">
        <v>61</v>
      </c>
      <c r="AK45" s="38" t="s">
        <v>62</v>
      </c>
      <c r="AL45" s="38" t="s">
        <v>63</v>
      </c>
      <c r="AM45" s="39">
        <v>46387</v>
      </c>
      <c r="AN45" s="31" t="s">
        <v>63</v>
      </c>
      <c r="AO45" s="39">
        <v>46388</v>
      </c>
      <c r="AP45" s="39">
        <v>47118</v>
      </c>
      <c r="AQ45" s="31" t="s">
        <v>4533</v>
      </c>
    </row>
    <row r="46" spans="1:43">
      <c r="A46" s="34">
        <v>6</v>
      </c>
      <c r="B46" s="34" t="s">
        <v>2175</v>
      </c>
      <c r="C46" s="34" t="s">
        <v>2176</v>
      </c>
      <c r="D46" s="34" t="s">
        <v>2177</v>
      </c>
      <c r="E46" s="34" t="s">
        <v>2178</v>
      </c>
      <c r="F46" s="34" t="s">
        <v>2177</v>
      </c>
      <c r="G46" s="34" t="s">
        <v>2139</v>
      </c>
      <c r="H46" s="34" t="s">
        <v>2204</v>
      </c>
      <c r="I46" s="34"/>
      <c r="J46" s="34" t="s">
        <v>2205</v>
      </c>
      <c r="K46" s="34"/>
      <c r="L46" s="34"/>
      <c r="M46" s="34" t="s">
        <v>2182</v>
      </c>
      <c r="N46" s="34" t="s">
        <v>2183</v>
      </c>
      <c r="O46" s="44" t="s">
        <v>2206</v>
      </c>
      <c r="P46" s="34"/>
      <c r="Q46" s="44" t="s">
        <v>2207</v>
      </c>
      <c r="R46" s="34" t="s">
        <v>57</v>
      </c>
      <c r="S46" s="34">
        <v>11</v>
      </c>
      <c r="T46" s="34">
        <v>24</v>
      </c>
      <c r="U46" s="45" t="s">
        <v>141</v>
      </c>
      <c r="V46" s="45" t="s">
        <v>141</v>
      </c>
      <c r="W46" s="45" t="s">
        <v>141</v>
      </c>
      <c r="X46" s="37">
        <f t="shared" si="11"/>
        <v>0</v>
      </c>
      <c r="Y46" s="36">
        <v>3180</v>
      </c>
      <c r="Z46" s="36"/>
      <c r="AA46" s="36"/>
      <c r="AB46" s="37">
        <f t="shared" si="12"/>
        <v>3180</v>
      </c>
      <c r="AC46" s="36">
        <f t="shared" si="13"/>
        <v>3180</v>
      </c>
      <c r="AD46" s="36">
        <f t="shared" si="14"/>
        <v>0</v>
      </c>
      <c r="AE46" s="36">
        <f t="shared" si="15"/>
        <v>0</v>
      </c>
      <c r="AF46" s="37">
        <f t="shared" si="16"/>
        <v>3180</v>
      </c>
      <c r="AG46" s="37">
        <f t="shared" si="17"/>
        <v>6360</v>
      </c>
      <c r="AH46" s="38" t="s">
        <v>2186</v>
      </c>
      <c r="AI46" s="38" t="s">
        <v>60</v>
      </c>
      <c r="AJ46" s="38" t="s">
        <v>61</v>
      </c>
      <c r="AK46" s="38" t="s">
        <v>62</v>
      </c>
      <c r="AL46" s="38" t="s">
        <v>63</v>
      </c>
      <c r="AM46" s="39">
        <v>46387</v>
      </c>
      <c r="AN46" s="31" t="s">
        <v>63</v>
      </c>
      <c r="AO46" s="39">
        <v>46388</v>
      </c>
      <c r="AP46" s="39">
        <v>47118</v>
      </c>
      <c r="AQ46" s="31" t="s">
        <v>4534</v>
      </c>
    </row>
    <row r="47" spans="1:43">
      <c r="A47" s="34">
        <v>7</v>
      </c>
      <c r="B47" s="34" t="s">
        <v>2175</v>
      </c>
      <c r="C47" s="34" t="s">
        <v>2176</v>
      </c>
      <c r="D47" s="34" t="s">
        <v>2177</v>
      </c>
      <c r="E47" s="34" t="s">
        <v>2178</v>
      </c>
      <c r="F47" s="34" t="s">
        <v>2177</v>
      </c>
      <c r="G47" s="34" t="s">
        <v>2139</v>
      </c>
      <c r="H47" s="34" t="s">
        <v>2208</v>
      </c>
      <c r="I47" s="34"/>
      <c r="J47" s="34" t="s">
        <v>2209</v>
      </c>
      <c r="K47" s="34"/>
      <c r="L47" s="34"/>
      <c r="M47" s="34" t="s">
        <v>2192</v>
      </c>
      <c r="N47" s="34" t="s">
        <v>2193</v>
      </c>
      <c r="O47" s="44" t="s">
        <v>2210</v>
      </c>
      <c r="P47" s="34"/>
      <c r="Q47" s="44" t="s">
        <v>2211</v>
      </c>
      <c r="R47" s="34" t="s">
        <v>57</v>
      </c>
      <c r="S47" s="34">
        <v>11</v>
      </c>
      <c r="T47" s="34">
        <v>24</v>
      </c>
      <c r="U47" s="45" t="s">
        <v>141</v>
      </c>
      <c r="V47" s="45" t="s">
        <v>141</v>
      </c>
      <c r="W47" s="45" t="s">
        <v>141</v>
      </c>
      <c r="X47" s="37">
        <f t="shared" si="11"/>
        <v>0</v>
      </c>
      <c r="Y47" s="36">
        <v>3490</v>
      </c>
      <c r="Z47" s="36"/>
      <c r="AA47" s="36"/>
      <c r="AB47" s="37">
        <f t="shared" si="12"/>
        <v>3490</v>
      </c>
      <c r="AC47" s="36">
        <f t="shared" si="13"/>
        <v>3490</v>
      </c>
      <c r="AD47" s="36">
        <f t="shared" si="14"/>
        <v>0</v>
      </c>
      <c r="AE47" s="36">
        <f t="shared" si="15"/>
        <v>0</v>
      </c>
      <c r="AF47" s="37">
        <f t="shared" si="16"/>
        <v>3490</v>
      </c>
      <c r="AG47" s="37">
        <f t="shared" si="17"/>
        <v>6980</v>
      </c>
      <c r="AH47" s="38" t="s">
        <v>2186</v>
      </c>
      <c r="AI47" s="38" t="s">
        <v>60</v>
      </c>
      <c r="AJ47" s="38" t="s">
        <v>61</v>
      </c>
      <c r="AK47" s="38" t="s">
        <v>62</v>
      </c>
      <c r="AL47" s="38" t="s">
        <v>63</v>
      </c>
      <c r="AM47" s="39">
        <v>46387</v>
      </c>
      <c r="AN47" s="31" t="s">
        <v>63</v>
      </c>
      <c r="AO47" s="39">
        <v>46388</v>
      </c>
      <c r="AP47" s="39">
        <v>47118</v>
      </c>
      <c r="AQ47" s="31" t="s">
        <v>4535</v>
      </c>
    </row>
    <row r="48" spans="1:43">
      <c r="A48" s="34">
        <v>8</v>
      </c>
      <c r="B48" s="34" t="s">
        <v>2175</v>
      </c>
      <c r="C48" s="34" t="s">
        <v>2176</v>
      </c>
      <c r="D48" s="34" t="s">
        <v>2177</v>
      </c>
      <c r="E48" s="34" t="s">
        <v>2178</v>
      </c>
      <c r="F48" s="34" t="s">
        <v>2177</v>
      </c>
      <c r="G48" s="34" t="s">
        <v>2139</v>
      </c>
      <c r="H48" s="34" t="s">
        <v>2212</v>
      </c>
      <c r="I48" s="34"/>
      <c r="J48" s="34"/>
      <c r="K48" s="34"/>
      <c r="L48" s="34"/>
      <c r="M48" s="34" t="s">
        <v>2182</v>
      </c>
      <c r="N48" s="34" t="s">
        <v>2183</v>
      </c>
      <c r="O48" s="44" t="s">
        <v>2213</v>
      </c>
      <c r="P48" s="34"/>
      <c r="Q48" s="44" t="s">
        <v>2214</v>
      </c>
      <c r="R48" s="34" t="s">
        <v>57</v>
      </c>
      <c r="S48" s="34">
        <v>11</v>
      </c>
      <c r="T48" s="34">
        <v>24</v>
      </c>
      <c r="U48" s="45" t="s">
        <v>141</v>
      </c>
      <c r="V48" s="45" t="s">
        <v>141</v>
      </c>
      <c r="W48" s="45" t="s">
        <v>141</v>
      </c>
      <c r="X48" s="37">
        <f t="shared" si="11"/>
        <v>0</v>
      </c>
      <c r="Y48" s="36">
        <v>630</v>
      </c>
      <c r="Z48" s="36"/>
      <c r="AA48" s="36"/>
      <c r="AB48" s="37">
        <f t="shared" si="12"/>
        <v>630</v>
      </c>
      <c r="AC48" s="36">
        <f t="shared" si="13"/>
        <v>630</v>
      </c>
      <c r="AD48" s="36">
        <f t="shared" si="14"/>
        <v>0</v>
      </c>
      <c r="AE48" s="36">
        <f t="shared" si="15"/>
        <v>0</v>
      </c>
      <c r="AF48" s="37">
        <f t="shared" si="16"/>
        <v>630</v>
      </c>
      <c r="AG48" s="37">
        <f t="shared" si="17"/>
        <v>1260</v>
      </c>
      <c r="AH48" s="38" t="s">
        <v>2186</v>
      </c>
      <c r="AI48" s="38" t="s">
        <v>60</v>
      </c>
      <c r="AJ48" s="38" t="s">
        <v>61</v>
      </c>
      <c r="AK48" s="38" t="s">
        <v>62</v>
      </c>
      <c r="AL48" s="38" t="s">
        <v>63</v>
      </c>
      <c r="AM48" s="39">
        <v>46387</v>
      </c>
      <c r="AN48" s="31" t="s">
        <v>63</v>
      </c>
      <c r="AO48" s="39">
        <v>46388</v>
      </c>
      <c r="AP48" s="39">
        <v>47118</v>
      </c>
      <c r="AQ48" s="31" t="s">
        <v>4537</v>
      </c>
    </row>
    <row r="49" spans="1:43">
      <c r="A49" s="34">
        <v>9</v>
      </c>
      <c r="B49" s="34" t="s">
        <v>2175</v>
      </c>
      <c r="C49" s="34" t="s">
        <v>2176</v>
      </c>
      <c r="D49" s="34" t="s">
        <v>2177</v>
      </c>
      <c r="E49" s="34" t="s">
        <v>2178</v>
      </c>
      <c r="F49" s="34" t="s">
        <v>2177</v>
      </c>
      <c r="G49" s="34" t="s">
        <v>2139</v>
      </c>
      <c r="H49" s="34" t="s">
        <v>2191</v>
      </c>
      <c r="I49" s="34"/>
      <c r="J49" s="34" t="s">
        <v>259</v>
      </c>
      <c r="K49" s="34"/>
      <c r="L49" s="34"/>
      <c r="M49" s="34" t="s">
        <v>2192</v>
      </c>
      <c r="N49" s="34" t="s">
        <v>2193</v>
      </c>
      <c r="O49" s="44" t="s">
        <v>2215</v>
      </c>
      <c r="P49" s="34"/>
      <c r="Q49" s="44" t="s">
        <v>2216</v>
      </c>
      <c r="R49" s="34" t="s">
        <v>57</v>
      </c>
      <c r="S49" s="34">
        <v>16.5</v>
      </c>
      <c r="T49" s="34">
        <v>24</v>
      </c>
      <c r="U49" s="45" t="s">
        <v>141</v>
      </c>
      <c r="V49" s="45" t="s">
        <v>141</v>
      </c>
      <c r="W49" s="45" t="s">
        <v>141</v>
      </c>
      <c r="X49" s="37">
        <f t="shared" si="11"/>
        <v>0</v>
      </c>
      <c r="Y49" s="36">
        <v>5620</v>
      </c>
      <c r="Z49" s="36"/>
      <c r="AA49" s="36"/>
      <c r="AB49" s="37">
        <f t="shared" si="12"/>
        <v>5620</v>
      </c>
      <c r="AC49" s="36">
        <f t="shared" si="13"/>
        <v>5620</v>
      </c>
      <c r="AD49" s="36">
        <f t="shared" si="14"/>
        <v>0</v>
      </c>
      <c r="AE49" s="36">
        <f t="shared" si="15"/>
        <v>0</v>
      </c>
      <c r="AF49" s="37">
        <f t="shared" si="16"/>
        <v>5620</v>
      </c>
      <c r="AG49" s="37">
        <f t="shared" si="17"/>
        <v>11240</v>
      </c>
      <c r="AH49" s="38" t="s">
        <v>2186</v>
      </c>
      <c r="AI49" s="38" t="s">
        <v>60</v>
      </c>
      <c r="AJ49" s="38" t="s">
        <v>61</v>
      </c>
      <c r="AK49" s="38" t="s">
        <v>62</v>
      </c>
      <c r="AL49" s="38" t="s">
        <v>63</v>
      </c>
      <c r="AM49" s="39">
        <v>46387</v>
      </c>
      <c r="AN49" s="31" t="s">
        <v>63</v>
      </c>
      <c r="AO49" s="39">
        <v>46388</v>
      </c>
      <c r="AP49" s="39">
        <v>47118</v>
      </c>
      <c r="AQ49" s="31" t="s">
        <v>4536</v>
      </c>
    </row>
    <row r="50" spans="1:43">
      <c r="A50" s="34">
        <v>10</v>
      </c>
      <c r="B50" s="34" t="s">
        <v>2175</v>
      </c>
      <c r="C50" s="34" t="s">
        <v>2176</v>
      </c>
      <c r="D50" s="34" t="s">
        <v>2177</v>
      </c>
      <c r="E50" s="34" t="s">
        <v>2178</v>
      </c>
      <c r="F50" s="34" t="s">
        <v>2177</v>
      </c>
      <c r="G50" s="34" t="s">
        <v>2139</v>
      </c>
      <c r="H50" s="34" t="s">
        <v>2217</v>
      </c>
      <c r="I50" s="34"/>
      <c r="J50" s="34"/>
      <c r="K50" s="34"/>
      <c r="L50" s="34"/>
      <c r="M50" s="34" t="s">
        <v>2192</v>
      </c>
      <c r="N50" s="34" t="s">
        <v>2193</v>
      </c>
      <c r="O50" s="44" t="s">
        <v>2218</v>
      </c>
      <c r="P50" s="34"/>
      <c r="Q50" s="44" t="s">
        <v>2219</v>
      </c>
      <c r="R50" s="34" t="s">
        <v>57</v>
      </c>
      <c r="S50" s="34">
        <v>7</v>
      </c>
      <c r="T50" s="34">
        <v>24</v>
      </c>
      <c r="U50" s="45" t="s">
        <v>141</v>
      </c>
      <c r="V50" s="45" t="s">
        <v>141</v>
      </c>
      <c r="W50" s="45" t="s">
        <v>141</v>
      </c>
      <c r="X50" s="37">
        <f t="shared" si="11"/>
        <v>0</v>
      </c>
      <c r="Y50" s="36">
        <v>650</v>
      </c>
      <c r="Z50" s="36"/>
      <c r="AA50" s="36"/>
      <c r="AB50" s="37">
        <f t="shared" si="12"/>
        <v>650</v>
      </c>
      <c r="AC50" s="36">
        <f t="shared" si="13"/>
        <v>650</v>
      </c>
      <c r="AD50" s="36">
        <f t="shared" si="14"/>
        <v>0</v>
      </c>
      <c r="AE50" s="36">
        <f t="shared" si="15"/>
        <v>0</v>
      </c>
      <c r="AF50" s="37">
        <f t="shared" si="16"/>
        <v>650</v>
      </c>
      <c r="AG50" s="37">
        <f t="shared" si="17"/>
        <v>1300</v>
      </c>
      <c r="AH50" s="38" t="s">
        <v>2186</v>
      </c>
      <c r="AI50" s="38" t="s">
        <v>60</v>
      </c>
      <c r="AJ50" s="38" t="s">
        <v>61</v>
      </c>
      <c r="AK50" s="38" t="s">
        <v>62</v>
      </c>
      <c r="AL50" s="38" t="s">
        <v>63</v>
      </c>
      <c r="AM50" s="39">
        <v>46387</v>
      </c>
      <c r="AN50" s="31" t="s">
        <v>63</v>
      </c>
      <c r="AO50" s="39">
        <v>46388</v>
      </c>
      <c r="AP50" s="39">
        <v>47118</v>
      </c>
      <c r="AQ50" s="31" t="s">
        <v>4538</v>
      </c>
    </row>
    <row r="51" spans="1:43">
      <c r="A51" s="34">
        <v>11</v>
      </c>
      <c r="B51" s="34" t="s">
        <v>2175</v>
      </c>
      <c r="C51" s="34" t="s">
        <v>2176</v>
      </c>
      <c r="D51" s="34" t="s">
        <v>2177</v>
      </c>
      <c r="E51" s="34" t="s">
        <v>2178</v>
      </c>
      <c r="F51" s="34" t="s">
        <v>2177</v>
      </c>
      <c r="G51" s="34" t="s">
        <v>2220</v>
      </c>
      <c r="H51" s="34" t="s">
        <v>2183</v>
      </c>
      <c r="I51" s="34"/>
      <c r="J51" s="34" t="s">
        <v>75</v>
      </c>
      <c r="K51" s="34"/>
      <c r="L51" s="34"/>
      <c r="M51" s="34" t="s">
        <v>2182</v>
      </c>
      <c r="N51" s="34" t="s">
        <v>2183</v>
      </c>
      <c r="O51" s="44" t="s">
        <v>2221</v>
      </c>
      <c r="P51" s="34"/>
      <c r="Q51" s="44" t="s">
        <v>2222</v>
      </c>
      <c r="R51" s="34" t="s">
        <v>57</v>
      </c>
      <c r="S51" s="34">
        <v>2</v>
      </c>
      <c r="T51" s="34">
        <v>24</v>
      </c>
      <c r="U51" s="45" t="s">
        <v>141</v>
      </c>
      <c r="V51" s="45" t="s">
        <v>141</v>
      </c>
      <c r="W51" s="45" t="s">
        <v>141</v>
      </c>
      <c r="X51" s="37">
        <f t="shared" si="11"/>
        <v>0</v>
      </c>
      <c r="Y51" s="36">
        <v>1700</v>
      </c>
      <c r="Z51" s="36"/>
      <c r="AA51" s="36"/>
      <c r="AB51" s="37">
        <f t="shared" si="12"/>
        <v>1700</v>
      </c>
      <c r="AC51" s="36">
        <f t="shared" si="13"/>
        <v>1700</v>
      </c>
      <c r="AD51" s="36">
        <f t="shared" si="14"/>
        <v>0</v>
      </c>
      <c r="AE51" s="36">
        <f t="shared" si="15"/>
        <v>0</v>
      </c>
      <c r="AF51" s="37">
        <f t="shared" si="16"/>
        <v>1700</v>
      </c>
      <c r="AG51" s="37">
        <f t="shared" si="17"/>
        <v>3400</v>
      </c>
      <c r="AH51" s="38" t="s">
        <v>2186</v>
      </c>
      <c r="AI51" s="38" t="s">
        <v>60</v>
      </c>
      <c r="AJ51" s="38" t="s">
        <v>61</v>
      </c>
      <c r="AK51" s="38" t="s">
        <v>62</v>
      </c>
      <c r="AL51" s="38" t="s">
        <v>63</v>
      </c>
      <c r="AM51" s="39">
        <v>46387</v>
      </c>
      <c r="AN51" s="31" t="s">
        <v>63</v>
      </c>
      <c r="AO51" s="39">
        <v>46388</v>
      </c>
      <c r="AP51" s="39">
        <v>47118</v>
      </c>
      <c r="AQ51" s="31"/>
    </row>
    <row r="52" spans="1:43">
      <c r="A52" s="34">
        <v>12</v>
      </c>
      <c r="B52" s="34" t="s">
        <v>2175</v>
      </c>
      <c r="C52" s="34" t="s">
        <v>2176</v>
      </c>
      <c r="D52" s="34" t="s">
        <v>2177</v>
      </c>
      <c r="E52" s="34" t="s">
        <v>2178</v>
      </c>
      <c r="F52" s="34" t="s">
        <v>2177</v>
      </c>
      <c r="G52" s="34" t="s">
        <v>2220</v>
      </c>
      <c r="H52" s="34" t="s">
        <v>2183</v>
      </c>
      <c r="I52" s="34"/>
      <c r="J52" s="34" t="s">
        <v>75</v>
      </c>
      <c r="K52" s="34"/>
      <c r="L52" s="34"/>
      <c r="M52" s="34" t="s">
        <v>2182</v>
      </c>
      <c r="N52" s="34" t="s">
        <v>2183</v>
      </c>
      <c r="O52" s="44" t="s">
        <v>2223</v>
      </c>
      <c r="P52" s="34"/>
      <c r="Q52" s="44" t="s">
        <v>2224</v>
      </c>
      <c r="R52" s="34" t="s">
        <v>57</v>
      </c>
      <c r="S52" s="34">
        <v>2</v>
      </c>
      <c r="T52" s="34">
        <v>24</v>
      </c>
      <c r="U52" s="45" t="s">
        <v>141</v>
      </c>
      <c r="V52" s="45" t="s">
        <v>141</v>
      </c>
      <c r="W52" s="45" t="s">
        <v>141</v>
      </c>
      <c r="X52" s="37">
        <f t="shared" si="11"/>
        <v>0</v>
      </c>
      <c r="Y52" s="36">
        <v>1070</v>
      </c>
      <c r="Z52" s="36"/>
      <c r="AA52" s="36"/>
      <c r="AB52" s="37">
        <f t="shared" si="12"/>
        <v>1070</v>
      </c>
      <c r="AC52" s="36">
        <f t="shared" si="13"/>
        <v>1070</v>
      </c>
      <c r="AD52" s="36">
        <f t="shared" si="14"/>
        <v>0</v>
      </c>
      <c r="AE52" s="36">
        <f t="shared" si="15"/>
        <v>0</v>
      </c>
      <c r="AF52" s="37">
        <f t="shared" si="16"/>
        <v>1070</v>
      </c>
      <c r="AG52" s="37">
        <f t="shared" si="17"/>
        <v>2140</v>
      </c>
      <c r="AH52" s="38" t="s">
        <v>2186</v>
      </c>
      <c r="AI52" s="38" t="s">
        <v>60</v>
      </c>
      <c r="AJ52" s="38" t="s">
        <v>61</v>
      </c>
      <c r="AK52" s="38" t="s">
        <v>62</v>
      </c>
      <c r="AL52" s="38" t="s">
        <v>63</v>
      </c>
      <c r="AM52" s="39">
        <v>46387</v>
      </c>
      <c r="AN52" s="31" t="s">
        <v>63</v>
      </c>
      <c r="AO52" s="39">
        <v>46388</v>
      </c>
      <c r="AP52" s="39">
        <v>47118</v>
      </c>
      <c r="AQ52" s="31"/>
    </row>
    <row r="53" spans="1:43">
      <c r="A53" s="34">
        <v>13</v>
      </c>
      <c r="B53" s="34" t="s">
        <v>2175</v>
      </c>
      <c r="C53" s="34" t="s">
        <v>2176</v>
      </c>
      <c r="D53" s="34" t="s">
        <v>2177</v>
      </c>
      <c r="E53" s="34" t="s">
        <v>2178</v>
      </c>
      <c r="F53" s="34" t="s">
        <v>2177</v>
      </c>
      <c r="G53" s="34" t="s">
        <v>2225</v>
      </c>
      <c r="H53" s="34" t="s">
        <v>2187</v>
      </c>
      <c r="I53" s="34"/>
      <c r="J53" s="34"/>
      <c r="K53" s="34"/>
      <c r="L53" s="34"/>
      <c r="M53" s="34" t="s">
        <v>2182</v>
      </c>
      <c r="N53" s="34" t="s">
        <v>2183</v>
      </c>
      <c r="O53" s="44" t="s">
        <v>2226</v>
      </c>
      <c r="P53" s="34"/>
      <c r="Q53" s="44" t="s">
        <v>2227</v>
      </c>
      <c r="R53" s="34" t="s">
        <v>57</v>
      </c>
      <c r="S53" s="34">
        <v>7</v>
      </c>
      <c r="T53" s="34">
        <v>24</v>
      </c>
      <c r="U53" s="45" t="s">
        <v>141</v>
      </c>
      <c r="V53" s="45" t="s">
        <v>141</v>
      </c>
      <c r="W53" s="45" t="s">
        <v>141</v>
      </c>
      <c r="X53" s="37">
        <f t="shared" si="11"/>
        <v>0</v>
      </c>
      <c r="Y53" s="36">
        <v>430</v>
      </c>
      <c r="Z53" s="36"/>
      <c r="AA53" s="36"/>
      <c r="AB53" s="37">
        <f t="shared" si="12"/>
        <v>430</v>
      </c>
      <c r="AC53" s="36">
        <f t="shared" si="13"/>
        <v>430</v>
      </c>
      <c r="AD53" s="36">
        <f t="shared" si="14"/>
        <v>0</v>
      </c>
      <c r="AE53" s="36">
        <f t="shared" si="15"/>
        <v>0</v>
      </c>
      <c r="AF53" s="37">
        <f t="shared" si="16"/>
        <v>430</v>
      </c>
      <c r="AG53" s="37">
        <f t="shared" si="17"/>
        <v>860</v>
      </c>
      <c r="AH53" s="38" t="s">
        <v>2186</v>
      </c>
      <c r="AI53" s="38" t="s">
        <v>60</v>
      </c>
      <c r="AJ53" s="38" t="s">
        <v>61</v>
      </c>
      <c r="AK53" s="38" t="s">
        <v>62</v>
      </c>
      <c r="AL53" s="38" t="s">
        <v>63</v>
      </c>
      <c r="AM53" s="39">
        <v>46387</v>
      </c>
      <c r="AN53" s="31" t="s">
        <v>63</v>
      </c>
      <c r="AO53" s="39">
        <v>46388</v>
      </c>
      <c r="AP53" s="39">
        <v>47118</v>
      </c>
      <c r="AQ53" s="31"/>
    </row>
    <row r="54" spans="1:43">
      <c r="A54" s="34">
        <v>14</v>
      </c>
      <c r="B54" s="34" t="s">
        <v>2175</v>
      </c>
      <c r="C54" s="34" t="s">
        <v>2176</v>
      </c>
      <c r="D54" s="34" t="s">
        <v>2177</v>
      </c>
      <c r="E54" s="34" t="s">
        <v>2178</v>
      </c>
      <c r="F54" s="34" t="s">
        <v>2177</v>
      </c>
      <c r="G54" s="34" t="s">
        <v>2139</v>
      </c>
      <c r="H54" s="34" t="s">
        <v>2228</v>
      </c>
      <c r="I54" s="34"/>
      <c r="J54" s="34" t="s">
        <v>1439</v>
      </c>
      <c r="K54" s="34"/>
      <c r="L54" s="34"/>
      <c r="M54" s="34" t="s">
        <v>2229</v>
      </c>
      <c r="N54" s="34" t="s">
        <v>2193</v>
      </c>
      <c r="O54" s="44" t="s">
        <v>2230</v>
      </c>
      <c r="P54" s="34"/>
      <c r="Q54" s="44" t="s">
        <v>2231</v>
      </c>
      <c r="R54" s="34" t="s">
        <v>57</v>
      </c>
      <c r="S54" s="34">
        <v>16.5</v>
      </c>
      <c r="T54" s="34">
        <v>24</v>
      </c>
      <c r="U54" s="45" t="s">
        <v>141</v>
      </c>
      <c r="V54" s="45" t="s">
        <v>141</v>
      </c>
      <c r="W54" s="45" t="s">
        <v>141</v>
      </c>
      <c r="X54" s="37">
        <f t="shared" si="11"/>
        <v>0</v>
      </c>
      <c r="Y54" s="36">
        <v>2100</v>
      </c>
      <c r="Z54" s="36"/>
      <c r="AA54" s="36"/>
      <c r="AB54" s="37">
        <f t="shared" si="12"/>
        <v>2100</v>
      </c>
      <c r="AC54" s="36">
        <f t="shared" si="13"/>
        <v>2100</v>
      </c>
      <c r="AD54" s="36">
        <f t="shared" si="14"/>
        <v>0</v>
      </c>
      <c r="AE54" s="36">
        <f t="shared" si="15"/>
        <v>0</v>
      </c>
      <c r="AF54" s="37">
        <f t="shared" si="16"/>
        <v>2100</v>
      </c>
      <c r="AG54" s="37">
        <f t="shared" si="17"/>
        <v>4200</v>
      </c>
      <c r="AH54" s="38" t="s">
        <v>2186</v>
      </c>
      <c r="AI54" s="38" t="s">
        <v>60</v>
      </c>
      <c r="AJ54" s="38" t="s">
        <v>61</v>
      </c>
      <c r="AK54" s="38" t="s">
        <v>62</v>
      </c>
      <c r="AL54" s="38" t="s">
        <v>63</v>
      </c>
      <c r="AM54" s="39">
        <v>46387</v>
      </c>
      <c r="AN54" s="31" t="s">
        <v>63</v>
      </c>
      <c r="AO54" s="39">
        <v>46388</v>
      </c>
      <c r="AP54" s="39">
        <v>47118</v>
      </c>
      <c r="AQ54" s="31" t="s">
        <v>4539</v>
      </c>
    </row>
    <row r="55" spans="1:43">
      <c r="A55" s="34">
        <v>15</v>
      </c>
      <c r="B55" s="34" t="s">
        <v>2175</v>
      </c>
      <c r="C55" s="34" t="s">
        <v>2176</v>
      </c>
      <c r="D55" s="34" t="s">
        <v>2177</v>
      </c>
      <c r="E55" s="34" t="s">
        <v>2178</v>
      </c>
      <c r="F55" s="34" t="s">
        <v>2177</v>
      </c>
      <c r="G55" s="34" t="s">
        <v>2139</v>
      </c>
      <c r="H55" s="34" t="s">
        <v>2232</v>
      </c>
      <c r="I55" s="34"/>
      <c r="J55" s="34"/>
      <c r="K55" s="34"/>
      <c r="L55" s="34" t="s">
        <v>2233</v>
      </c>
      <c r="M55" s="34" t="s">
        <v>2192</v>
      </c>
      <c r="N55" s="34" t="s">
        <v>2193</v>
      </c>
      <c r="O55" s="44" t="s">
        <v>2234</v>
      </c>
      <c r="P55" s="34"/>
      <c r="Q55" s="44" t="s">
        <v>2235</v>
      </c>
      <c r="R55" s="34" t="s">
        <v>57</v>
      </c>
      <c r="S55" s="34">
        <v>12.5</v>
      </c>
      <c r="T55" s="34">
        <v>24</v>
      </c>
      <c r="U55" s="45" t="s">
        <v>141</v>
      </c>
      <c r="V55" s="45" t="s">
        <v>141</v>
      </c>
      <c r="W55" s="45" t="s">
        <v>141</v>
      </c>
      <c r="X55" s="37">
        <f t="shared" si="11"/>
        <v>0</v>
      </c>
      <c r="Y55" s="36">
        <v>3150</v>
      </c>
      <c r="Z55" s="36"/>
      <c r="AA55" s="36"/>
      <c r="AB55" s="37">
        <f t="shared" si="12"/>
        <v>3150</v>
      </c>
      <c r="AC55" s="36">
        <f t="shared" si="13"/>
        <v>3150</v>
      </c>
      <c r="AD55" s="36">
        <f t="shared" si="14"/>
        <v>0</v>
      </c>
      <c r="AE55" s="36">
        <f t="shared" si="15"/>
        <v>0</v>
      </c>
      <c r="AF55" s="37">
        <f t="shared" si="16"/>
        <v>3150</v>
      </c>
      <c r="AG55" s="37">
        <f t="shared" si="17"/>
        <v>6300</v>
      </c>
      <c r="AH55" s="38" t="s">
        <v>2186</v>
      </c>
      <c r="AI55" s="38" t="s">
        <v>60</v>
      </c>
      <c r="AJ55" s="38" t="s">
        <v>61</v>
      </c>
      <c r="AK55" s="38" t="s">
        <v>62</v>
      </c>
      <c r="AL55" s="38" t="s">
        <v>63</v>
      </c>
      <c r="AM55" s="39">
        <v>46387</v>
      </c>
      <c r="AN55" s="31" t="s">
        <v>63</v>
      </c>
      <c r="AO55" s="39">
        <v>46388</v>
      </c>
      <c r="AP55" s="39">
        <v>47118</v>
      </c>
      <c r="AQ55" s="31" t="s">
        <v>4540</v>
      </c>
    </row>
    <row r="56" spans="1:43">
      <c r="A56" s="34">
        <v>16</v>
      </c>
      <c r="B56" s="34" t="s">
        <v>2175</v>
      </c>
      <c r="C56" s="34" t="s">
        <v>2176</v>
      </c>
      <c r="D56" s="34" t="s">
        <v>2177</v>
      </c>
      <c r="E56" s="34" t="s">
        <v>2178</v>
      </c>
      <c r="F56" s="34" t="s">
        <v>2177</v>
      </c>
      <c r="G56" s="34" t="s">
        <v>2236</v>
      </c>
      <c r="H56" s="34" t="s">
        <v>2183</v>
      </c>
      <c r="I56" s="34"/>
      <c r="J56" s="34">
        <v>3</v>
      </c>
      <c r="K56" s="34"/>
      <c r="L56" s="34"/>
      <c r="M56" s="34" t="s">
        <v>2182</v>
      </c>
      <c r="N56" s="34" t="s">
        <v>2183</v>
      </c>
      <c r="O56" s="44" t="s">
        <v>2237</v>
      </c>
      <c r="P56" s="34"/>
      <c r="Q56" s="44" t="s">
        <v>2238</v>
      </c>
      <c r="R56" s="34" t="s">
        <v>74</v>
      </c>
      <c r="S56" s="34">
        <v>7</v>
      </c>
      <c r="T56" s="34">
        <v>24</v>
      </c>
      <c r="U56" s="45" t="s">
        <v>141</v>
      </c>
      <c r="V56" s="45" t="s">
        <v>141</v>
      </c>
      <c r="W56" s="45" t="s">
        <v>141</v>
      </c>
      <c r="X56" s="37">
        <f t="shared" si="11"/>
        <v>0</v>
      </c>
      <c r="Y56" s="36">
        <v>4460</v>
      </c>
      <c r="Z56" s="36">
        <v>10560</v>
      </c>
      <c r="AA56" s="36"/>
      <c r="AB56" s="37">
        <f t="shared" si="12"/>
        <v>15020</v>
      </c>
      <c r="AC56" s="36">
        <f t="shared" si="13"/>
        <v>4460</v>
      </c>
      <c r="AD56" s="36">
        <f t="shared" si="14"/>
        <v>10560</v>
      </c>
      <c r="AE56" s="36">
        <f t="shared" si="15"/>
        <v>0</v>
      </c>
      <c r="AF56" s="37">
        <f t="shared" si="16"/>
        <v>15020</v>
      </c>
      <c r="AG56" s="37">
        <f t="shared" si="17"/>
        <v>30040</v>
      </c>
      <c r="AH56" s="38" t="s">
        <v>2186</v>
      </c>
      <c r="AI56" s="38" t="s">
        <v>60</v>
      </c>
      <c r="AJ56" s="38" t="s">
        <v>61</v>
      </c>
      <c r="AK56" s="38" t="s">
        <v>62</v>
      </c>
      <c r="AL56" s="38" t="s">
        <v>63</v>
      </c>
      <c r="AM56" s="39">
        <v>46387</v>
      </c>
      <c r="AN56" s="31" t="s">
        <v>63</v>
      </c>
      <c r="AO56" s="39">
        <v>46388</v>
      </c>
      <c r="AP56" s="39">
        <v>47118</v>
      </c>
      <c r="AQ56" s="31"/>
    </row>
    <row r="57" spans="1:43">
      <c r="A57" s="34">
        <v>17</v>
      </c>
      <c r="B57" s="34" t="s">
        <v>2175</v>
      </c>
      <c r="C57" s="34" t="s">
        <v>2176</v>
      </c>
      <c r="D57" s="34" t="s">
        <v>2177</v>
      </c>
      <c r="E57" s="34" t="s">
        <v>2178</v>
      </c>
      <c r="F57" s="34" t="s">
        <v>2177</v>
      </c>
      <c r="G57" s="34" t="s">
        <v>2239</v>
      </c>
      <c r="H57" s="34" t="s">
        <v>2180</v>
      </c>
      <c r="I57" s="34"/>
      <c r="J57" s="34">
        <v>60</v>
      </c>
      <c r="K57" s="34"/>
      <c r="L57" s="34"/>
      <c r="M57" s="34" t="s">
        <v>2182</v>
      </c>
      <c r="N57" s="34" t="s">
        <v>2183</v>
      </c>
      <c r="O57" s="44" t="s">
        <v>2240</v>
      </c>
      <c r="P57" s="34"/>
      <c r="Q57" s="44" t="s">
        <v>2241</v>
      </c>
      <c r="R57" s="34" t="s">
        <v>2085</v>
      </c>
      <c r="S57" s="34">
        <v>10</v>
      </c>
      <c r="T57" s="34">
        <v>24</v>
      </c>
      <c r="U57" s="45" t="s">
        <v>141</v>
      </c>
      <c r="V57" s="45" t="s">
        <v>141</v>
      </c>
      <c r="W57" s="45" t="s">
        <v>141</v>
      </c>
      <c r="X57" s="37">
        <f t="shared" si="11"/>
        <v>0</v>
      </c>
      <c r="Y57" s="36">
        <v>740</v>
      </c>
      <c r="Z57" s="36"/>
      <c r="AA57" s="36"/>
      <c r="AB57" s="37">
        <f t="shared" si="12"/>
        <v>740</v>
      </c>
      <c r="AC57" s="36">
        <f t="shared" si="13"/>
        <v>740</v>
      </c>
      <c r="AD57" s="36">
        <f t="shared" si="14"/>
        <v>0</v>
      </c>
      <c r="AE57" s="36">
        <f t="shared" si="15"/>
        <v>0</v>
      </c>
      <c r="AF57" s="37">
        <f t="shared" si="16"/>
        <v>740</v>
      </c>
      <c r="AG57" s="37">
        <f t="shared" si="17"/>
        <v>1480</v>
      </c>
      <c r="AH57" s="38" t="s">
        <v>2186</v>
      </c>
      <c r="AI57" s="38" t="s">
        <v>60</v>
      </c>
      <c r="AJ57" s="38" t="s">
        <v>61</v>
      </c>
      <c r="AK57" s="38" t="s">
        <v>62</v>
      </c>
      <c r="AL57" s="38" t="s">
        <v>63</v>
      </c>
      <c r="AM57" s="39">
        <v>46387</v>
      </c>
      <c r="AN57" s="31" t="s">
        <v>63</v>
      </c>
      <c r="AO57" s="39">
        <v>46388</v>
      </c>
      <c r="AP57" s="39">
        <v>47118</v>
      </c>
      <c r="AQ57" s="31"/>
    </row>
    <row r="58" spans="1:43">
      <c r="A58" s="34">
        <v>18</v>
      </c>
      <c r="B58" s="34" t="s">
        <v>2175</v>
      </c>
      <c r="C58" s="34" t="s">
        <v>2176</v>
      </c>
      <c r="D58" s="34" t="s">
        <v>2177</v>
      </c>
      <c r="E58" s="34" t="s">
        <v>2178</v>
      </c>
      <c r="F58" s="34" t="s">
        <v>2177</v>
      </c>
      <c r="G58" s="34" t="s">
        <v>2239</v>
      </c>
      <c r="H58" s="34" t="s">
        <v>2180</v>
      </c>
      <c r="I58" s="34"/>
      <c r="J58" s="34">
        <v>7</v>
      </c>
      <c r="K58" s="34"/>
      <c r="L58" s="34"/>
      <c r="M58" s="34" t="s">
        <v>2182</v>
      </c>
      <c r="N58" s="34" t="s">
        <v>2183</v>
      </c>
      <c r="O58" s="44" t="s">
        <v>2242</v>
      </c>
      <c r="P58" s="34"/>
      <c r="Q58" s="44" t="s">
        <v>2243</v>
      </c>
      <c r="R58" s="34" t="s">
        <v>2085</v>
      </c>
      <c r="S58" s="34">
        <v>3</v>
      </c>
      <c r="T58" s="34">
        <v>24</v>
      </c>
      <c r="U58" s="45" t="s">
        <v>141</v>
      </c>
      <c r="V58" s="45" t="s">
        <v>141</v>
      </c>
      <c r="W58" s="45" t="s">
        <v>141</v>
      </c>
      <c r="X58" s="37">
        <f t="shared" si="11"/>
        <v>0</v>
      </c>
      <c r="Y58" s="36">
        <v>400</v>
      </c>
      <c r="Z58" s="36"/>
      <c r="AA58" s="36"/>
      <c r="AB58" s="37">
        <f t="shared" si="12"/>
        <v>400</v>
      </c>
      <c r="AC58" s="36">
        <f t="shared" si="13"/>
        <v>400</v>
      </c>
      <c r="AD58" s="36">
        <f t="shared" si="14"/>
        <v>0</v>
      </c>
      <c r="AE58" s="36">
        <f t="shared" si="15"/>
        <v>0</v>
      </c>
      <c r="AF58" s="37">
        <f t="shared" si="16"/>
        <v>400</v>
      </c>
      <c r="AG58" s="37">
        <f t="shared" si="17"/>
        <v>800</v>
      </c>
      <c r="AH58" s="38" t="s">
        <v>2186</v>
      </c>
      <c r="AI58" s="38" t="s">
        <v>60</v>
      </c>
      <c r="AJ58" s="38" t="s">
        <v>61</v>
      </c>
      <c r="AK58" s="38" t="s">
        <v>62</v>
      </c>
      <c r="AL58" s="38" t="s">
        <v>63</v>
      </c>
      <c r="AM58" s="39">
        <v>46387</v>
      </c>
      <c r="AN58" s="31" t="s">
        <v>63</v>
      </c>
      <c r="AO58" s="39">
        <v>46388</v>
      </c>
      <c r="AP58" s="39">
        <v>47118</v>
      </c>
      <c r="AQ58" s="31"/>
    </row>
    <row r="59" spans="1:43">
      <c r="A59" s="34">
        <v>19</v>
      </c>
      <c r="B59" s="34" t="s">
        <v>2175</v>
      </c>
      <c r="C59" s="34" t="s">
        <v>2176</v>
      </c>
      <c r="D59" s="34" t="s">
        <v>2177</v>
      </c>
      <c r="E59" s="34" t="s">
        <v>2178</v>
      </c>
      <c r="F59" s="34" t="s">
        <v>2177</v>
      </c>
      <c r="G59" s="34" t="s">
        <v>2239</v>
      </c>
      <c r="H59" s="34" t="s">
        <v>2244</v>
      </c>
      <c r="I59" s="34"/>
      <c r="J59" s="34">
        <v>24</v>
      </c>
      <c r="K59" s="34"/>
      <c r="L59" s="34"/>
      <c r="M59" s="34" t="s">
        <v>2192</v>
      </c>
      <c r="N59" s="34" t="s">
        <v>2193</v>
      </c>
      <c r="O59" s="44" t="s">
        <v>2245</v>
      </c>
      <c r="P59" s="34"/>
      <c r="Q59" s="44" t="s">
        <v>2246</v>
      </c>
      <c r="R59" s="34" t="s">
        <v>2085</v>
      </c>
      <c r="S59" s="34">
        <v>2</v>
      </c>
      <c r="T59" s="34">
        <v>24</v>
      </c>
      <c r="U59" s="45" t="s">
        <v>141</v>
      </c>
      <c r="V59" s="45" t="s">
        <v>141</v>
      </c>
      <c r="W59" s="45" t="s">
        <v>141</v>
      </c>
      <c r="X59" s="37">
        <f t="shared" si="11"/>
        <v>0</v>
      </c>
      <c r="Y59" s="36">
        <v>340</v>
      </c>
      <c r="Z59" s="36"/>
      <c r="AA59" s="36"/>
      <c r="AB59" s="37">
        <f t="shared" si="12"/>
        <v>340</v>
      </c>
      <c r="AC59" s="36">
        <f t="shared" si="13"/>
        <v>340</v>
      </c>
      <c r="AD59" s="36">
        <f t="shared" si="14"/>
        <v>0</v>
      </c>
      <c r="AE59" s="36">
        <f t="shared" si="15"/>
        <v>0</v>
      </c>
      <c r="AF59" s="37">
        <f t="shared" si="16"/>
        <v>340</v>
      </c>
      <c r="AG59" s="37">
        <f t="shared" si="17"/>
        <v>680</v>
      </c>
      <c r="AH59" s="38" t="s">
        <v>2186</v>
      </c>
      <c r="AI59" s="38" t="s">
        <v>60</v>
      </c>
      <c r="AJ59" s="38" t="s">
        <v>61</v>
      </c>
      <c r="AK59" s="38" t="s">
        <v>62</v>
      </c>
      <c r="AL59" s="38" t="s">
        <v>63</v>
      </c>
      <c r="AM59" s="39">
        <v>46387</v>
      </c>
      <c r="AN59" s="31" t="s">
        <v>63</v>
      </c>
      <c r="AO59" s="39">
        <v>46388</v>
      </c>
      <c r="AP59" s="39">
        <v>47118</v>
      </c>
      <c r="AQ59" s="31"/>
    </row>
    <row r="60" spans="1:43">
      <c r="A60" s="34">
        <v>20</v>
      </c>
      <c r="B60" s="34" t="s">
        <v>2175</v>
      </c>
      <c r="C60" s="34" t="s">
        <v>2176</v>
      </c>
      <c r="D60" s="34" t="s">
        <v>2177</v>
      </c>
      <c r="E60" s="34" t="s">
        <v>2178</v>
      </c>
      <c r="F60" s="34" t="s">
        <v>2177</v>
      </c>
      <c r="G60" s="34" t="s">
        <v>2239</v>
      </c>
      <c r="H60" s="34" t="s">
        <v>2244</v>
      </c>
      <c r="I60" s="34"/>
      <c r="J60" s="34">
        <v>24</v>
      </c>
      <c r="K60" s="34"/>
      <c r="L60" s="34"/>
      <c r="M60" s="34" t="s">
        <v>2192</v>
      </c>
      <c r="N60" s="34" t="s">
        <v>2193</v>
      </c>
      <c r="O60" s="44" t="s">
        <v>2247</v>
      </c>
      <c r="P60" s="34"/>
      <c r="Q60" s="44" t="s">
        <v>2248</v>
      </c>
      <c r="R60" s="34" t="s">
        <v>2085</v>
      </c>
      <c r="S60" s="34">
        <v>2</v>
      </c>
      <c r="T60" s="34">
        <v>24</v>
      </c>
      <c r="U60" s="45" t="s">
        <v>141</v>
      </c>
      <c r="V60" s="45" t="s">
        <v>141</v>
      </c>
      <c r="W60" s="45" t="s">
        <v>141</v>
      </c>
      <c r="X60" s="37">
        <f t="shared" si="11"/>
        <v>0</v>
      </c>
      <c r="Y60" s="36">
        <v>700</v>
      </c>
      <c r="Z60" s="36"/>
      <c r="AA60" s="36"/>
      <c r="AB60" s="37">
        <f t="shared" si="12"/>
        <v>700</v>
      </c>
      <c r="AC60" s="36">
        <f t="shared" si="13"/>
        <v>700</v>
      </c>
      <c r="AD60" s="36">
        <f t="shared" si="14"/>
        <v>0</v>
      </c>
      <c r="AE60" s="36">
        <f t="shared" si="15"/>
        <v>0</v>
      </c>
      <c r="AF60" s="37">
        <f t="shared" si="16"/>
        <v>700</v>
      </c>
      <c r="AG60" s="37">
        <f t="shared" si="17"/>
        <v>1400</v>
      </c>
      <c r="AH60" s="38" t="s">
        <v>2186</v>
      </c>
      <c r="AI60" s="38" t="s">
        <v>60</v>
      </c>
      <c r="AJ60" s="38" t="s">
        <v>61</v>
      </c>
      <c r="AK60" s="38" t="s">
        <v>62</v>
      </c>
      <c r="AL60" s="38" t="s">
        <v>63</v>
      </c>
      <c r="AM60" s="39">
        <v>46387</v>
      </c>
      <c r="AN60" s="31" t="s">
        <v>63</v>
      </c>
      <c r="AO60" s="39">
        <v>46388</v>
      </c>
      <c r="AP60" s="39">
        <v>47118</v>
      </c>
      <c r="AQ60" s="31"/>
    </row>
    <row r="61" spans="1:43">
      <c r="A61" s="34">
        <v>21</v>
      </c>
      <c r="B61" s="34" t="s">
        <v>2175</v>
      </c>
      <c r="C61" s="34" t="s">
        <v>2176</v>
      </c>
      <c r="D61" s="34" t="s">
        <v>2177</v>
      </c>
      <c r="E61" s="34" t="s">
        <v>2178</v>
      </c>
      <c r="F61" s="34" t="s">
        <v>2177</v>
      </c>
      <c r="G61" s="34" t="s">
        <v>2239</v>
      </c>
      <c r="H61" s="34" t="s">
        <v>2183</v>
      </c>
      <c r="I61" s="34"/>
      <c r="J61" s="34">
        <v>5</v>
      </c>
      <c r="K61" s="34"/>
      <c r="L61" s="34"/>
      <c r="M61" s="34" t="s">
        <v>2182</v>
      </c>
      <c r="N61" s="34" t="s">
        <v>2183</v>
      </c>
      <c r="O61" s="44" t="s">
        <v>2249</v>
      </c>
      <c r="P61" s="34"/>
      <c r="Q61" s="44" t="s">
        <v>2250</v>
      </c>
      <c r="R61" s="34" t="s">
        <v>2085</v>
      </c>
      <c r="S61" s="34">
        <v>2</v>
      </c>
      <c r="T61" s="34">
        <v>24</v>
      </c>
      <c r="U61" s="45" t="s">
        <v>141</v>
      </c>
      <c r="V61" s="45" t="s">
        <v>141</v>
      </c>
      <c r="W61" s="45" t="s">
        <v>141</v>
      </c>
      <c r="X61" s="37">
        <f t="shared" si="11"/>
        <v>0</v>
      </c>
      <c r="Y61" s="36">
        <v>200</v>
      </c>
      <c r="Z61" s="36"/>
      <c r="AA61" s="36"/>
      <c r="AB61" s="37">
        <f t="shared" si="12"/>
        <v>200</v>
      </c>
      <c r="AC61" s="36">
        <f t="shared" si="13"/>
        <v>200</v>
      </c>
      <c r="AD61" s="36">
        <f t="shared" si="14"/>
        <v>0</v>
      </c>
      <c r="AE61" s="36">
        <f t="shared" si="15"/>
        <v>0</v>
      </c>
      <c r="AF61" s="37">
        <f t="shared" si="16"/>
        <v>200</v>
      </c>
      <c r="AG61" s="37">
        <f t="shared" si="17"/>
        <v>400</v>
      </c>
      <c r="AH61" s="38" t="s">
        <v>2186</v>
      </c>
      <c r="AI61" s="38" t="s">
        <v>60</v>
      </c>
      <c r="AJ61" s="38" t="s">
        <v>61</v>
      </c>
      <c r="AK61" s="38" t="s">
        <v>62</v>
      </c>
      <c r="AL61" s="38" t="s">
        <v>63</v>
      </c>
      <c r="AM61" s="39">
        <v>46387</v>
      </c>
      <c r="AN61" s="31" t="s">
        <v>63</v>
      </c>
      <c r="AO61" s="39">
        <v>46388</v>
      </c>
      <c r="AP61" s="39">
        <v>47118</v>
      </c>
      <c r="AQ61" s="31"/>
    </row>
    <row r="62" spans="1:43">
      <c r="A62" s="34">
        <v>22</v>
      </c>
      <c r="B62" s="34" t="s">
        <v>2175</v>
      </c>
      <c r="C62" s="34" t="s">
        <v>2176</v>
      </c>
      <c r="D62" s="34" t="s">
        <v>2177</v>
      </c>
      <c r="E62" s="34" t="s">
        <v>2178</v>
      </c>
      <c r="F62" s="34" t="s">
        <v>2177</v>
      </c>
      <c r="G62" s="34" t="s">
        <v>2251</v>
      </c>
      <c r="H62" s="34" t="s">
        <v>2252</v>
      </c>
      <c r="I62" s="34"/>
      <c r="J62" s="34"/>
      <c r="K62" s="34"/>
      <c r="L62" s="34"/>
      <c r="M62" s="34" t="s">
        <v>2229</v>
      </c>
      <c r="N62" s="34" t="s">
        <v>2193</v>
      </c>
      <c r="O62" s="44" t="s">
        <v>2253</v>
      </c>
      <c r="P62" s="34"/>
      <c r="Q62" s="44" t="s">
        <v>2254</v>
      </c>
      <c r="R62" s="34" t="s">
        <v>57</v>
      </c>
      <c r="S62" s="34">
        <v>20.5</v>
      </c>
      <c r="T62" s="34">
        <v>24</v>
      </c>
      <c r="U62" s="45" t="s">
        <v>141</v>
      </c>
      <c r="V62" s="45" t="s">
        <v>141</v>
      </c>
      <c r="W62" s="45" t="s">
        <v>141</v>
      </c>
      <c r="X62" s="37">
        <f t="shared" si="11"/>
        <v>0</v>
      </c>
      <c r="Y62" s="36">
        <v>1080</v>
      </c>
      <c r="Z62" s="36"/>
      <c r="AA62" s="36"/>
      <c r="AB62" s="37">
        <f t="shared" si="12"/>
        <v>1080</v>
      </c>
      <c r="AC62" s="36">
        <f t="shared" si="13"/>
        <v>1080</v>
      </c>
      <c r="AD62" s="36">
        <f t="shared" si="14"/>
        <v>0</v>
      </c>
      <c r="AE62" s="36">
        <f t="shared" si="15"/>
        <v>0</v>
      </c>
      <c r="AF62" s="37">
        <f t="shared" si="16"/>
        <v>1080</v>
      </c>
      <c r="AG62" s="37">
        <f t="shared" si="17"/>
        <v>2160</v>
      </c>
      <c r="AH62" s="38" t="s">
        <v>2186</v>
      </c>
      <c r="AI62" s="38" t="s">
        <v>60</v>
      </c>
      <c r="AJ62" s="38" t="s">
        <v>61</v>
      </c>
      <c r="AK62" s="38" t="s">
        <v>62</v>
      </c>
      <c r="AL62" s="38" t="s">
        <v>63</v>
      </c>
      <c r="AM62" s="39">
        <v>46387</v>
      </c>
      <c r="AN62" s="31" t="s">
        <v>63</v>
      </c>
      <c r="AO62" s="39">
        <v>46388</v>
      </c>
      <c r="AP62" s="39">
        <v>47118</v>
      </c>
      <c r="AQ62" s="31"/>
    </row>
    <row r="63" spans="1:43">
      <c r="A63" s="34">
        <v>23</v>
      </c>
      <c r="B63" s="34" t="s">
        <v>2175</v>
      </c>
      <c r="C63" s="34" t="s">
        <v>2176</v>
      </c>
      <c r="D63" s="34" t="s">
        <v>2177</v>
      </c>
      <c r="E63" s="34" t="s">
        <v>2178</v>
      </c>
      <c r="F63" s="34" t="s">
        <v>2177</v>
      </c>
      <c r="G63" s="34" t="s">
        <v>2255</v>
      </c>
      <c r="H63" s="34" t="s">
        <v>2187</v>
      </c>
      <c r="I63" s="34"/>
      <c r="J63" s="34"/>
      <c r="K63" s="34"/>
      <c r="L63" s="34"/>
      <c r="M63" s="34" t="s">
        <v>2182</v>
      </c>
      <c r="N63" s="34" t="s">
        <v>2183</v>
      </c>
      <c r="O63" s="44" t="s">
        <v>2256</v>
      </c>
      <c r="P63" s="34"/>
      <c r="Q63" s="44" t="s">
        <v>2257</v>
      </c>
      <c r="R63" s="34" t="s">
        <v>57</v>
      </c>
      <c r="S63" s="34">
        <v>2</v>
      </c>
      <c r="T63" s="34">
        <v>24</v>
      </c>
      <c r="U63" s="45" t="s">
        <v>141</v>
      </c>
      <c r="V63" s="45" t="s">
        <v>141</v>
      </c>
      <c r="W63" s="45" t="s">
        <v>141</v>
      </c>
      <c r="X63" s="37">
        <f t="shared" si="11"/>
        <v>0</v>
      </c>
      <c r="Y63" s="36">
        <v>1060</v>
      </c>
      <c r="Z63" s="36"/>
      <c r="AA63" s="36"/>
      <c r="AB63" s="37">
        <f t="shared" si="12"/>
        <v>1060</v>
      </c>
      <c r="AC63" s="36">
        <f t="shared" si="13"/>
        <v>1060</v>
      </c>
      <c r="AD63" s="36">
        <f t="shared" si="14"/>
        <v>0</v>
      </c>
      <c r="AE63" s="36">
        <f t="shared" si="15"/>
        <v>0</v>
      </c>
      <c r="AF63" s="37">
        <f t="shared" si="16"/>
        <v>1060</v>
      </c>
      <c r="AG63" s="37">
        <f t="shared" si="17"/>
        <v>2120</v>
      </c>
      <c r="AH63" s="38" t="s">
        <v>2186</v>
      </c>
      <c r="AI63" s="38" t="s">
        <v>60</v>
      </c>
      <c r="AJ63" s="38" t="s">
        <v>61</v>
      </c>
      <c r="AK63" s="38" t="s">
        <v>62</v>
      </c>
      <c r="AL63" s="38" t="s">
        <v>63</v>
      </c>
      <c r="AM63" s="39">
        <v>46387</v>
      </c>
      <c r="AN63" s="31" t="s">
        <v>63</v>
      </c>
      <c r="AO63" s="39">
        <v>46388</v>
      </c>
      <c r="AP63" s="39">
        <v>47118</v>
      </c>
      <c r="AQ63" s="31"/>
    </row>
    <row r="64" spans="1:43">
      <c r="A64" s="34">
        <v>24</v>
      </c>
      <c r="B64" s="34" t="s">
        <v>2175</v>
      </c>
      <c r="C64" s="34" t="s">
        <v>2176</v>
      </c>
      <c r="D64" s="34" t="s">
        <v>2177</v>
      </c>
      <c r="E64" s="34" t="s">
        <v>2178</v>
      </c>
      <c r="F64" s="34" t="s">
        <v>2177</v>
      </c>
      <c r="G64" s="34" t="s">
        <v>2258</v>
      </c>
      <c r="H64" s="34" t="s">
        <v>2187</v>
      </c>
      <c r="I64" s="34"/>
      <c r="J64" s="34"/>
      <c r="K64" s="34"/>
      <c r="L64" s="34"/>
      <c r="M64" s="34" t="s">
        <v>2182</v>
      </c>
      <c r="N64" s="34" t="s">
        <v>2183</v>
      </c>
      <c r="O64" s="44" t="s">
        <v>2259</v>
      </c>
      <c r="P64" s="34"/>
      <c r="Q64" s="44" t="s">
        <v>2260</v>
      </c>
      <c r="R64" s="34" t="s">
        <v>57</v>
      </c>
      <c r="S64" s="34">
        <v>17</v>
      </c>
      <c r="T64" s="34">
        <v>24</v>
      </c>
      <c r="U64" s="45" t="s">
        <v>141</v>
      </c>
      <c r="V64" s="45" t="s">
        <v>141</v>
      </c>
      <c r="W64" s="45" t="s">
        <v>141</v>
      </c>
      <c r="X64" s="37">
        <f t="shared" si="11"/>
        <v>0</v>
      </c>
      <c r="Y64" s="36">
        <v>14060</v>
      </c>
      <c r="Z64" s="36"/>
      <c r="AA64" s="36"/>
      <c r="AB64" s="37">
        <f t="shared" si="12"/>
        <v>14060</v>
      </c>
      <c r="AC64" s="36">
        <f t="shared" si="13"/>
        <v>14060</v>
      </c>
      <c r="AD64" s="36">
        <f t="shared" si="14"/>
        <v>0</v>
      </c>
      <c r="AE64" s="36">
        <f t="shared" si="15"/>
        <v>0</v>
      </c>
      <c r="AF64" s="37">
        <f t="shared" si="16"/>
        <v>14060</v>
      </c>
      <c r="AG64" s="37">
        <f t="shared" si="17"/>
        <v>28120</v>
      </c>
      <c r="AH64" s="38" t="s">
        <v>2186</v>
      </c>
      <c r="AI64" s="38" t="s">
        <v>60</v>
      </c>
      <c r="AJ64" s="38" t="s">
        <v>61</v>
      </c>
      <c r="AK64" s="38" t="s">
        <v>62</v>
      </c>
      <c r="AL64" s="38" t="s">
        <v>63</v>
      </c>
      <c r="AM64" s="39">
        <v>46387</v>
      </c>
      <c r="AN64" s="31" t="s">
        <v>63</v>
      </c>
      <c r="AO64" s="39">
        <v>46388</v>
      </c>
      <c r="AP64" s="39">
        <v>47118</v>
      </c>
      <c r="AQ64" s="31" t="s">
        <v>4541</v>
      </c>
    </row>
    <row r="65" spans="1:43">
      <c r="A65" s="34">
        <v>25</v>
      </c>
      <c r="B65" s="34" t="s">
        <v>2175</v>
      </c>
      <c r="C65" s="34" t="s">
        <v>2176</v>
      </c>
      <c r="D65" s="34" t="s">
        <v>2177</v>
      </c>
      <c r="E65" s="34" t="s">
        <v>2178</v>
      </c>
      <c r="F65" s="34" t="s">
        <v>2177</v>
      </c>
      <c r="G65" s="34" t="s">
        <v>2261</v>
      </c>
      <c r="H65" s="34" t="s">
        <v>2187</v>
      </c>
      <c r="I65" s="34"/>
      <c r="J65" s="34"/>
      <c r="K65" s="34"/>
      <c r="L65" s="34"/>
      <c r="M65" s="34" t="s">
        <v>2182</v>
      </c>
      <c r="N65" s="34" t="s">
        <v>2183</v>
      </c>
      <c r="O65" s="44" t="s">
        <v>2262</v>
      </c>
      <c r="P65" s="34"/>
      <c r="Q65" s="44" t="s">
        <v>2263</v>
      </c>
      <c r="R65" s="34" t="s">
        <v>74</v>
      </c>
      <c r="S65" s="34">
        <v>7</v>
      </c>
      <c r="T65" s="34">
        <v>24</v>
      </c>
      <c r="U65" s="45" t="s">
        <v>141</v>
      </c>
      <c r="V65" s="45" t="s">
        <v>141</v>
      </c>
      <c r="W65" s="45" t="s">
        <v>141</v>
      </c>
      <c r="X65" s="37">
        <f t="shared" si="11"/>
        <v>0</v>
      </c>
      <c r="Y65" s="36">
        <v>1210</v>
      </c>
      <c r="Z65" s="36">
        <v>3070</v>
      </c>
      <c r="AA65" s="36"/>
      <c r="AB65" s="37">
        <f t="shared" si="12"/>
        <v>4280</v>
      </c>
      <c r="AC65" s="36">
        <f t="shared" si="13"/>
        <v>1210</v>
      </c>
      <c r="AD65" s="36">
        <f t="shared" si="14"/>
        <v>3070</v>
      </c>
      <c r="AE65" s="36">
        <f t="shared" si="15"/>
        <v>0</v>
      </c>
      <c r="AF65" s="37">
        <f t="shared" si="16"/>
        <v>4280</v>
      </c>
      <c r="AG65" s="37">
        <f t="shared" si="17"/>
        <v>8560</v>
      </c>
      <c r="AH65" s="38" t="s">
        <v>2186</v>
      </c>
      <c r="AI65" s="38" t="s">
        <v>60</v>
      </c>
      <c r="AJ65" s="38" t="s">
        <v>61</v>
      </c>
      <c r="AK65" s="38" t="s">
        <v>62</v>
      </c>
      <c r="AL65" s="38" t="s">
        <v>63</v>
      </c>
      <c r="AM65" s="39">
        <v>46387</v>
      </c>
      <c r="AN65" s="31" t="s">
        <v>63</v>
      </c>
      <c r="AO65" s="39">
        <v>46388</v>
      </c>
      <c r="AP65" s="39">
        <v>47118</v>
      </c>
      <c r="AQ65" s="31"/>
    </row>
    <row r="66" spans="1:43">
      <c r="A66" s="34">
        <v>26</v>
      </c>
      <c r="B66" s="34" t="s">
        <v>2175</v>
      </c>
      <c r="C66" s="34" t="s">
        <v>2176</v>
      </c>
      <c r="D66" s="34" t="s">
        <v>2177</v>
      </c>
      <c r="E66" s="34" t="s">
        <v>2178</v>
      </c>
      <c r="F66" s="34" t="s">
        <v>2177</v>
      </c>
      <c r="G66" s="34" t="s">
        <v>2264</v>
      </c>
      <c r="H66" s="34" t="s">
        <v>2187</v>
      </c>
      <c r="I66" s="34"/>
      <c r="J66" s="34"/>
      <c r="K66" s="34"/>
      <c r="L66" s="34"/>
      <c r="M66" s="34" t="s">
        <v>2182</v>
      </c>
      <c r="N66" s="34" t="s">
        <v>2183</v>
      </c>
      <c r="O66" s="44" t="s">
        <v>2265</v>
      </c>
      <c r="P66" s="34"/>
      <c r="Q66" s="44" t="s">
        <v>2266</v>
      </c>
      <c r="R66" s="34" t="s">
        <v>57</v>
      </c>
      <c r="S66" s="34">
        <v>7</v>
      </c>
      <c r="T66" s="34">
        <v>24</v>
      </c>
      <c r="U66" s="45" t="s">
        <v>141</v>
      </c>
      <c r="V66" s="45" t="s">
        <v>141</v>
      </c>
      <c r="W66" s="45" t="s">
        <v>141</v>
      </c>
      <c r="X66" s="37">
        <f t="shared" si="11"/>
        <v>0</v>
      </c>
      <c r="Y66" s="36">
        <v>3230</v>
      </c>
      <c r="Z66" s="36"/>
      <c r="AA66" s="36"/>
      <c r="AB66" s="37">
        <f t="shared" si="12"/>
        <v>3230</v>
      </c>
      <c r="AC66" s="36">
        <f t="shared" si="13"/>
        <v>3230</v>
      </c>
      <c r="AD66" s="36">
        <f t="shared" si="14"/>
        <v>0</v>
      </c>
      <c r="AE66" s="36">
        <f t="shared" si="15"/>
        <v>0</v>
      </c>
      <c r="AF66" s="37">
        <f t="shared" si="16"/>
        <v>3230</v>
      </c>
      <c r="AG66" s="37">
        <f t="shared" si="17"/>
        <v>6460</v>
      </c>
      <c r="AH66" s="38" t="s">
        <v>2186</v>
      </c>
      <c r="AI66" s="38" t="s">
        <v>60</v>
      </c>
      <c r="AJ66" s="38" t="s">
        <v>61</v>
      </c>
      <c r="AK66" s="38" t="s">
        <v>62</v>
      </c>
      <c r="AL66" s="38" t="s">
        <v>63</v>
      </c>
      <c r="AM66" s="39">
        <v>46387</v>
      </c>
      <c r="AN66" s="31" t="s">
        <v>63</v>
      </c>
      <c r="AO66" s="39">
        <v>46388</v>
      </c>
      <c r="AP66" s="39">
        <v>47118</v>
      </c>
      <c r="AQ66" s="31"/>
    </row>
    <row r="67" spans="1:43">
      <c r="A67" s="34">
        <v>27</v>
      </c>
      <c r="B67" s="34" t="s">
        <v>2175</v>
      </c>
      <c r="C67" s="34" t="s">
        <v>2176</v>
      </c>
      <c r="D67" s="34" t="s">
        <v>2177</v>
      </c>
      <c r="E67" s="34" t="s">
        <v>2178</v>
      </c>
      <c r="F67" s="34" t="s">
        <v>2177</v>
      </c>
      <c r="G67" s="34" t="s">
        <v>2267</v>
      </c>
      <c r="H67" s="34" t="s">
        <v>2187</v>
      </c>
      <c r="I67" s="34"/>
      <c r="J67" s="34"/>
      <c r="K67" s="34"/>
      <c r="L67" s="34"/>
      <c r="M67" s="34" t="s">
        <v>2182</v>
      </c>
      <c r="N67" s="34" t="s">
        <v>2183</v>
      </c>
      <c r="O67" s="44" t="s">
        <v>2268</v>
      </c>
      <c r="P67" s="34"/>
      <c r="Q67" s="44" t="s">
        <v>2269</v>
      </c>
      <c r="R67" s="34" t="s">
        <v>57</v>
      </c>
      <c r="S67" s="34">
        <v>7</v>
      </c>
      <c r="T67" s="34">
        <v>24</v>
      </c>
      <c r="U67" s="45" t="s">
        <v>141</v>
      </c>
      <c r="V67" s="45" t="s">
        <v>141</v>
      </c>
      <c r="W67" s="45" t="s">
        <v>141</v>
      </c>
      <c r="X67" s="37">
        <f t="shared" si="11"/>
        <v>0</v>
      </c>
      <c r="Y67" s="36">
        <v>610</v>
      </c>
      <c r="Z67" s="36"/>
      <c r="AA67" s="36"/>
      <c r="AB67" s="37">
        <f t="shared" si="12"/>
        <v>610</v>
      </c>
      <c r="AC67" s="36">
        <f t="shared" si="13"/>
        <v>610</v>
      </c>
      <c r="AD67" s="36">
        <f t="shared" si="14"/>
        <v>0</v>
      </c>
      <c r="AE67" s="36">
        <f t="shared" si="15"/>
        <v>0</v>
      </c>
      <c r="AF67" s="37">
        <f t="shared" si="16"/>
        <v>610</v>
      </c>
      <c r="AG67" s="37">
        <f t="shared" si="17"/>
        <v>1220</v>
      </c>
      <c r="AH67" s="38" t="s">
        <v>2186</v>
      </c>
      <c r="AI67" s="38" t="s">
        <v>60</v>
      </c>
      <c r="AJ67" s="38" t="s">
        <v>61</v>
      </c>
      <c r="AK67" s="38" t="s">
        <v>62</v>
      </c>
      <c r="AL67" s="38" t="s">
        <v>63</v>
      </c>
      <c r="AM67" s="39">
        <v>46387</v>
      </c>
      <c r="AN67" s="31" t="s">
        <v>63</v>
      </c>
      <c r="AO67" s="39">
        <v>46388</v>
      </c>
      <c r="AP67" s="39">
        <v>47118</v>
      </c>
      <c r="AQ67" s="31"/>
    </row>
    <row r="68" spans="1:43">
      <c r="A68" s="34">
        <v>28</v>
      </c>
      <c r="B68" s="34" t="s">
        <v>2175</v>
      </c>
      <c r="C68" s="34" t="s">
        <v>2176</v>
      </c>
      <c r="D68" s="34" t="s">
        <v>2177</v>
      </c>
      <c r="E68" s="34" t="s">
        <v>2178</v>
      </c>
      <c r="F68" s="34" t="s">
        <v>2177</v>
      </c>
      <c r="G68" s="34" t="s">
        <v>2251</v>
      </c>
      <c r="H68" s="34" t="s">
        <v>2191</v>
      </c>
      <c r="I68" s="34"/>
      <c r="J68" s="34"/>
      <c r="K68" s="34"/>
      <c r="L68" s="34"/>
      <c r="M68" s="34" t="s">
        <v>2192</v>
      </c>
      <c r="N68" s="34" t="s">
        <v>2193</v>
      </c>
      <c r="O68" s="44" t="s">
        <v>2270</v>
      </c>
      <c r="P68" s="34"/>
      <c r="Q68" s="44" t="s">
        <v>2271</v>
      </c>
      <c r="R68" s="34" t="s">
        <v>57</v>
      </c>
      <c r="S68" s="34">
        <v>11</v>
      </c>
      <c r="T68" s="34">
        <v>24</v>
      </c>
      <c r="U68" s="45" t="s">
        <v>141</v>
      </c>
      <c r="V68" s="45" t="s">
        <v>141</v>
      </c>
      <c r="W68" s="45" t="s">
        <v>141</v>
      </c>
      <c r="X68" s="37">
        <f t="shared" si="11"/>
        <v>0</v>
      </c>
      <c r="Y68" s="36">
        <v>1210</v>
      </c>
      <c r="Z68" s="36"/>
      <c r="AA68" s="36"/>
      <c r="AB68" s="37">
        <f t="shared" si="12"/>
        <v>1210</v>
      </c>
      <c r="AC68" s="36">
        <f t="shared" si="13"/>
        <v>1210</v>
      </c>
      <c r="AD68" s="36">
        <f t="shared" si="14"/>
        <v>0</v>
      </c>
      <c r="AE68" s="36">
        <f t="shared" si="15"/>
        <v>0</v>
      </c>
      <c r="AF68" s="37">
        <f t="shared" si="16"/>
        <v>1210</v>
      </c>
      <c r="AG68" s="37">
        <f t="shared" si="17"/>
        <v>2420</v>
      </c>
      <c r="AH68" s="38" t="s">
        <v>2186</v>
      </c>
      <c r="AI68" s="38" t="s">
        <v>60</v>
      </c>
      <c r="AJ68" s="38" t="s">
        <v>61</v>
      </c>
      <c r="AK68" s="38" t="s">
        <v>62</v>
      </c>
      <c r="AL68" s="38" t="s">
        <v>63</v>
      </c>
      <c r="AM68" s="39">
        <v>46387</v>
      </c>
      <c r="AN68" s="31" t="s">
        <v>63</v>
      </c>
      <c r="AO68" s="39">
        <v>46388</v>
      </c>
      <c r="AP68" s="39">
        <v>47118</v>
      </c>
      <c r="AQ68" s="31"/>
    </row>
    <row r="69" spans="1:43">
      <c r="A69" s="34">
        <v>29</v>
      </c>
      <c r="B69" s="34" t="s">
        <v>2175</v>
      </c>
      <c r="C69" s="34" t="s">
        <v>2176</v>
      </c>
      <c r="D69" s="34" t="s">
        <v>2177</v>
      </c>
      <c r="E69" s="34" t="s">
        <v>2178</v>
      </c>
      <c r="F69" s="34" t="s">
        <v>2177</v>
      </c>
      <c r="G69" s="34" t="s">
        <v>2272</v>
      </c>
      <c r="H69" s="34" t="s">
        <v>2191</v>
      </c>
      <c r="I69" s="34"/>
      <c r="J69" s="34"/>
      <c r="K69" s="34"/>
      <c r="L69" s="34"/>
      <c r="M69" s="34" t="s">
        <v>2192</v>
      </c>
      <c r="N69" s="34" t="s">
        <v>2193</v>
      </c>
      <c r="O69" s="44" t="s">
        <v>2273</v>
      </c>
      <c r="P69" s="34"/>
      <c r="Q69" s="44" t="s">
        <v>2274</v>
      </c>
      <c r="R69" s="34" t="s">
        <v>57</v>
      </c>
      <c r="S69" s="34">
        <v>22</v>
      </c>
      <c r="T69" s="34">
        <v>24</v>
      </c>
      <c r="U69" s="45" t="s">
        <v>141</v>
      </c>
      <c r="V69" s="45" t="s">
        <v>141</v>
      </c>
      <c r="W69" s="45" t="s">
        <v>141</v>
      </c>
      <c r="X69" s="37">
        <f t="shared" si="11"/>
        <v>0</v>
      </c>
      <c r="Y69" s="36">
        <v>4740</v>
      </c>
      <c r="Z69" s="36"/>
      <c r="AA69" s="36"/>
      <c r="AB69" s="37">
        <f t="shared" si="12"/>
        <v>4740</v>
      </c>
      <c r="AC69" s="36">
        <f t="shared" si="13"/>
        <v>4740</v>
      </c>
      <c r="AD69" s="36">
        <f t="shared" si="14"/>
        <v>0</v>
      </c>
      <c r="AE69" s="36">
        <f t="shared" si="15"/>
        <v>0</v>
      </c>
      <c r="AF69" s="37">
        <f t="shared" si="16"/>
        <v>4740</v>
      </c>
      <c r="AG69" s="37">
        <f t="shared" si="17"/>
        <v>9480</v>
      </c>
      <c r="AH69" s="38" t="s">
        <v>2186</v>
      </c>
      <c r="AI69" s="38" t="s">
        <v>60</v>
      </c>
      <c r="AJ69" s="38" t="s">
        <v>61</v>
      </c>
      <c r="AK69" s="38" t="s">
        <v>62</v>
      </c>
      <c r="AL69" s="38" t="s">
        <v>63</v>
      </c>
      <c r="AM69" s="39">
        <v>46387</v>
      </c>
      <c r="AN69" s="31" t="s">
        <v>63</v>
      </c>
      <c r="AO69" s="39">
        <v>46388</v>
      </c>
      <c r="AP69" s="39">
        <v>47118</v>
      </c>
      <c r="AQ69" s="31"/>
    </row>
    <row r="70" spans="1:43">
      <c r="A70" s="34">
        <v>30</v>
      </c>
      <c r="B70" s="34" t="s">
        <v>2175</v>
      </c>
      <c r="C70" s="34" t="s">
        <v>2176</v>
      </c>
      <c r="D70" s="34" t="s">
        <v>2177</v>
      </c>
      <c r="E70" s="34" t="s">
        <v>2178</v>
      </c>
      <c r="F70" s="34" t="s">
        <v>2177</v>
      </c>
      <c r="G70" s="34" t="s">
        <v>2251</v>
      </c>
      <c r="H70" s="34" t="s">
        <v>2217</v>
      </c>
      <c r="I70" s="34"/>
      <c r="J70" s="34"/>
      <c r="K70" s="34"/>
      <c r="L70" s="34"/>
      <c r="M70" s="34" t="s">
        <v>2192</v>
      </c>
      <c r="N70" s="34" t="s">
        <v>2193</v>
      </c>
      <c r="O70" s="44" t="s">
        <v>2275</v>
      </c>
      <c r="P70" s="34"/>
      <c r="Q70" s="44" t="s">
        <v>2276</v>
      </c>
      <c r="R70" s="34" t="s">
        <v>57</v>
      </c>
      <c r="S70" s="34">
        <v>14</v>
      </c>
      <c r="T70" s="34">
        <v>24</v>
      </c>
      <c r="U70" s="45" t="s">
        <v>141</v>
      </c>
      <c r="V70" s="45" t="s">
        <v>141</v>
      </c>
      <c r="W70" s="45" t="s">
        <v>141</v>
      </c>
      <c r="X70" s="37">
        <f t="shared" si="11"/>
        <v>0</v>
      </c>
      <c r="Y70" s="36">
        <v>680</v>
      </c>
      <c r="Z70" s="36"/>
      <c r="AA70" s="36"/>
      <c r="AB70" s="37">
        <f t="shared" si="12"/>
        <v>680</v>
      </c>
      <c r="AC70" s="36">
        <f t="shared" si="13"/>
        <v>680</v>
      </c>
      <c r="AD70" s="36">
        <f t="shared" si="14"/>
        <v>0</v>
      </c>
      <c r="AE70" s="36">
        <f t="shared" si="15"/>
        <v>0</v>
      </c>
      <c r="AF70" s="37">
        <f t="shared" si="16"/>
        <v>680</v>
      </c>
      <c r="AG70" s="37">
        <f t="shared" si="17"/>
        <v>1360</v>
      </c>
      <c r="AH70" s="38" t="s">
        <v>2186</v>
      </c>
      <c r="AI70" s="38" t="s">
        <v>60</v>
      </c>
      <c r="AJ70" s="38" t="s">
        <v>61</v>
      </c>
      <c r="AK70" s="38" t="s">
        <v>62</v>
      </c>
      <c r="AL70" s="38" t="s">
        <v>63</v>
      </c>
      <c r="AM70" s="39">
        <v>46387</v>
      </c>
      <c r="AN70" s="31" t="s">
        <v>63</v>
      </c>
      <c r="AO70" s="39">
        <v>46388</v>
      </c>
      <c r="AP70" s="39">
        <v>47118</v>
      </c>
      <c r="AQ70" s="31"/>
    </row>
    <row r="71" spans="1:43">
      <c r="A71" s="34">
        <v>31</v>
      </c>
      <c r="B71" s="34" t="s">
        <v>2175</v>
      </c>
      <c r="C71" s="34" t="s">
        <v>2176</v>
      </c>
      <c r="D71" s="34" t="s">
        <v>2177</v>
      </c>
      <c r="E71" s="34" t="s">
        <v>2178</v>
      </c>
      <c r="F71" s="34" t="s">
        <v>2177</v>
      </c>
      <c r="G71" s="34" t="s">
        <v>2251</v>
      </c>
      <c r="H71" s="34" t="s">
        <v>2228</v>
      </c>
      <c r="I71" s="34"/>
      <c r="J71" s="34"/>
      <c r="K71" s="34"/>
      <c r="L71" s="34"/>
      <c r="M71" s="34" t="s">
        <v>2229</v>
      </c>
      <c r="N71" s="34" t="s">
        <v>2193</v>
      </c>
      <c r="O71" s="44" t="s">
        <v>2277</v>
      </c>
      <c r="P71" s="34"/>
      <c r="Q71" s="44" t="s">
        <v>2278</v>
      </c>
      <c r="R71" s="34" t="s">
        <v>57</v>
      </c>
      <c r="S71" s="34">
        <v>14</v>
      </c>
      <c r="T71" s="34">
        <v>24</v>
      </c>
      <c r="U71" s="45" t="s">
        <v>141</v>
      </c>
      <c r="V71" s="45" t="s">
        <v>141</v>
      </c>
      <c r="W71" s="45" t="s">
        <v>141</v>
      </c>
      <c r="X71" s="37">
        <f t="shared" si="11"/>
        <v>0</v>
      </c>
      <c r="Y71" s="36">
        <v>5220</v>
      </c>
      <c r="Z71" s="36"/>
      <c r="AA71" s="36"/>
      <c r="AB71" s="37">
        <f t="shared" si="12"/>
        <v>5220</v>
      </c>
      <c r="AC71" s="36">
        <f t="shared" si="13"/>
        <v>5220</v>
      </c>
      <c r="AD71" s="36">
        <f t="shared" si="14"/>
        <v>0</v>
      </c>
      <c r="AE71" s="36">
        <f t="shared" si="15"/>
        <v>0</v>
      </c>
      <c r="AF71" s="37">
        <f t="shared" si="16"/>
        <v>5220</v>
      </c>
      <c r="AG71" s="37">
        <f t="shared" si="17"/>
        <v>10440</v>
      </c>
      <c r="AH71" s="38" t="s">
        <v>2186</v>
      </c>
      <c r="AI71" s="38" t="s">
        <v>60</v>
      </c>
      <c r="AJ71" s="38" t="s">
        <v>61</v>
      </c>
      <c r="AK71" s="38" t="s">
        <v>62</v>
      </c>
      <c r="AL71" s="38" t="s">
        <v>63</v>
      </c>
      <c r="AM71" s="39">
        <v>46387</v>
      </c>
      <c r="AN71" s="31" t="s">
        <v>63</v>
      </c>
      <c r="AO71" s="39">
        <v>46388</v>
      </c>
      <c r="AP71" s="39">
        <v>47118</v>
      </c>
      <c r="AQ71" s="31"/>
    </row>
    <row r="72" spans="1:43">
      <c r="A72" s="34">
        <v>32</v>
      </c>
      <c r="B72" s="34" t="s">
        <v>2175</v>
      </c>
      <c r="C72" s="34" t="s">
        <v>2176</v>
      </c>
      <c r="D72" s="34" t="s">
        <v>2177</v>
      </c>
      <c r="E72" s="34" t="s">
        <v>2178</v>
      </c>
      <c r="F72" s="34" t="s">
        <v>2177</v>
      </c>
      <c r="G72" s="34" t="s">
        <v>2251</v>
      </c>
      <c r="H72" s="34" t="s">
        <v>2200</v>
      </c>
      <c r="I72" s="34"/>
      <c r="J72" s="34">
        <v>27</v>
      </c>
      <c r="K72" s="34"/>
      <c r="L72" s="34"/>
      <c r="M72" s="34" t="s">
        <v>2182</v>
      </c>
      <c r="N72" s="34" t="s">
        <v>2183</v>
      </c>
      <c r="O72" s="44" t="s">
        <v>2279</v>
      </c>
      <c r="P72" s="34"/>
      <c r="Q72" s="44" t="s">
        <v>2238</v>
      </c>
      <c r="R72" s="34" t="s">
        <v>57</v>
      </c>
      <c r="S72" s="34">
        <v>7</v>
      </c>
      <c r="T72" s="34">
        <v>24</v>
      </c>
      <c r="U72" s="45" t="s">
        <v>141</v>
      </c>
      <c r="V72" s="45" t="s">
        <v>141</v>
      </c>
      <c r="W72" s="45" t="s">
        <v>141</v>
      </c>
      <c r="X72" s="37">
        <f t="shared" si="11"/>
        <v>0</v>
      </c>
      <c r="Y72" s="36">
        <v>3260</v>
      </c>
      <c r="Z72" s="36"/>
      <c r="AA72" s="36"/>
      <c r="AB72" s="37">
        <f t="shared" si="12"/>
        <v>3260</v>
      </c>
      <c r="AC72" s="36">
        <f t="shared" si="13"/>
        <v>3260</v>
      </c>
      <c r="AD72" s="36">
        <f t="shared" si="14"/>
        <v>0</v>
      </c>
      <c r="AE72" s="36">
        <f t="shared" si="15"/>
        <v>0</v>
      </c>
      <c r="AF72" s="37">
        <f t="shared" si="16"/>
        <v>3260</v>
      </c>
      <c r="AG72" s="37">
        <f t="shared" si="17"/>
        <v>6520</v>
      </c>
      <c r="AH72" s="38" t="s">
        <v>2186</v>
      </c>
      <c r="AI72" s="38" t="s">
        <v>60</v>
      </c>
      <c r="AJ72" s="38" t="s">
        <v>61</v>
      </c>
      <c r="AK72" s="38" t="s">
        <v>62</v>
      </c>
      <c r="AL72" s="38" t="s">
        <v>63</v>
      </c>
      <c r="AM72" s="39">
        <v>46387</v>
      </c>
      <c r="AN72" s="31" t="s">
        <v>63</v>
      </c>
      <c r="AO72" s="39">
        <v>46388</v>
      </c>
      <c r="AP72" s="39">
        <v>47118</v>
      </c>
      <c r="AQ72" s="31"/>
    </row>
    <row r="73" spans="1:43">
      <c r="A73" s="34">
        <v>33</v>
      </c>
      <c r="B73" s="34" t="s">
        <v>2175</v>
      </c>
      <c r="C73" s="34" t="s">
        <v>2176</v>
      </c>
      <c r="D73" s="34" t="s">
        <v>2177</v>
      </c>
      <c r="E73" s="34" t="s">
        <v>2178</v>
      </c>
      <c r="F73" s="34" t="s">
        <v>2177</v>
      </c>
      <c r="G73" s="34" t="s">
        <v>2251</v>
      </c>
      <c r="H73" s="34" t="s">
        <v>2244</v>
      </c>
      <c r="I73" s="34"/>
      <c r="J73" s="34"/>
      <c r="K73" s="34"/>
      <c r="L73" s="34"/>
      <c r="M73" s="34" t="s">
        <v>2192</v>
      </c>
      <c r="N73" s="34" t="s">
        <v>2193</v>
      </c>
      <c r="O73" s="44" t="s">
        <v>2280</v>
      </c>
      <c r="P73" s="34"/>
      <c r="Q73" s="44" t="s">
        <v>2281</v>
      </c>
      <c r="R73" s="34" t="s">
        <v>57</v>
      </c>
      <c r="S73" s="34">
        <v>14</v>
      </c>
      <c r="T73" s="34">
        <v>24</v>
      </c>
      <c r="U73" s="45" t="s">
        <v>141</v>
      </c>
      <c r="V73" s="45" t="s">
        <v>141</v>
      </c>
      <c r="W73" s="45" t="s">
        <v>141</v>
      </c>
      <c r="X73" s="37">
        <f t="shared" si="11"/>
        <v>0</v>
      </c>
      <c r="Y73" s="36">
        <v>1370</v>
      </c>
      <c r="Z73" s="36"/>
      <c r="AA73" s="36"/>
      <c r="AB73" s="37">
        <f t="shared" si="12"/>
        <v>1370</v>
      </c>
      <c r="AC73" s="36">
        <f t="shared" si="13"/>
        <v>1370</v>
      </c>
      <c r="AD73" s="36">
        <f t="shared" si="14"/>
        <v>0</v>
      </c>
      <c r="AE73" s="36">
        <f t="shared" si="15"/>
        <v>0</v>
      </c>
      <c r="AF73" s="37">
        <f t="shared" si="16"/>
        <v>1370</v>
      </c>
      <c r="AG73" s="37">
        <f t="shared" si="17"/>
        <v>2740</v>
      </c>
      <c r="AH73" s="38" t="s">
        <v>2186</v>
      </c>
      <c r="AI73" s="38" t="s">
        <v>60</v>
      </c>
      <c r="AJ73" s="38" t="s">
        <v>61</v>
      </c>
      <c r="AK73" s="38" t="s">
        <v>62</v>
      </c>
      <c r="AL73" s="38" t="s">
        <v>63</v>
      </c>
      <c r="AM73" s="39">
        <v>46387</v>
      </c>
      <c r="AN73" s="31" t="s">
        <v>63</v>
      </c>
      <c r="AO73" s="39">
        <v>46388</v>
      </c>
      <c r="AP73" s="39">
        <v>47118</v>
      </c>
      <c r="AQ73" s="31"/>
    </row>
    <row r="74" spans="1:43">
      <c r="A74" s="34">
        <v>34</v>
      </c>
      <c r="B74" s="34" t="s">
        <v>2175</v>
      </c>
      <c r="C74" s="34" t="s">
        <v>2176</v>
      </c>
      <c r="D74" s="34" t="s">
        <v>2177</v>
      </c>
      <c r="E74" s="34" t="s">
        <v>2178</v>
      </c>
      <c r="F74" s="34" t="s">
        <v>2177</v>
      </c>
      <c r="G74" s="34" t="s">
        <v>2146</v>
      </c>
      <c r="H74" s="34" t="s">
        <v>2282</v>
      </c>
      <c r="I74" s="34"/>
      <c r="J74" s="34"/>
      <c r="K74" s="34"/>
      <c r="L74" s="34"/>
      <c r="M74" s="34" t="s">
        <v>2182</v>
      </c>
      <c r="N74" s="34" t="s">
        <v>2183</v>
      </c>
      <c r="O74" s="44" t="s">
        <v>2283</v>
      </c>
      <c r="P74" s="34"/>
      <c r="Q74" s="44" t="s">
        <v>2284</v>
      </c>
      <c r="R74" s="34" t="s">
        <v>57</v>
      </c>
      <c r="S74" s="34">
        <v>21</v>
      </c>
      <c r="T74" s="34">
        <v>24</v>
      </c>
      <c r="U74" s="45" t="s">
        <v>141</v>
      </c>
      <c r="V74" s="45" t="s">
        <v>141</v>
      </c>
      <c r="W74" s="45" t="s">
        <v>141</v>
      </c>
      <c r="X74" s="37">
        <f t="shared" si="11"/>
        <v>0</v>
      </c>
      <c r="Y74" s="36">
        <v>19480</v>
      </c>
      <c r="Z74" s="36"/>
      <c r="AA74" s="36"/>
      <c r="AB74" s="37">
        <f t="shared" si="12"/>
        <v>19480</v>
      </c>
      <c r="AC74" s="36">
        <f t="shared" si="13"/>
        <v>19480</v>
      </c>
      <c r="AD74" s="36">
        <f t="shared" si="14"/>
        <v>0</v>
      </c>
      <c r="AE74" s="36">
        <f t="shared" si="15"/>
        <v>0</v>
      </c>
      <c r="AF74" s="37">
        <f t="shared" si="16"/>
        <v>19480</v>
      </c>
      <c r="AG74" s="37">
        <f t="shared" si="17"/>
        <v>38960</v>
      </c>
      <c r="AH74" s="38" t="s">
        <v>2186</v>
      </c>
      <c r="AI74" s="38" t="s">
        <v>60</v>
      </c>
      <c r="AJ74" s="38" t="s">
        <v>61</v>
      </c>
      <c r="AK74" s="38" t="s">
        <v>62</v>
      </c>
      <c r="AL74" s="38" t="s">
        <v>63</v>
      </c>
      <c r="AM74" s="39">
        <v>46387</v>
      </c>
      <c r="AN74" s="31" t="s">
        <v>63</v>
      </c>
      <c r="AO74" s="39">
        <v>46388</v>
      </c>
      <c r="AP74" s="39">
        <v>47118</v>
      </c>
      <c r="AQ74" s="31"/>
    </row>
    <row r="75" spans="1:43">
      <c r="A75" s="34">
        <v>35</v>
      </c>
      <c r="B75" s="34" t="s">
        <v>2175</v>
      </c>
      <c r="C75" s="34" t="s">
        <v>2176</v>
      </c>
      <c r="D75" s="34" t="s">
        <v>2177</v>
      </c>
      <c r="E75" s="34" t="s">
        <v>2178</v>
      </c>
      <c r="F75" s="34" t="s">
        <v>2177</v>
      </c>
      <c r="G75" s="34" t="s">
        <v>2146</v>
      </c>
      <c r="H75" s="34" t="s">
        <v>2183</v>
      </c>
      <c r="I75" s="34"/>
      <c r="J75" s="34"/>
      <c r="K75" s="34"/>
      <c r="L75" s="34"/>
      <c r="M75" s="34" t="s">
        <v>2182</v>
      </c>
      <c r="N75" s="34" t="s">
        <v>2183</v>
      </c>
      <c r="O75" s="44" t="s">
        <v>2285</v>
      </c>
      <c r="P75" s="34"/>
      <c r="Q75" s="44" t="s">
        <v>2286</v>
      </c>
      <c r="R75" s="34" t="s">
        <v>2287</v>
      </c>
      <c r="S75" s="34">
        <v>52</v>
      </c>
      <c r="T75" s="34">
        <v>24</v>
      </c>
      <c r="U75" s="45" t="s">
        <v>141</v>
      </c>
      <c r="V75" s="45" t="s">
        <v>141</v>
      </c>
      <c r="W75" s="45" t="s">
        <v>141</v>
      </c>
      <c r="X75" s="37">
        <f t="shared" si="11"/>
        <v>0</v>
      </c>
      <c r="Y75" s="36">
        <v>142670</v>
      </c>
      <c r="Z75" s="36"/>
      <c r="AA75" s="36"/>
      <c r="AB75" s="37">
        <f t="shared" si="12"/>
        <v>142670</v>
      </c>
      <c r="AC75" s="36">
        <f t="shared" si="13"/>
        <v>142670</v>
      </c>
      <c r="AD75" s="36">
        <f t="shared" si="14"/>
        <v>0</v>
      </c>
      <c r="AE75" s="36">
        <f t="shared" si="15"/>
        <v>0</v>
      </c>
      <c r="AF75" s="37">
        <f t="shared" si="16"/>
        <v>142670</v>
      </c>
      <c r="AG75" s="37">
        <f t="shared" si="17"/>
        <v>285340</v>
      </c>
      <c r="AH75" s="38" t="s">
        <v>2186</v>
      </c>
      <c r="AI75" s="38" t="s">
        <v>60</v>
      </c>
      <c r="AJ75" s="38" t="s">
        <v>61</v>
      </c>
      <c r="AK75" s="38" t="s">
        <v>62</v>
      </c>
      <c r="AL75" s="38" t="s">
        <v>63</v>
      </c>
      <c r="AM75" s="39">
        <v>46387</v>
      </c>
      <c r="AN75" s="31" t="s">
        <v>63</v>
      </c>
      <c r="AO75" s="39">
        <v>46388</v>
      </c>
      <c r="AP75" s="39">
        <v>47118</v>
      </c>
      <c r="AQ75" s="31" t="s">
        <v>4542</v>
      </c>
    </row>
    <row r="76" spans="1:43">
      <c r="A76" s="34">
        <v>36</v>
      </c>
      <c r="B76" s="34" t="s">
        <v>2175</v>
      </c>
      <c r="C76" s="34" t="s">
        <v>2176</v>
      </c>
      <c r="D76" s="34" t="s">
        <v>2177</v>
      </c>
      <c r="E76" s="34" t="s">
        <v>2178</v>
      </c>
      <c r="F76" s="34" t="s">
        <v>2177</v>
      </c>
      <c r="G76" s="34" t="s">
        <v>2146</v>
      </c>
      <c r="H76" s="34" t="s">
        <v>2232</v>
      </c>
      <c r="I76" s="34"/>
      <c r="J76" s="34"/>
      <c r="K76" s="34"/>
      <c r="L76" s="34"/>
      <c r="M76" s="34" t="s">
        <v>2192</v>
      </c>
      <c r="N76" s="34" t="s">
        <v>2193</v>
      </c>
      <c r="O76" s="44" t="s">
        <v>2288</v>
      </c>
      <c r="P76" s="34"/>
      <c r="Q76" s="44" t="s">
        <v>2289</v>
      </c>
      <c r="R76" s="34" t="s">
        <v>57</v>
      </c>
      <c r="S76" s="34">
        <v>14</v>
      </c>
      <c r="T76" s="34">
        <v>24</v>
      </c>
      <c r="U76" s="45" t="s">
        <v>141</v>
      </c>
      <c r="V76" s="45" t="s">
        <v>141</v>
      </c>
      <c r="W76" s="45" t="s">
        <v>141</v>
      </c>
      <c r="X76" s="37">
        <f t="shared" si="11"/>
        <v>0</v>
      </c>
      <c r="Y76" s="36">
        <v>1280</v>
      </c>
      <c r="Z76" s="36"/>
      <c r="AA76" s="36"/>
      <c r="AB76" s="37">
        <f t="shared" si="12"/>
        <v>1280</v>
      </c>
      <c r="AC76" s="36">
        <f t="shared" si="13"/>
        <v>1280</v>
      </c>
      <c r="AD76" s="36">
        <f t="shared" si="14"/>
        <v>0</v>
      </c>
      <c r="AE76" s="36">
        <f t="shared" si="15"/>
        <v>0</v>
      </c>
      <c r="AF76" s="37">
        <f t="shared" si="16"/>
        <v>1280</v>
      </c>
      <c r="AG76" s="37">
        <f t="shared" si="17"/>
        <v>2560</v>
      </c>
      <c r="AH76" s="38" t="s">
        <v>2186</v>
      </c>
      <c r="AI76" s="38" t="s">
        <v>60</v>
      </c>
      <c r="AJ76" s="38" t="s">
        <v>61</v>
      </c>
      <c r="AK76" s="38" t="s">
        <v>62</v>
      </c>
      <c r="AL76" s="38" t="s">
        <v>63</v>
      </c>
      <c r="AM76" s="39">
        <v>46387</v>
      </c>
      <c r="AN76" s="31" t="s">
        <v>63</v>
      </c>
      <c r="AO76" s="39">
        <v>46388</v>
      </c>
      <c r="AP76" s="39">
        <v>47118</v>
      </c>
      <c r="AQ76" s="31"/>
    </row>
    <row r="77" spans="1:43">
      <c r="A77" s="34">
        <v>37</v>
      </c>
      <c r="B77" s="34" t="s">
        <v>2175</v>
      </c>
      <c r="C77" s="34" t="s">
        <v>2176</v>
      </c>
      <c r="D77" s="34" t="s">
        <v>2177</v>
      </c>
      <c r="E77" s="34" t="s">
        <v>2178</v>
      </c>
      <c r="F77" s="34" t="s">
        <v>2177</v>
      </c>
      <c r="G77" s="34" t="s">
        <v>2290</v>
      </c>
      <c r="H77" s="34" t="s">
        <v>2180</v>
      </c>
      <c r="I77" s="34"/>
      <c r="J77" s="34"/>
      <c r="K77" s="34"/>
      <c r="L77" s="34"/>
      <c r="M77" s="34" t="s">
        <v>2182</v>
      </c>
      <c r="N77" s="34" t="s">
        <v>2183</v>
      </c>
      <c r="O77" s="44" t="s">
        <v>2291</v>
      </c>
      <c r="P77" s="34"/>
      <c r="Q77" s="44" t="s">
        <v>2292</v>
      </c>
      <c r="R77" s="34" t="s">
        <v>2287</v>
      </c>
      <c r="S77" s="34">
        <v>41</v>
      </c>
      <c r="T77" s="34">
        <v>24</v>
      </c>
      <c r="U77" s="45" t="s">
        <v>141</v>
      </c>
      <c r="V77" s="45" t="s">
        <v>141</v>
      </c>
      <c r="W77" s="45" t="s">
        <v>141</v>
      </c>
      <c r="X77" s="37">
        <f t="shared" si="11"/>
        <v>0</v>
      </c>
      <c r="Y77" s="36">
        <v>79660</v>
      </c>
      <c r="Z77" s="36"/>
      <c r="AA77" s="36"/>
      <c r="AB77" s="37">
        <f t="shared" si="12"/>
        <v>79660</v>
      </c>
      <c r="AC77" s="36">
        <f t="shared" si="13"/>
        <v>79660</v>
      </c>
      <c r="AD77" s="36">
        <f t="shared" si="14"/>
        <v>0</v>
      </c>
      <c r="AE77" s="36">
        <f t="shared" si="15"/>
        <v>0</v>
      </c>
      <c r="AF77" s="37">
        <f t="shared" si="16"/>
        <v>79660</v>
      </c>
      <c r="AG77" s="37">
        <f t="shared" si="17"/>
        <v>159320</v>
      </c>
      <c r="AH77" s="38" t="s">
        <v>2186</v>
      </c>
      <c r="AI77" s="38" t="s">
        <v>60</v>
      </c>
      <c r="AJ77" s="38" t="s">
        <v>61</v>
      </c>
      <c r="AK77" s="38" t="s">
        <v>62</v>
      </c>
      <c r="AL77" s="38" t="s">
        <v>63</v>
      </c>
      <c r="AM77" s="39">
        <v>46387</v>
      </c>
      <c r="AN77" s="31" t="s">
        <v>63</v>
      </c>
      <c r="AO77" s="39">
        <v>46388</v>
      </c>
      <c r="AP77" s="39">
        <v>47118</v>
      </c>
      <c r="AQ77" s="31" t="s">
        <v>4543</v>
      </c>
    </row>
    <row r="78" spans="1:43">
      <c r="A78" s="34">
        <v>38</v>
      </c>
      <c r="B78" s="34" t="s">
        <v>2175</v>
      </c>
      <c r="C78" s="34" t="s">
        <v>2176</v>
      </c>
      <c r="D78" s="34" t="s">
        <v>2177</v>
      </c>
      <c r="E78" s="34" t="s">
        <v>2178</v>
      </c>
      <c r="F78" s="34" t="s">
        <v>2177</v>
      </c>
      <c r="G78" s="34" t="s">
        <v>2290</v>
      </c>
      <c r="H78" s="34" t="s">
        <v>2191</v>
      </c>
      <c r="I78" s="34"/>
      <c r="J78" s="34"/>
      <c r="K78" s="34"/>
      <c r="L78" s="34"/>
      <c r="M78" s="34" t="s">
        <v>2192</v>
      </c>
      <c r="N78" s="34" t="s">
        <v>2193</v>
      </c>
      <c r="O78" s="44" t="s">
        <v>2293</v>
      </c>
      <c r="P78" s="34"/>
      <c r="Q78" s="44" t="s">
        <v>2294</v>
      </c>
      <c r="R78" s="34" t="s">
        <v>57</v>
      </c>
      <c r="S78" s="34">
        <v>14</v>
      </c>
      <c r="T78" s="34">
        <v>24</v>
      </c>
      <c r="U78" s="45" t="s">
        <v>141</v>
      </c>
      <c r="V78" s="45" t="s">
        <v>141</v>
      </c>
      <c r="W78" s="45" t="s">
        <v>141</v>
      </c>
      <c r="X78" s="37">
        <f t="shared" si="11"/>
        <v>0</v>
      </c>
      <c r="Y78" s="36">
        <v>30</v>
      </c>
      <c r="Z78" s="36"/>
      <c r="AA78" s="36"/>
      <c r="AB78" s="37">
        <f t="shared" si="12"/>
        <v>30</v>
      </c>
      <c r="AC78" s="36">
        <f t="shared" si="13"/>
        <v>30</v>
      </c>
      <c r="AD78" s="36">
        <f t="shared" si="14"/>
        <v>0</v>
      </c>
      <c r="AE78" s="36">
        <f t="shared" si="15"/>
        <v>0</v>
      </c>
      <c r="AF78" s="37">
        <f t="shared" si="16"/>
        <v>30</v>
      </c>
      <c r="AG78" s="37">
        <f t="shared" si="17"/>
        <v>60</v>
      </c>
      <c r="AH78" s="38" t="s">
        <v>2186</v>
      </c>
      <c r="AI78" s="38" t="s">
        <v>60</v>
      </c>
      <c r="AJ78" s="38" t="s">
        <v>61</v>
      </c>
      <c r="AK78" s="38" t="s">
        <v>62</v>
      </c>
      <c r="AL78" s="38" t="s">
        <v>63</v>
      </c>
      <c r="AM78" s="39">
        <v>46387</v>
      </c>
      <c r="AN78" s="31" t="s">
        <v>63</v>
      </c>
      <c r="AO78" s="39">
        <v>46388</v>
      </c>
      <c r="AP78" s="39">
        <v>47118</v>
      </c>
      <c r="AQ78" s="31"/>
    </row>
    <row r="79" spans="1:43">
      <c r="A79" s="34">
        <v>39</v>
      </c>
      <c r="B79" s="34" t="s">
        <v>2175</v>
      </c>
      <c r="C79" s="34" t="s">
        <v>2176</v>
      </c>
      <c r="D79" s="34" t="s">
        <v>2177</v>
      </c>
      <c r="E79" s="34" t="s">
        <v>2178</v>
      </c>
      <c r="F79" s="34" t="s">
        <v>2177</v>
      </c>
      <c r="G79" s="34" t="s">
        <v>2290</v>
      </c>
      <c r="H79" s="34" t="s">
        <v>2183</v>
      </c>
      <c r="I79" s="34"/>
      <c r="J79" s="34"/>
      <c r="K79" s="34"/>
      <c r="L79" s="34"/>
      <c r="M79" s="34" t="s">
        <v>2182</v>
      </c>
      <c r="N79" s="34" t="s">
        <v>2183</v>
      </c>
      <c r="O79" s="44" t="s">
        <v>2295</v>
      </c>
      <c r="P79" s="34"/>
      <c r="Q79" s="44" t="s">
        <v>2296</v>
      </c>
      <c r="R79" s="34" t="s">
        <v>57</v>
      </c>
      <c r="S79" s="34">
        <v>27</v>
      </c>
      <c r="T79" s="34">
        <v>24</v>
      </c>
      <c r="U79" s="45" t="s">
        <v>141</v>
      </c>
      <c r="V79" s="45" t="s">
        <v>141</v>
      </c>
      <c r="W79" s="45" t="s">
        <v>141</v>
      </c>
      <c r="X79" s="37">
        <f t="shared" si="11"/>
        <v>0</v>
      </c>
      <c r="Y79" s="36">
        <v>18440</v>
      </c>
      <c r="Z79" s="36"/>
      <c r="AA79" s="36"/>
      <c r="AB79" s="37">
        <f t="shared" si="12"/>
        <v>18440</v>
      </c>
      <c r="AC79" s="36">
        <f t="shared" si="13"/>
        <v>18440</v>
      </c>
      <c r="AD79" s="36">
        <f t="shared" si="14"/>
        <v>0</v>
      </c>
      <c r="AE79" s="36">
        <f t="shared" si="15"/>
        <v>0</v>
      </c>
      <c r="AF79" s="37">
        <f t="shared" si="16"/>
        <v>18440</v>
      </c>
      <c r="AG79" s="37">
        <f t="shared" si="17"/>
        <v>36880</v>
      </c>
      <c r="AH79" s="38" t="s">
        <v>2186</v>
      </c>
      <c r="AI79" s="38" t="s">
        <v>60</v>
      </c>
      <c r="AJ79" s="38" t="s">
        <v>61</v>
      </c>
      <c r="AK79" s="38" t="s">
        <v>62</v>
      </c>
      <c r="AL79" s="38" t="s">
        <v>63</v>
      </c>
      <c r="AM79" s="39">
        <v>46387</v>
      </c>
      <c r="AN79" s="31" t="s">
        <v>63</v>
      </c>
      <c r="AO79" s="39">
        <v>46388</v>
      </c>
      <c r="AP79" s="39">
        <v>47118</v>
      </c>
      <c r="AQ79" s="31" t="s">
        <v>4544</v>
      </c>
    </row>
    <row r="80" spans="1:43">
      <c r="A80" s="34">
        <v>40</v>
      </c>
      <c r="B80" s="34" t="s">
        <v>2175</v>
      </c>
      <c r="C80" s="34" t="s">
        <v>2176</v>
      </c>
      <c r="D80" s="34" t="s">
        <v>2177</v>
      </c>
      <c r="E80" s="34" t="s">
        <v>2178</v>
      </c>
      <c r="F80" s="34" t="s">
        <v>2177</v>
      </c>
      <c r="G80" s="34" t="s">
        <v>2297</v>
      </c>
      <c r="H80" s="34" t="s">
        <v>2180</v>
      </c>
      <c r="I80" s="34"/>
      <c r="J80" s="34">
        <v>7</v>
      </c>
      <c r="K80" s="34"/>
      <c r="L80" s="34"/>
      <c r="M80" s="34" t="s">
        <v>2182</v>
      </c>
      <c r="N80" s="34" t="s">
        <v>2183</v>
      </c>
      <c r="O80" s="44" t="s">
        <v>2298</v>
      </c>
      <c r="P80" s="34"/>
      <c r="Q80" s="44" t="s">
        <v>2299</v>
      </c>
      <c r="R80" s="34" t="s">
        <v>57</v>
      </c>
      <c r="S80" s="34">
        <v>7</v>
      </c>
      <c r="T80" s="34">
        <v>24</v>
      </c>
      <c r="U80" s="45" t="s">
        <v>141</v>
      </c>
      <c r="V80" s="45" t="s">
        <v>141</v>
      </c>
      <c r="W80" s="45" t="s">
        <v>141</v>
      </c>
      <c r="X80" s="37">
        <f t="shared" si="11"/>
        <v>0</v>
      </c>
      <c r="Y80" s="36">
        <v>740</v>
      </c>
      <c r="Z80" s="36"/>
      <c r="AA80" s="36"/>
      <c r="AB80" s="37">
        <f t="shared" si="12"/>
        <v>740</v>
      </c>
      <c r="AC80" s="36">
        <f t="shared" si="13"/>
        <v>740</v>
      </c>
      <c r="AD80" s="36">
        <f t="shared" si="14"/>
        <v>0</v>
      </c>
      <c r="AE80" s="36">
        <f t="shared" si="15"/>
        <v>0</v>
      </c>
      <c r="AF80" s="37">
        <f t="shared" si="16"/>
        <v>740</v>
      </c>
      <c r="AG80" s="37">
        <f t="shared" si="17"/>
        <v>1480</v>
      </c>
      <c r="AH80" s="38" t="s">
        <v>2186</v>
      </c>
      <c r="AI80" s="38" t="s">
        <v>60</v>
      </c>
      <c r="AJ80" s="38" t="s">
        <v>61</v>
      </c>
      <c r="AK80" s="38" t="s">
        <v>62</v>
      </c>
      <c r="AL80" s="38" t="s">
        <v>63</v>
      </c>
      <c r="AM80" s="39">
        <v>46387</v>
      </c>
      <c r="AN80" s="31" t="s">
        <v>63</v>
      </c>
      <c r="AO80" s="39">
        <v>46388</v>
      </c>
      <c r="AP80" s="39">
        <v>47118</v>
      </c>
      <c r="AQ80" s="31"/>
    </row>
    <row r="81" spans="1:43">
      <c r="A81" s="34">
        <v>41</v>
      </c>
      <c r="B81" s="34" t="s">
        <v>2175</v>
      </c>
      <c r="C81" s="34" t="s">
        <v>2176</v>
      </c>
      <c r="D81" s="34" t="s">
        <v>2177</v>
      </c>
      <c r="E81" s="34" t="s">
        <v>2178</v>
      </c>
      <c r="F81" s="34" t="s">
        <v>2177</v>
      </c>
      <c r="G81" s="34" t="s">
        <v>2300</v>
      </c>
      <c r="H81" s="34" t="s">
        <v>2217</v>
      </c>
      <c r="I81" s="34"/>
      <c r="J81" s="34"/>
      <c r="K81" s="34"/>
      <c r="L81" s="34"/>
      <c r="M81" s="34" t="s">
        <v>2192</v>
      </c>
      <c r="N81" s="34" t="s">
        <v>2193</v>
      </c>
      <c r="O81" s="44" t="s">
        <v>2301</v>
      </c>
      <c r="P81" s="34"/>
      <c r="Q81" s="44" t="s">
        <v>2302</v>
      </c>
      <c r="R81" s="34" t="s">
        <v>57</v>
      </c>
      <c r="S81" s="34">
        <v>10</v>
      </c>
      <c r="T81" s="34">
        <v>24</v>
      </c>
      <c r="U81" s="45" t="s">
        <v>141</v>
      </c>
      <c r="V81" s="45" t="s">
        <v>141</v>
      </c>
      <c r="W81" s="45" t="s">
        <v>141</v>
      </c>
      <c r="X81" s="37">
        <f t="shared" si="11"/>
        <v>0</v>
      </c>
      <c r="Y81" s="36">
        <v>10</v>
      </c>
      <c r="Z81" s="36"/>
      <c r="AA81" s="36"/>
      <c r="AB81" s="37">
        <f t="shared" si="12"/>
        <v>10</v>
      </c>
      <c r="AC81" s="36">
        <f t="shared" si="13"/>
        <v>10</v>
      </c>
      <c r="AD81" s="36">
        <f t="shared" si="14"/>
        <v>0</v>
      </c>
      <c r="AE81" s="36">
        <f t="shared" si="15"/>
        <v>0</v>
      </c>
      <c r="AF81" s="37">
        <f t="shared" si="16"/>
        <v>10</v>
      </c>
      <c r="AG81" s="37">
        <f t="shared" si="17"/>
        <v>20</v>
      </c>
      <c r="AH81" s="38" t="s">
        <v>2186</v>
      </c>
      <c r="AI81" s="38" t="s">
        <v>60</v>
      </c>
      <c r="AJ81" s="38" t="s">
        <v>61</v>
      </c>
      <c r="AK81" s="38" t="s">
        <v>62</v>
      </c>
      <c r="AL81" s="38" t="s">
        <v>63</v>
      </c>
      <c r="AM81" s="39">
        <v>46387</v>
      </c>
      <c r="AN81" s="31" t="s">
        <v>63</v>
      </c>
      <c r="AO81" s="39">
        <v>46388</v>
      </c>
      <c r="AP81" s="39">
        <v>47118</v>
      </c>
      <c r="AQ81" s="31"/>
    </row>
    <row r="82" spans="1:43">
      <c r="A82" s="34">
        <v>42</v>
      </c>
      <c r="B82" s="34" t="s">
        <v>2175</v>
      </c>
      <c r="C82" s="34" t="s">
        <v>2176</v>
      </c>
      <c r="D82" s="34" t="s">
        <v>2177</v>
      </c>
      <c r="E82" s="34" t="s">
        <v>2178</v>
      </c>
      <c r="F82" s="34" t="s">
        <v>2177</v>
      </c>
      <c r="G82" s="34" t="s">
        <v>2303</v>
      </c>
      <c r="H82" s="34" t="s">
        <v>2196</v>
      </c>
      <c r="I82" s="34"/>
      <c r="J82" s="34"/>
      <c r="K82" s="34"/>
      <c r="L82" s="34"/>
      <c r="M82" s="34" t="s">
        <v>2192</v>
      </c>
      <c r="N82" s="34" t="s">
        <v>2193</v>
      </c>
      <c r="O82" s="44" t="s">
        <v>2304</v>
      </c>
      <c r="P82" s="34"/>
      <c r="Q82" s="44" t="s">
        <v>2305</v>
      </c>
      <c r="R82" s="34" t="s">
        <v>2287</v>
      </c>
      <c r="S82" s="34">
        <v>46</v>
      </c>
      <c r="T82" s="34">
        <v>24</v>
      </c>
      <c r="U82" s="45" t="s">
        <v>141</v>
      </c>
      <c r="V82" s="45" t="s">
        <v>141</v>
      </c>
      <c r="W82" s="45" t="s">
        <v>141</v>
      </c>
      <c r="X82" s="37">
        <f t="shared" si="11"/>
        <v>0</v>
      </c>
      <c r="Y82" s="36">
        <v>73510</v>
      </c>
      <c r="Z82" s="36"/>
      <c r="AA82" s="36"/>
      <c r="AB82" s="37">
        <f t="shared" si="12"/>
        <v>73510</v>
      </c>
      <c r="AC82" s="36">
        <f t="shared" si="13"/>
        <v>73510</v>
      </c>
      <c r="AD82" s="36">
        <f t="shared" si="14"/>
        <v>0</v>
      </c>
      <c r="AE82" s="36">
        <f t="shared" si="15"/>
        <v>0</v>
      </c>
      <c r="AF82" s="37">
        <f t="shared" si="16"/>
        <v>73510</v>
      </c>
      <c r="AG82" s="37">
        <f t="shared" si="17"/>
        <v>147020</v>
      </c>
      <c r="AH82" s="38" t="s">
        <v>2186</v>
      </c>
      <c r="AI82" s="38" t="s">
        <v>60</v>
      </c>
      <c r="AJ82" s="38" t="s">
        <v>61</v>
      </c>
      <c r="AK82" s="38" t="s">
        <v>62</v>
      </c>
      <c r="AL82" s="38" t="s">
        <v>63</v>
      </c>
      <c r="AM82" s="39">
        <v>46387</v>
      </c>
      <c r="AN82" s="31" t="s">
        <v>63</v>
      </c>
      <c r="AO82" s="39">
        <v>46388</v>
      </c>
      <c r="AP82" s="39">
        <v>47118</v>
      </c>
      <c r="AQ82" s="31" t="s">
        <v>4545</v>
      </c>
    </row>
    <row r="83" spans="1:43">
      <c r="A83" s="34">
        <v>43</v>
      </c>
      <c r="B83" s="34" t="s">
        <v>2175</v>
      </c>
      <c r="C83" s="34" t="s">
        <v>2176</v>
      </c>
      <c r="D83" s="34" t="s">
        <v>2177</v>
      </c>
      <c r="E83" s="34" t="s">
        <v>2306</v>
      </c>
      <c r="F83" s="34" t="s">
        <v>2307</v>
      </c>
      <c r="G83" s="34" t="s">
        <v>2308</v>
      </c>
      <c r="H83" s="34" t="s">
        <v>2187</v>
      </c>
      <c r="I83" s="34"/>
      <c r="J83" s="34" t="s">
        <v>2309</v>
      </c>
      <c r="K83" s="34"/>
      <c r="L83" s="34"/>
      <c r="M83" s="34" t="s">
        <v>2182</v>
      </c>
      <c r="N83" s="34" t="s">
        <v>2183</v>
      </c>
      <c r="O83" s="44" t="s">
        <v>2310</v>
      </c>
      <c r="P83" s="34"/>
      <c r="Q83" s="44" t="s">
        <v>2311</v>
      </c>
      <c r="R83" s="34" t="s">
        <v>57</v>
      </c>
      <c r="S83" s="34">
        <v>17</v>
      </c>
      <c r="T83" s="34">
        <v>24</v>
      </c>
      <c r="U83" s="45" t="s">
        <v>141</v>
      </c>
      <c r="V83" s="45" t="s">
        <v>141</v>
      </c>
      <c r="W83" s="45" t="s">
        <v>141</v>
      </c>
      <c r="X83" s="37">
        <f t="shared" si="11"/>
        <v>0</v>
      </c>
      <c r="Y83" s="36">
        <v>14880</v>
      </c>
      <c r="Z83" s="36"/>
      <c r="AA83" s="36"/>
      <c r="AB83" s="37">
        <f t="shared" si="12"/>
        <v>14880</v>
      </c>
      <c r="AC83" s="36">
        <f t="shared" si="13"/>
        <v>14880</v>
      </c>
      <c r="AD83" s="36">
        <f t="shared" si="14"/>
        <v>0</v>
      </c>
      <c r="AE83" s="36">
        <f t="shared" si="15"/>
        <v>0</v>
      </c>
      <c r="AF83" s="37">
        <f t="shared" si="16"/>
        <v>14880</v>
      </c>
      <c r="AG83" s="37">
        <f t="shared" si="17"/>
        <v>29760</v>
      </c>
      <c r="AH83" s="38" t="s">
        <v>2186</v>
      </c>
      <c r="AI83" s="38" t="s">
        <v>60</v>
      </c>
      <c r="AJ83" s="38" t="s">
        <v>61</v>
      </c>
      <c r="AK83" s="38" t="s">
        <v>62</v>
      </c>
      <c r="AL83" s="38" t="s">
        <v>63</v>
      </c>
      <c r="AM83" s="39">
        <v>46387</v>
      </c>
      <c r="AN83" s="31" t="s">
        <v>63</v>
      </c>
      <c r="AO83" s="39">
        <v>46388</v>
      </c>
      <c r="AP83" s="39">
        <v>47118</v>
      </c>
      <c r="AQ83" s="31" t="s">
        <v>4546</v>
      </c>
    </row>
    <row r="84" spans="1:43">
      <c r="A84" s="34">
        <v>44</v>
      </c>
      <c r="B84" s="34" t="s">
        <v>2175</v>
      </c>
      <c r="C84" s="34" t="s">
        <v>2176</v>
      </c>
      <c r="D84" s="34" t="s">
        <v>2177</v>
      </c>
      <c r="E84" s="34" t="s">
        <v>2306</v>
      </c>
      <c r="F84" s="34" t="s">
        <v>2307</v>
      </c>
      <c r="G84" s="34" t="s">
        <v>2308</v>
      </c>
      <c r="H84" s="34" t="s">
        <v>2187</v>
      </c>
      <c r="I84" s="34"/>
      <c r="J84" s="34"/>
      <c r="K84" s="34"/>
      <c r="L84" s="34"/>
      <c r="M84" s="34" t="s">
        <v>2182</v>
      </c>
      <c r="N84" s="34" t="s">
        <v>2183</v>
      </c>
      <c r="O84" s="44" t="s">
        <v>2312</v>
      </c>
      <c r="P84" s="34"/>
      <c r="Q84" s="44">
        <v>30434651</v>
      </c>
      <c r="R84" s="34" t="s">
        <v>57</v>
      </c>
      <c r="S84" s="34">
        <v>11</v>
      </c>
      <c r="T84" s="34">
        <v>24</v>
      </c>
      <c r="U84" s="45" t="s">
        <v>141</v>
      </c>
      <c r="V84" s="45" t="s">
        <v>141</v>
      </c>
      <c r="W84" s="45" t="s">
        <v>141</v>
      </c>
      <c r="X84" s="37">
        <f t="shared" si="11"/>
        <v>0</v>
      </c>
      <c r="Y84" s="36">
        <v>2980</v>
      </c>
      <c r="Z84" s="36"/>
      <c r="AA84" s="36"/>
      <c r="AB84" s="37">
        <f t="shared" si="12"/>
        <v>2980</v>
      </c>
      <c r="AC84" s="36">
        <f t="shared" si="13"/>
        <v>2980</v>
      </c>
      <c r="AD84" s="36">
        <f t="shared" si="14"/>
        <v>0</v>
      </c>
      <c r="AE84" s="36">
        <f t="shared" si="15"/>
        <v>0</v>
      </c>
      <c r="AF84" s="37">
        <f t="shared" si="16"/>
        <v>2980</v>
      </c>
      <c r="AG84" s="37">
        <f t="shared" si="17"/>
        <v>5960</v>
      </c>
      <c r="AH84" s="38" t="s">
        <v>2186</v>
      </c>
      <c r="AI84" s="38" t="s">
        <v>60</v>
      </c>
      <c r="AJ84" s="38" t="s">
        <v>61</v>
      </c>
      <c r="AK84" s="38" t="s">
        <v>62</v>
      </c>
      <c r="AL84" s="38" t="s">
        <v>63</v>
      </c>
      <c r="AM84" s="39">
        <v>46387</v>
      </c>
      <c r="AN84" s="31" t="s">
        <v>63</v>
      </c>
      <c r="AO84" s="39">
        <v>46388</v>
      </c>
      <c r="AP84" s="39">
        <v>47118</v>
      </c>
      <c r="AQ84" s="31"/>
    </row>
    <row r="85" spans="1:43">
      <c r="A85" s="34">
        <v>45</v>
      </c>
      <c r="B85" s="34" t="s">
        <v>2175</v>
      </c>
      <c r="C85" s="34" t="s">
        <v>2176</v>
      </c>
      <c r="D85" s="34" t="s">
        <v>2177</v>
      </c>
      <c r="E85" s="34" t="s">
        <v>2313</v>
      </c>
      <c r="F85" s="34" t="s">
        <v>2314</v>
      </c>
      <c r="G85" s="34" t="s">
        <v>2315</v>
      </c>
      <c r="H85" s="34" t="s">
        <v>2316</v>
      </c>
      <c r="I85" s="34"/>
      <c r="J85" s="34"/>
      <c r="K85" s="34"/>
      <c r="L85" s="34"/>
      <c r="M85" s="34" t="s">
        <v>2182</v>
      </c>
      <c r="N85" s="34" t="s">
        <v>2183</v>
      </c>
      <c r="O85" s="44" t="s">
        <v>2317</v>
      </c>
      <c r="P85" s="34"/>
      <c r="Q85" s="44">
        <v>30079167</v>
      </c>
      <c r="R85" s="34" t="s">
        <v>57</v>
      </c>
      <c r="S85" s="34">
        <v>11</v>
      </c>
      <c r="T85" s="34">
        <v>24</v>
      </c>
      <c r="U85" s="45" t="s">
        <v>141</v>
      </c>
      <c r="V85" s="45" t="s">
        <v>141</v>
      </c>
      <c r="W85" s="45" t="s">
        <v>141</v>
      </c>
      <c r="X85" s="37">
        <f t="shared" si="11"/>
        <v>0</v>
      </c>
      <c r="Y85" s="36">
        <v>11780</v>
      </c>
      <c r="Z85" s="36"/>
      <c r="AA85" s="36"/>
      <c r="AB85" s="37">
        <f t="shared" si="12"/>
        <v>11780</v>
      </c>
      <c r="AC85" s="36">
        <f t="shared" si="13"/>
        <v>11780</v>
      </c>
      <c r="AD85" s="36">
        <f t="shared" si="14"/>
        <v>0</v>
      </c>
      <c r="AE85" s="36">
        <f t="shared" si="15"/>
        <v>0</v>
      </c>
      <c r="AF85" s="37">
        <f t="shared" si="16"/>
        <v>11780</v>
      </c>
      <c r="AG85" s="37">
        <f t="shared" si="17"/>
        <v>23560</v>
      </c>
      <c r="AH85" s="38" t="s">
        <v>2186</v>
      </c>
      <c r="AI85" s="38" t="s">
        <v>60</v>
      </c>
      <c r="AJ85" s="38" t="s">
        <v>61</v>
      </c>
      <c r="AK85" s="38" t="s">
        <v>62</v>
      </c>
      <c r="AL85" s="38" t="s">
        <v>63</v>
      </c>
      <c r="AM85" s="39">
        <v>46387</v>
      </c>
      <c r="AN85" s="31" t="s">
        <v>63</v>
      </c>
      <c r="AO85" s="39">
        <v>46388</v>
      </c>
      <c r="AP85" s="39">
        <v>47118</v>
      </c>
      <c r="AQ85" s="31" t="s">
        <v>4547</v>
      </c>
    </row>
    <row r="86" spans="1:43">
      <c r="A86" s="34">
        <v>46</v>
      </c>
      <c r="B86" s="34" t="s">
        <v>2175</v>
      </c>
      <c r="C86" s="34" t="s">
        <v>2176</v>
      </c>
      <c r="D86" s="34" t="s">
        <v>2177</v>
      </c>
      <c r="E86" s="34" t="s">
        <v>2318</v>
      </c>
      <c r="F86" s="34" t="s">
        <v>2319</v>
      </c>
      <c r="G86" s="34" t="s">
        <v>2308</v>
      </c>
      <c r="H86" s="34" t="s">
        <v>2191</v>
      </c>
      <c r="I86" s="34"/>
      <c r="J86" s="34" t="s">
        <v>75</v>
      </c>
      <c r="K86" s="34"/>
      <c r="L86" s="34"/>
      <c r="M86" s="34" t="s">
        <v>2192</v>
      </c>
      <c r="N86" s="34" t="s">
        <v>2193</v>
      </c>
      <c r="O86" s="44" t="s">
        <v>2320</v>
      </c>
      <c r="P86" s="34"/>
      <c r="Q86" s="44">
        <v>11503719</v>
      </c>
      <c r="R86" s="34" t="s">
        <v>74</v>
      </c>
      <c r="S86" s="34">
        <v>14</v>
      </c>
      <c r="T86" s="34">
        <v>24</v>
      </c>
      <c r="U86" s="45" t="s">
        <v>141</v>
      </c>
      <c r="V86" s="45" t="s">
        <v>141</v>
      </c>
      <c r="W86" s="45" t="s">
        <v>141</v>
      </c>
      <c r="X86" s="37">
        <f t="shared" si="11"/>
        <v>0</v>
      </c>
      <c r="Y86" s="36">
        <v>5520</v>
      </c>
      <c r="Z86" s="36">
        <v>10210</v>
      </c>
      <c r="AA86" s="36"/>
      <c r="AB86" s="37">
        <f t="shared" si="12"/>
        <v>15730</v>
      </c>
      <c r="AC86" s="36">
        <f t="shared" si="13"/>
        <v>5520</v>
      </c>
      <c r="AD86" s="36">
        <f t="shared" si="14"/>
        <v>10210</v>
      </c>
      <c r="AE86" s="36">
        <f t="shared" si="15"/>
        <v>0</v>
      </c>
      <c r="AF86" s="37">
        <f t="shared" si="16"/>
        <v>15730</v>
      </c>
      <c r="AG86" s="37">
        <f t="shared" si="17"/>
        <v>31460</v>
      </c>
      <c r="AH86" s="38" t="s">
        <v>2186</v>
      </c>
      <c r="AI86" s="38" t="s">
        <v>60</v>
      </c>
      <c r="AJ86" s="38" t="s">
        <v>61</v>
      </c>
      <c r="AK86" s="38" t="s">
        <v>62</v>
      </c>
      <c r="AL86" s="38" t="s">
        <v>63</v>
      </c>
      <c r="AM86" s="39">
        <v>46387</v>
      </c>
      <c r="AN86" s="31" t="s">
        <v>63</v>
      </c>
      <c r="AO86" s="39">
        <v>46388</v>
      </c>
      <c r="AP86" s="39">
        <v>47118</v>
      </c>
      <c r="AQ86" s="31" t="s">
        <v>4548</v>
      </c>
    </row>
    <row r="87" spans="1:43">
      <c r="A87" s="40"/>
      <c r="B87" s="41" t="s">
        <v>2175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2"/>
      <c r="R87" s="40"/>
      <c r="S87" s="40"/>
      <c r="T87" s="40"/>
      <c r="U87" s="43">
        <f t="shared" ref="U87:AG87" si="18">SUM(U41:U86)</f>
        <v>0</v>
      </c>
      <c r="V87" s="43">
        <f t="shared" si="18"/>
        <v>0</v>
      </c>
      <c r="W87" s="43">
        <f t="shared" si="18"/>
        <v>0</v>
      </c>
      <c r="X87" s="43">
        <f t="shared" si="18"/>
        <v>0</v>
      </c>
      <c r="Y87" s="43">
        <f t="shared" si="18"/>
        <v>447720</v>
      </c>
      <c r="Z87" s="43">
        <f t="shared" si="18"/>
        <v>23840</v>
      </c>
      <c r="AA87" s="43">
        <f t="shared" si="18"/>
        <v>0</v>
      </c>
      <c r="AB87" s="43">
        <f t="shared" si="18"/>
        <v>471560</v>
      </c>
      <c r="AC87" s="43">
        <f t="shared" si="18"/>
        <v>447720</v>
      </c>
      <c r="AD87" s="43">
        <f t="shared" si="18"/>
        <v>23840</v>
      </c>
      <c r="AE87" s="43">
        <f t="shared" si="18"/>
        <v>0</v>
      </c>
      <c r="AF87" s="43">
        <f t="shared" si="18"/>
        <v>471560</v>
      </c>
      <c r="AG87" s="43">
        <f t="shared" si="18"/>
        <v>943120</v>
      </c>
      <c r="AH87" s="40"/>
      <c r="AI87" s="40"/>
      <c r="AJ87" s="40"/>
      <c r="AK87" s="40"/>
      <c r="AL87" s="40"/>
      <c r="AM87" s="40"/>
      <c r="AN87" s="40"/>
      <c r="AO87" s="40"/>
      <c r="AP87" s="40"/>
      <c r="AQ87" s="65"/>
    </row>
    <row r="88" spans="1:43">
      <c r="A88" s="34">
        <v>1</v>
      </c>
      <c r="B88" s="34" t="s">
        <v>2321</v>
      </c>
      <c r="C88" s="34" t="s">
        <v>2322</v>
      </c>
      <c r="D88" s="34" t="s">
        <v>2323</v>
      </c>
      <c r="E88" s="34" t="s">
        <v>2321</v>
      </c>
      <c r="F88" s="34" t="s">
        <v>2323</v>
      </c>
      <c r="G88" s="34" t="s">
        <v>2324</v>
      </c>
      <c r="H88" s="34" t="s">
        <v>2183</v>
      </c>
      <c r="I88" s="34"/>
      <c r="J88" s="34" t="s">
        <v>2325</v>
      </c>
      <c r="K88" s="34"/>
      <c r="L88" s="34"/>
      <c r="M88" s="34" t="s">
        <v>2182</v>
      </c>
      <c r="N88" s="34" t="s">
        <v>2183</v>
      </c>
      <c r="O88" s="44" t="s">
        <v>2326</v>
      </c>
      <c r="P88" s="34"/>
      <c r="Q88" s="44">
        <v>11526797</v>
      </c>
      <c r="R88" s="31" t="s">
        <v>74</v>
      </c>
      <c r="S88" s="31">
        <v>16.5</v>
      </c>
      <c r="T88" s="34">
        <v>24</v>
      </c>
      <c r="U88" s="45" t="s">
        <v>141</v>
      </c>
      <c r="V88" s="45" t="s">
        <v>141</v>
      </c>
      <c r="W88" s="45" t="s">
        <v>141</v>
      </c>
      <c r="X88" s="37">
        <f>SUM(U88:W88)</f>
        <v>0</v>
      </c>
      <c r="Y88" s="36">
        <v>2890</v>
      </c>
      <c r="Z88" s="36">
        <v>9510</v>
      </c>
      <c r="AA88" s="36"/>
      <c r="AB88" s="37">
        <f>SUM(Y88:AA88)</f>
        <v>12400</v>
      </c>
      <c r="AC88" s="36">
        <f>Y88</f>
        <v>2890</v>
      </c>
      <c r="AD88" s="36">
        <f>Z88</f>
        <v>9510</v>
      </c>
      <c r="AE88" s="36">
        <f>AA88</f>
        <v>0</v>
      </c>
      <c r="AF88" s="37">
        <f>SUM(AC88:AE88)</f>
        <v>12400</v>
      </c>
      <c r="AG88" s="37">
        <f>X88+AB88+AF88</f>
        <v>24800</v>
      </c>
      <c r="AH88" s="38" t="s">
        <v>2186</v>
      </c>
      <c r="AI88" s="38" t="s">
        <v>60</v>
      </c>
      <c r="AJ88" s="38" t="s">
        <v>61</v>
      </c>
      <c r="AK88" s="38" t="s">
        <v>62</v>
      </c>
      <c r="AL88" s="38" t="s">
        <v>63</v>
      </c>
      <c r="AM88" s="39">
        <v>46387</v>
      </c>
      <c r="AN88" s="31" t="s">
        <v>63</v>
      </c>
      <c r="AO88" s="39">
        <v>46388</v>
      </c>
      <c r="AP88" s="39">
        <v>47118</v>
      </c>
      <c r="AQ88" s="31"/>
    </row>
    <row r="89" spans="1:43">
      <c r="A89" s="40"/>
      <c r="B89" s="41" t="s">
        <v>2321</v>
      </c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2"/>
      <c r="R89" s="40"/>
      <c r="S89" s="40"/>
      <c r="T89" s="40"/>
      <c r="U89" s="43">
        <f t="shared" ref="U89:AG89" si="19">SUM(U88:U88)</f>
        <v>0</v>
      </c>
      <c r="V89" s="43">
        <f t="shared" si="19"/>
        <v>0</v>
      </c>
      <c r="W89" s="43">
        <f t="shared" si="19"/>
        <v>0</v>
      </c>
      <c r="X89" s="43">
        <f t="shared" si="19"/>
        <v>0</v>
      </c>
      <c r="Y89" s="43">
        <f t="shared" si="19"/>
        <v>2890</v>
      </c>
      <c r="Z89" s="43">
        <f t="shared" si="19"/>
        <v>9510</v>
      </c>
      <c r="AA89" s="43">
        <f t="shared" si="19"/>
        <v>0</v>
      </c>
      <c r="AB89" s="43">
        <f t="shared" si="19"/>
        <v>12400</v>
      </c>
      <c r="AC89" s="43">
        <f t="shared" si="19"/>
        <v>2890</v>
      </c>
      <c r="AD89" s="43">
        <f t="shared" si="19"/>
        <v>9510</v>
      </c>
      <c r="AE89" s="43">
        <f t="shared" si="19"/>
        <v>0</v>
      </c>
      <c r="AF89" s="43">
        <f t="shared" si="19"/>
        <v>12400</v>
      </c>
      <c r="AG89" s="43">
        <f t="shared" si="19"/>
        <v>24800</v>
      </c>
      <c r="AH89" s="40"/>
      <c r="AI89" s="40"/>
      <c r="AJ89" s="40"/>
      <c r="AK89" s="40"/>
      <c r="AL89" s="40"/>
      <c r="AM89" s="40"/>
      <c r="AN89" s="40"/>
      <c r="AO89" s="40"/>
      <c r="AP89" s="40"/>
      <c r="AQ89" s="65"/>
    </row>
    <row r="90" spans="1:43">
      <c r="A90" s="34">
        <v>1</v>
      </c>
      <c r="B90" s="31" t="s">
        <v>132</v>
      </c>
      <c r="C90" s="31" t="s">
        <v>133</v>
      </c>
      <c r="D90" s="31" t="s">
        <v>134</v>
      </c>
      <c r="E90" s="31" t="s">
        <v>135</v>
      </c>
      <c r="F90" s="31" t="s">
        <v>134</v>
      </c>
      <c r="G90" s="34" t="s">
        <v>2327</v>
      </c>
      <c r="H90" s="31" t="s">
        <v>145</v>
      </c>
      <c r="I90" s="31"/>
      <c r="J90" s="31"/>
      <c r="K90" s="31"/>
      <c r="L90" s="31" t="s">
        <v>2328</v>
      </c>
      <c r="M90" s="31" t="s">
        <v>146</v>
      </c>
      <c r="N90" s="31" t="s">
        <v>152</v>
      </c>
      <c r="O90" s="35" t="s">
        <v>2329</v>
      </c>
      <c r="P90" s="31"/>
      <c r="Q90" s="35" t="s">
        <v>2330</v>
      </c>
      <c r="R90" s="31" t="s">
        <v>57</v>
      </c>
      <c r="S90" s="31">
        <v>7</v>
      </c>
      <c r="T90" s="34">
        <v>12</v>
      </c>
      <c r="U90" s="36">
        <v>50</v>
      </c>
      <c r="V90" s="36"/>
      <c r="W90" s="36"/>
      <c r="X90" s="37">
        <f t="shared" ref="X90:X121" si="20">SUM(U90:W90)</f>
        <v>50</v>
      </c>
      <c r="Y90" s="45" t="s">
        <v>141</v>
      </c>
      <c r="Z90" s="45" t="s">
        <v>141</v>
      </c>
      <c r="AA90" s="45" t="s">
        <v>141</v>
      </c>
      <c r="AB90" s="37">
        <f t="shared" ref="AB90:AB121" si="21">SUM(Y90:AA90)</f>
        <v>0</v>
      </c>
      <c r="AC90" s="45" t="s">
        <v>141</v>
      </c>
      <c r="AD90" s="45" t="s">
        <v>141</v>
      </c>
      <c r="AE90" s="45" t="s">
        <v>141</v>
      </c>
      <c r="AF90" s="37">
        <f t="shared" ref="AF90:AF121" si="22">SUM(AC90:AE90)</f>
        <v>0</v>
      </c>
      <c r="AG90" s="37">
        <f t="shared" ref="AG90:AG121" si="23">X90+AB90+AF90</f>
        <v>50</v>
      </c>
      <c r="AH90" s="38" t="s">
        <v>142</v>
      </c>
      <c r="AI90" s="38" t="s">
        <v>60</v>
      </c>
      <c r="AJ90" s="38" t="s">
        <v>143</v>
      </c>
      <c r="AK90" s="38" t="s">
        <v>62</v>
      </c>
      <c r="AL90" s="38" t="s">
        <v>63</v>
      </c>
      <c r="AM90" s="39">
        <v>46022</v>
      </c>
      <c r="AN90" s="31" t="s">
        <v>63</v>
      </c>
      <c r="AO90" s="39" t="s">
        <v>144</v>
      </c>
      <c r="AP90" s="39">
        <v>46387</v>
      </c>
      <c r="AQ90" s="31"/>
    </row>
    <row r="91" spans="1:43">
      <c r="A91" s="34">
        <v>2</v>
      </c>
      <c r="B91" s="31" t="s">
        <v>132</v>
      </c>
      <c r="C91" s="31" t="s">
        <v>133</v>
      </c>
      <c r="D91" s="31" t="s">
        <v>134</v>
      </c>
      <c r="E91" s="31" t="s">
        <v>135</v>
      </c>
      <c r="F91" s="31" t="s">
        <v>134</v>
      </c>
      <c r="G91" s="34" t="s">
        <v>2331</v>
      </c>
      <c r="H91" s="31" t="s">
        <v>145</v>
      </c>
      <c r="I91" s="31"/>
      <c r="J91" s="31" t="s">
        <v>2332</v>
      </c>
      <c r="K91" s="31"/>
      <c r="L91" s="31"/>
      <c r="M91" s="31" t="s">
        <v>146</v>
      </c>
      <c r="N91" s="31" t="s">
        <v>152</v>
      </c>
      <c r="O91" s="35" t="s">
        <v>2333</v>
      </c>
      <c r="P91" s="31"/>
      <c r="Q91" s="35">
        <v>94175828</v>
      </c>
      <c r="R91" s="31" t="s">
        <v>57</v>
      </c>
      <c r="S91" s="31">
        <v>15</v>
      </c>
      <c r="T91" s="34">
        <v>12</v>
      </c>
      <c r="U91" s="36">
        <v>2900</v>
      </c>
      <c r="V91" s="36"/>
      <c r="W91" s="36"/>
      <c r="X91" s="37">
        <f t="shared" si="20"/>
        <v>2900</v>
      </c>
      <c r="Y91" s="45" t="s">
        <v>141</v>
      </c>
      <c r="Z91" s="45" t="s">
        <v>141</v>
      </c>
      <c r="AA91" s="45" t="s">
        <v>141</v>
      </c>
      <c r="AB91" s="37">
        <f t="shared" si="21"/>
        <v>0</v>
      </c>
      <c r="AC91" s="45" t="s">
        <v>141</v>
      </c>
      <c r="AD91" s="45" t="s">
        <v>141</v>
      </c>
      <c r="AE91" s="45" t="s">
        <v>141</v>
      </c>
      <c r="AF91" s="37">
        <f t="shared" si="22"/>
        <v>0</v>
      </c>
      <c r="AG91" s="37">
        <f t="shared" si="23"/>
        <v>2900</v>
      </c>
      <c r="AH91" s="38" t="s">
        <v>142</v>
      </c>
      <c r="AI91" s="38" t="s">
        <v>60</v>
      </c>
      <c r="AJ91" s="38" t="s">
        <v>143</v>
      </c>
      <c r="AK91" s="38" t="s">
        <v>62</v>
      </c>
      <c r="AL91" s="38" t="s">
        <v>63</v>
      </c>
      <c r="AM91" s="39">
        <v>46022</v>
      </c>
      <c r="AN91" s="31" t="s">
        <v>63</v>
      </c>
      <c r="AO91" s="39" t="s">
        <v>144</v>
      </c>
      <c r="AP91" s="39">
        <v>46387</v>
      </c>
      <c r="AQ91" s="31" t="s">
        <v>4551</v>
      </c>
    </row>
    <row r="92" spans="1:43">
      <c r="A92" s="34">
        <v>3</v>
      </c>
      <c r="B92" s="31" t="s">
        <v>132</v>
      </c>
      <c r="C92" s="31" t="s">
        <v>133</v>
      </c>
      <c r="D92" s="31" t="s">
        <v>134</v>
      </c>
      <c r="E92" s="31" t="s">
        <v>135</v>
      </c>
      <c r="F92" s="31" t="s">
        <v>134</v>
      </c>
      <c r="G92" s="34" t="s">
        <v>2331</v>
      </c>
      <c r="H92" s="31" t="s">
        <v>193</v>
      </c>
      <c r="I92" s="31"/>
      <c r="J92" s="31">
        <v>82</v>
      </c>
      <c r="K92" s="31"/>
      <c r="L92" s="31"/>
      <c r="M92" s="31" t="s">
        <v>146</v>
      </c>
      <c r="N92" s="31" t="s">
        <v>152</v>
      </c>
      <c r="O92" s="35" t="s">
        <v>2334</v>
      </c>
      <c r="P92" s="31"/>
      <c r="Q92" s="35">
        <v>94188338</v>
      </c>
      <c r="R92" s="31" t="s">
        <v>57</v>
      </c>
      <c r="S92" s="31">
        <v>15</v>
      </c>
      <c r="T92" s="34">
        <v>12</v>
      </c>
      <c r="U92" s="36">
        <v>1100</v>
      </c>
      <c r="V92" s="36"/>
      <c r="W92" s="36"/>
      <c r="X92" s="37">
        <f t="shared" si="20"/>
        <v>1100</v>
      </c>
      <c r="Y92" s="45" t="s">
        <v>141</v>
      </c>
      <c r="Z92" s="45" t="s">
        <v>141</v>
      </c>
      <c r="AA92" s="45" t="s">
        <v>141</v>
      </c>
      <c r="AB92" s="37">
        <f t="shared" si="21"/>
        <v>0</v>
      </c>
      <c r="AC92" s="45" t="s">
        <v>141</v>
      </c>
      <c r="AD92" s="45" t="s">
        <v>141</v>
      </c>
      <c r="AE92" s="45" t="s">
        <v>141</v>
      </c>
      <c r="AF92" s="37">
        <f t="shared" si="22"/>
        <v>0</v>
      </c>
      <c r="AG92" s="37">
        <f t="shared" si="23"/>
        <v>1100</v>
      </c>
      <c r="AH92" s="38" t="s">
        <v>142</v>
      </c>
      <c r="AI92" s="38" t="s">
        <v>60</v>
      </c>
      <c r="AJ92" s="38" t="s">
        <v>143</v>
      </c>
      <c r="AK92" s="38" t="s">
        <v>62</v>
      </c>
      <c r="AL92" s="38" t="s">
        <v>63</v>
      </c>
      <c r="AM92" s="39">
        <v>46022</v>
      </c>
      <c r="AN92" s="31" t="s">
        <v>63</v>
      </c>
      <c r="AO92" s="39" t="s">
        <v>144</v>
      </c>
      <c r="AP92" s="39">
        <v>46387</v>
      </c>
      <c r="AQ92" s="31" t="s">
        <v>4552</v>
      </c>
    </row>
    <row r="93" spans="1:43">
      <c r="A93" s="34">
        <v>4</v>
      </c>
      <c r="B93" s="31" t="s">
        <v>132</v>
      </c>
      <c r="C93" s="31" t="s">
        <v>133</v>
      </c>
      <c r="D93" s="31" t="s">
        <v>134</v>
      </c>
      <c r="E93" s="31" t="s">
        <v>135</v>
      </c>
      <c r="F93" s="31" t="s">
        <v>134</v>
      </c>
      <c r="G93" s="34" t="s">
        <v>2335</v>
      </c>
      <c r="H93" s="31" t="s">
        <v>193</v>
      </c>
      <c r="I93" s="31"/>
      <c r="J93" s="31">
        <v>80</v>
      </c>
      <c r="K93" s="31"/>
      <c r="L93" s="31"/>
      <c r="M93" s="31" t="s">
        <v>146</v>
      </c>
      <c r="N93" s="31" t="s">
        <v>152</v>
      </c>
      <c r="O93" s="35" t="s">
        <v>2336</v>
      </c>
      <c r="P93" s="31"/>
      <c r="Q93" s="35">
        <v>94188347</v>
      </c>
      <c r="R93" s="31" t="s">
        <v>57</v>
      </c>
      <c r="S93" s="31">
        <v>9</v>
      </c>
      <c r="T93" s="34">
        <v>12</v>
      </c>
      <c r="U93" s="36">
        <v>2100</v>
      </c>
      <c r="V93" s="36"/>
      <c r="W93" s="36"/>
      <c r="X93" s="37">
        <f t="shared" si="20"/>
        <v>2100</v>
      </c>
      <c r="Y93" s="45" t="s">
        <v>141</v>
      </c>
      <c r="Z93" s="45" t="s">
        <v>141</v>
      </c>
      <c r="AA93" s="45" t="s">
        <v>141</v>
      </c>
      <c r="AB93" s="37">
        <f t="shared" si="21"/>
        <v>0</v>
      </c>
      <c r="AC93" s="45" t="s">
        <v>141</v>
      </c>
      <c r="AD93" s="45" t="s">
        <v>141</v>
      </c>
      <c r="AE93" s="45" t="s">
        <v>141</v>
      </c>
      <c r="AF93" s="37">
        <f t="shared" si="22"/>
        <v>0</v>
      </c>
      <c r="AG93" s="37">
        <f t="shared" si="23"/>
        <v>2100</v>
      </c>
      <c r="AH93" s="38" t="s">
        <v>142</v>
      </c>
      <c r="AI93" s="38" t="s">
        <v>60</v>
      </c>
      <c r="AJ93" s="38" t="s">
        <v>143</v>
      </c>
      <c r="AK93" s="38" t="s">
        <v>62</v>
      </c>
      <c r="AL93" s="38" t="s">
        <v>63</v>
      </c>
      <c r="AM93" s="39">
        <v>46022</v>
      </c>
      <c r="AN93" s="31" t="s">
        <v>63</v>
      </c>
      <c r="AO93" s="39" t="s">
        <v>144</v>
      </c>
      <c r="AP93" s="39">
        <v>46387</v>
      </c>
      <c r="AQ93" s="31" t="s">
        <v>4553</v>
      </c>
    </row>
    <row r="94" spans="1:43">
      <c r="A94" s="34">
        <v>5</v>
      </c>
      <c r="B94" s="31" t="s">
        <v>132</v>
      </c>
      <c r="C94" s="31" t="s">
        <v>133</v>
      </c>
      <c r="D94" s="31" t="s">
        <v>134</v>
      </c>
      <c r="E94" s="31" t="s">
        <v>135</v>
      </c>
      <c r="F94" s="31" t="s">
        <v>134</v>
      </c>
      <c r="G94" s="34" t="s">
        <v>2337</v>
      </c>
      <c r="H94" s="31" t="s">
        <v>152</v>
      </c>
      <c r="I94" s="31"/>
      <c r="J94" s="31">
        <v>80</v>
      </c>
      <c r="K94" s="31"/>
      <c r="L94" s="31"/>
      <c r="M94" s="31" t="s">
        <v>146</v>
      </c>
      <c r="N94" s="31" t="s">
        <v>152</v>
      </c>
      <c r="O94" s="35" t="s">
        <v>2338</v>
      </c>
      <c r="P94" s="31"/>
      <c r="Q94" s="35" t="s">
        <v>2339</v>
      </c>
      <c r="R94" s="31" t="s">
        <v>57</v>
      </c>
      <c r="S94" s="31">
        <v>15</v>
      </c>
      <c r="T94" s="34">
        <v>12</v>
      </c>
      <c r="U94" s="36">
        <v>11000</v>
      </c>
      <c r="V94" s="36"/>
      <c r="W94" s="36"/>
      <c r="X94" s="37">
        <f t="shared" si="20"/>
        <v>11000</v>
      </c>
      <c r="Y94" s="45" t="s">
        <v>141</v>
      </c>
      <c r="Z94" s="45" t="s">
        <v>141</v>
      </c>
      <c r="AA94" s="45" t="s">
        <v>141</v>
      </c>
      <c r="AB94" s="37">
        <f t="shared" si="21"/>
        <v>0</v>
      </c>
      <c r="AC94" s="45" t="s">
        <v>141</v>
      </c>
      <c r="AD94" s="45" t="s">
        <v>141</v>
      </c>
      <c r="AE94" s="45" t="s">
        <v>141</v>
      </c>
      <c r="AF94" s="37">
        <f t="shared" si="22"/>
        <v>0</v>
      </c>
      <c r="AG94" s="37">
        <f t="shared" si="23"/>
        <v>11000</v>
      </c>
      <c r="AH94" s="38" t="s">
        <v>142</v>
      </c>
      <c r="AI94" s="38" t="s">
        <v>60</v>
      </c>
      <c r="AJ94" s="38" t="s">
        <v>143</v>
      </c>
      <c r="AK94" s="38" t="s">
        <v>62</v>
      </c>
      <c r="AL94" s="38" t="s">
        <v>63</v>
      </c>
      <c r="AM94" s="39">
        <v>46022</v>
      </c>
      <c r="AN94" s="31" t="s">
        <v>63</v>
      </c>
      <c r="AO94" s="39" t="s">
        <v>144</v>
      </c>
      <c r="AP94" s="39">
        <v>46387</v>
      </c>
      <c r="AQ94" s="31" t="s">
        <v>4554</v>
      </c>
    </row>
    <row r="95" spans="1:43">
      <c r="A95" s="34">
        <v>6</v>
      </c>
      <c r="B95" s="31" t="s">
        <v>132</v>
      </c>
      <c r="C95" s="31" t="s">
        <v>133</v>
      </c>
      <c r="D95" s="31" t="s">
        <v>134</v>
      </c>
      <c r="E95" s="31" t="s">
        <v>135</v>
      </c>
      <c r="F95" s="31" t="s">
        <v>134</v>
      </c>
      <c r="G95" s="34" t="s">
        <v>2340</v>
      </c>
      <c r="H95" s="31" t="s">
        <v>152</v>
      </c>
      <c r="I95" s="31"/>
      <c r="J95" s="31">
        <v>155</v>
      </c>
      <c r="K95" s="31"/>
      <c r="L95" s="31"/>
      <c r="M95" s="31" t="s">
        <v>146</v>
      </c>
      <c r="N95" s="31" t="s">
        <v>152</v>
      </c>
      <c r="O95" s="35" t="s">
        <v>2341</v>
      </c>
      <c r="P95" s="31"/>
      <c r="Q95" s="35">
        <v>94698882</v>
      </c>
      <c r="R95" s="31" t="s">
        <v>57</v>
      </c>
      <c r="S95" s="31">
        <v>14</v>
      </c>
      <c r="T95" s="34">
        <v>12</v>
      </c>
      <c r="U95" s="36">
        <v>6000</v>
      </c>
      <c r="V95" s="36"/>
      <c r="W95" s="36"/>
      <c r="X95" s="37">
        <f t="shared" si="20"/>
        <v>6000</v>
      </c>
      <c r="Y95" s="45" t="s">
        <v>141</v>
      </c>
      <c r="Z95" s="45" t="s">
        <v>141</v>
      </c>
      <c r="AA95" s="45" t="s">
        <v>141</v>
      </c>
      <c r="AB95" s="37">
        <f t="shared" si="21"/>
        <v>0</v>
      </c>
      <c r="AC95" s="45" t="s">
        <v>141</v>
      </c>
      <c r="AD95" s="45" t="s">
        <v>141</v>
      </c>
      <c r="AE95" s="45" t="s">
        <v>141</v>
      </c>
      <c r="AF95" s="37">
        <f t="shared" si="22"/>
        <v>0</v>
      </c>
      <c r="AG95" s="37">
        <f t="shared" si="23"/>
        <v>6000</v>
      </c>
      <c r="AH95" s="38" t="s">
        <v>142</v>
      </c>
      <c r="AI95" s="38" t="s">
        <v>60</v>
      </c>
      <c r="AJ95" s="38" t="s">
        <v>143</v>
      </c>
      <c r="AK95" s="38" t="s">
        <v>62</v>
      </c>
      <c r="AL95" s="38" t="s">
        <v>63</v>
      </c>
      <c r="AM95" s="39">
        <v>46022</v>
      </c>
      <c r="AN95" s="31" t="s">
        <v>63</v>
      </c>
      <c r="AO95" s="39" t="s">
        <v>144</v>
      </c>
      <c r="AP95" s="39">
        <v>46387</v>
      </c>
      <c r="AQ95" s="31" t="s">
        <v>4555</v>
      </c>
    </row>
    <row r="96" spans="1:43">
      <c r="A96" s="34">
        <v>7</v>
      </c>
      <c r="B96" s="31" t="s">
        <v>132</v>
      </c>
      <c r="C96" s="31" t="s">
        <v>133</v>
      </c>
      <c r="D96" s="31" t="s">
        <v>134</v>
      </c>
      <c r="E96" s="31" t="s">
        <v>135</v>
      </c>
      <c r="F96" s="31" t="s">
        <v>134</v>
      </c>
      <c r="G96" s="34" t="s">
        <v>2331</v>
      </c>
      <c r="H96" s="31" t="s">
        <v>152</v>
      </c>
      <c r="I96" s="31"/>
      <c r="J96" s="31"/>
      <c r="K96" s="31"/>
      <c r="L96" s="31" t="s">
        <v>2342</v>
      </c>
      <c r="M96" s="31" t="s">
        <v>146</v>
      </c>
      <c r="N96" s="31" t="s">
        <v>152</v>
      </c>
      <c r="O96" s="35" t="s">
        <v>2343</v>
      </c>
      <c r="P96" s="31"/>
      <c r="Q96" s="35" t="s">
        <v>2344</v>
      </c>
      <c r="R96" s="31" t="s">
        <v>57</v>
      </c>
      <c r="S96" s="31">
        <v>30</v>
      </c>
      <c r="T96" s="34">
        <v>12</v>
      </c>
      <c r="U96" s="36">
        <v>22000</v>
      </c>
      <c r="V96" s="36"/>
      <c r="W96" s="36"/>
      <c r="X96" s="37">
        <f t="shared" si="20"/>
        <v>22000</v>
      </c>
      <c r="Y96" s="45" t="s">
        <v>141</v>
      </c>
      <c r="Z96" s="45" t="s">
        <v>141</v>
      </c>
      <c r="AA96" s="45" t="s">
        <v>141</v>
      </c>
      <c r="AB96" s="37">
        <f t="shared" si="21"/>
        <v>0</v>
      </c>
      <c r="AC96" s="45" t="s">
        <v>141</v>
      </c>
      <c r="AD96" s="45" t="s">
        <v>141</v>
      </c>
      <c r="AE96" s="45" t="s">
        <v>141</v>
      </c>
      <c r="AF96" s="37">
        <f t="shared" si="22"/>
        <v>0</v>
      </c>
      <c r="AG96" s="37">
        <f t="shared" si="23"/>
        <v>22000</v>
      </c>
      <c r="AH96" s="38" t="s">
        <v>142</v>
      </c>
      <c r="AI96" s="38" t="s">
        <v>60</v>
      </c>
      <c r="AJ96" s="38" t="s">
        <v>143</v>
      </c>
      <c r="AK96" s="38" t="s">
        <v>62</v>
      </c>
      <c r="AL96" s="38" t="s">
        <v>63</v>
      </c>
      <c r="AM96" s="39">
        <v>46022</v>
      </c>
      <c r="AN96" s="31" t="s">
        <v>63</v>
      </c>
      <c r="AO96" s="39" t="s">
        <v>144</v>
      </c>
      <c r="AP96" s="39">
        <v>46387</v>
      </c>
      <c r="AQ96" s="31" t="s">
        <v>4556</v>
      </c>
    </row>
    <row r="97" spans="1:43">
      <c r="A97" s="34">
        <v>8</v>
      </c>
      <c r="B97" s="31" t="s">
        <v>132</v>
      </c>
      <c r="C97" s="31" t="s">
        <v>133</v>
      </c>
      <c r="D97" s="31" t="s">
        <v>134</v>
      </c>
      <c r="E97" s="31" t="s">
        <v>135</v>
      </c>
      <c r="F97" s="31" t="s">
        <v>134</v>
      </c>
      <c r="G97" s="34" t="s">
        <v>2345</v>
      </c>
      <c r="H97" s="31" t="s">
        <v>152</v>
      </c>
      <c r="I97" s="31"/>
      <c r="J97" s="31">
        <v>77</v>
      </c>
      <c r="K97" s="31"/>
      <c r="L97" s="31"/>
      <c r="M97" s="31" t="s">
        <v>146</v>
      </c>
      <c r="N97" s="31" t="s">
        <v>152</v>
      </c>
      <c r="O97" s="35" t="s">
        <v>2346</v>
      </c>
      <c r="P97" s="31"/>
      <c r="Q97" s="35">
        <v>91086838</v>
      </c>
      <c r="R97" s="31" t="s">
        <v>57</v>
      </c>
      <c r="S97" s="31">
        <v>15</v>
      </c>
      <c r="T97" s="34">
        <v>12</v>
      </c>
      <c r="U97" s="36">
        <v>13500</v>
      </c>
      <c r="V97" s="36"/>
      <c r="W97" s="36"/>
      <c r="X97" s="37">
        <f t="shared" si="20"/>
        <v>13500</v>
      </c>
      <c r="Y97" s="45" t="s">
        <v>141</v>
      </c>
      <c r="Z97" s="45" t="s">
        <v>141</v>
      </c>
      <c r="AA97" s="45" t="s">
        <v>141</v>
      </c>
      <c r="AB97" s="37">
        <f t="shared" si="21"/>
        <v>0</v>
      </c>
      <c r="AC97" s="45" t="s">
        <v>141</v>
      </c>
      <c r="AD97" s="45" t="s">
        <v>141</v>
      </c>
      <c r="AE97" s="45" t="s">
        <v>141</v>
      </c>
      <c r="AF97" s="37">
        <f t="shared" si="22"/>
        <v>0</v>
      </c>
      <c r="AG97" s="37">
        <f t="shared" si="23"/>
        <v>13500</v>
      </c>
      <c r="AH97" s="38" t="s">
        <v>142</v>
      </c>
      <c r="AI97" s="38" t="s">
        <v>60</v>
      </c>
      <c r="AJ97" s="38" t="s">
        <v>143</v>
      </c>
      <c r="AK97" s="38" t="s">
        <v>62</v>
      </c>
      <c r="AL97" s="38" t="s">
        <v>63</v>
      </c>
      <c r="AM97" s="39">
        <v>46022</v>
      </c>
      <c r="AN97" s="31" t="s">
        <v>63</v>
      </c>
      <c r="AO97" s="39" t="s">
        <v>144</v>
      </c>
      <c r="AP97" s="39">
        <v>46387</v>
      </c>
      <c r="AQ97" s="31" t="s">
        <v>4557</v>
      </c>
    </row>
    <row r="98" spans="1:43">
      <c r="A98" s="34">
        <v>9</v>
      </c>
      <c r="B98" s="31" t="s">
        <v>132</v>
      </c>
      <c r="C98" s="31" t="s">
        <v>133</v>
      </c>
      <c r="D98" s="31" t="s">
        <v>134</v>
      </c>
      <c r="E98" s="31" t="s">
        <v>135</v>
      </c>
      <c r="F98" s="31" t="s">
        <v>134</v>
      </c>
      <c r="G98" s="34" t="s">
        <v>2335</v>
      </c>
      <c r="H98" s="31" t="s">
        <v>157</v>
      </c>
      <c r="I98" s="31"/>
      <c r="J98" s="31">
        <v>103</v>
      </c>
      <c r="K98" s="31"/>
      <c r="L98" s="31"/>
      <c r="M98" s="31" t="s">
        <v>146</v>
      </c>
      <c r="N98" s="31" t="s">
        <v>152</v>
      </c>
      <c r="O98" s="35" t="s">
        <v>2347</v>
      </c>
      <c r="P98" s="31"/>
      <c r="Q98" s="35">
        <v>70993006</v>
      </c>
      <c r="R98" s="31" t="s">
        <v>57</v>
      </c>
      <c r="S98" s="31">
        <v>9</v>
      </c>
      <c r="T98" s="34">
        <v>12</v>
      </c>
      <c r="U98" s="36">
        <v>1850</v>
      </c>
      <c r="V98" s="36"/>
      <c r="W98" s="36"/>
      <c r="X98" s="37">
        <f t="shared" si="20"/>
        <v>1850</v>
      </c>
      <c r="Y98" s="45" t="s">
        <v>141</v>
      </c>
      <c r="Z98" s="45" t="s">
        <v>141</v>
      </c>
      <c r="AA98" s="45" t="s">
        <v>141</v>
      </c>
      <c r="AB98" s="37">
        <f t="shared" si="21"/>
        <v>0</v>
      </c>
      <c r="AC98" s="45" t="s">
        <v>141</v>
      </c>
      <c r="AD98" s="45" t="s">
        <v>141</v>
      </c>
      <c r="AE98" s="45" t="s">
        <v>141</v>
      </c>
      <c r="AF98" s="37">
        <f t="shared" si="22"/>
        <v>0</v>
      </c>
      <c r="AG98" s="37">
        <f t="shared" si="23"/>
        <v>1850</v>
      </c>
      <c r="AH98" s="38" t="s">
        <v>142</v>
      </c>
      <c r="AI98" s="38" t="s">
        <v>60</v>
      </c>
      <c r="AJ98" s="38" t="s">
        <v>143</v>
      </c>
      <c r="AK98" s="38" t="s">
        <v>62</v>
      </c>
      <c r="AL98" s="38" t="s">
        <v>63</v>
      </c>
      <c r="AM98" s="39">
        <v>46022</v>
      </c>
      <c r="AN98" s="31" t="s">
        <v>63</v>
      </c>
      <c r="AO98" s="39" t="s">
        <v>144</v>
      </c>
      <c r="AP98" s="39">
        <v>46387</v>
      </c>
      <c r="AQ98" s="31" t="s">
        <v>4558</v>
      </c>
    </row>
    <row r="99" spans="1:43">
      <c r="A99" s="34">
        <v>10</v>
      </c>
      <c r="B99" s="31" t="s">
        <v>132</v>
      </c>
      <c r="C99" s="31" t="s">
        <v>133</v>
      </c>
      <c r="D99" s="31" t="s">
        <v>134</v>
      </c>
      <c r="E99" s="31" t="s">
        <v>135</v>
      </c>
      <c r="F99" s="31" t="s">
        <v>134</v>
      </c>
      <c r="G99" s="34" t="s">
        <v>2331</v>
      </c>
      <c r="H99" s="31" t="s">
        <v>2348</v>
      </c>
      <c r="I99" s="31"/>
      <c r="J99" s="31"/>
      <c r="K99" s="31"/>
      <c r="L99" s="31"/>
      <c r="M99" s="31" t="s">
        <v>146</v>
      </c>
      <c r="N99" s="31" t="s">
        <v>152</v>
      </c>
      <c r="O99" s="35" t="s">
        <v>2349</v>
      </c>
      <c r="P99" s="31"/>
      <c r="Q99" s="35">
        <v>70993063</v>
      </c>
      <c r="R99" s="31" t="s">
        <v>57</v>
      </c>
      <c r="S99" s="31">
        <v>15</v>
      </c>
      <c r="T99" s="34">
        <v>12</v>
      </c>
      <c r="U99" s="36">
        <v>200</v>
      </c>
      <c r="V99" s="36"/>
      <c r="W99" s="36"/>
      <c r="X99" s="37">
        <f t="shared" si="20"/>
        <v>200</v>
      </c>
      <c r="Y99" s="45" t="s">
        <v>141</v>
      </c>
      <c r="Z99" s="45" t="s">
        <v>141</v>
      </c>
      <c r="AA99" s="45" t="s">
        <v>141</v>
      </c>
      <c r="AB99" s="37">
        <f t="shared" si="21"/>
        <v>0</v>
      </c>
      <c r="AC99" s="45" t="s">
        <v>141</v>
      </c>
      <c r="AD99" s="45" t="s">
        <v>141</v>
      </c>
      <c r="AE99" s="45" t="s">
        <v>141</v>
      </c>
      <c r="AF99" s="37">
        <f t="shared" si="22"/>
        <v>0</v>
      </c>
      <c r="AG99" s="37">
        <f t="shared" si="23"/>
        <v>200</v>
      </c>
      <c r="AH99" s="38" t="s">
        <v>142</v>
      </c>
      <c r="AI99" s="38" t="s">
        <v>60</v>
      </c>
      <c r="AJ99" s="38" t="s">
        <v>143</v>
      </c>
      <c r="AK99" s="38" t="s">
        <v>62</v>
      </c>
      <c r="AL99" s="38" t="s">
        <v>63</v>
      </c>
      <c r="AM99" s="39">
        <v>46022</v>
      </c>
      <c r="AN99" s="31" t="s">
        <v>63</v>
      </c>
      <c r="AO99" s="39" t="s">
        <v>144</v>
      </c>
      <c r="AP99" s="39">
        <v>46387</v>
      </c>
      <c r="AQ99" s="31"/>
    </row>
    <row r="100" spans="1:43">
      <c r="A100" s="34">
        <v>11</v>
      </c>
      <c r="B100" s="31" t="s">
        <v>132</v>
      </c>
      <c r="C100" s="31" t="s">
        <v>133</v>
      </c>
      <c r="D100" s="31" t="s">
        <v>134</v>
      </c>
      <c r="E100" s="31" t="s">
        <v>135</v>
      </c>
      <c r="F100" s="31" t="s">
        <v>134</v>
      </c>
      <c r="G100" s="34" t="s">
        <v>2331</v>
      </c>
      <c r="H100" s="31" t="s">
        <v>212</v>
      </c>
      <c r="I100" s="31"/>
      <c r="J100" s="31" t="s">
        <v>2350</v>
      </c>
      <c r="K100" s="31"/>
      <c r="L100" s="31"/>
      <c r="M100" s="31" t="s">
        <v>138</v>
      </c>
      <c r="N100" s="31" t="s">
        <v>212</v>
      </c>
      <c r="O100" s="35" t="s">
        <v>2351</v>
      </c>
      <c r="P100" s="31"/>
      <c r="Q100" s="35">
        <v>70890703</v>
      </c>
      <c r="R100" s="31" t="s">
        <v>57</v>
      </c>
      <c r="S100" s="31">
        <v>21</v>
      </c>
      <c r="T100" s="34">
        <v>12</v>
      </c>
      <c r="U100" s="36">
        <v>16600</v>
      </c>
      <c r="V100" s="36"/>
      <c r="W100" s="36"/>
      <c r="X100" s="37">
        <f t="shared" si="20"/>
        <v>16600</v>
      </c>
      <c r="Y100" s="45" t="s">
        <v>141</v>
      </c>
      <c r="Z100" s="45" t="s">
        <v>141</v>
      </c>
      <c r="AA100" s="45" t="s">
        <v>141</v>
      </c>
      <c r="AB100" s="37">
        <f t="shared" si="21"/>
        <v>0</v>
      </c>
      <c r="AC100" s="45" t="s">
        <v>141</v>
      </c>
      <c r="AD100" s="45" t="s">
        <v>141</v>
      </c>
      <c r="AE100" s="45" t="s">
        <v>141</v>
      </c>
      <c r="AF100" s="37">
        <f t="shared" si="22"/>
        <v>0</v>
      </c>
      <c r="AG100" s="37">
        <f t="shared" si="23"/>
        <v>16600</v>
      </c>
      <c r="AH100" s="38" t="s">
        <v>142</v>
      </c>
      <c r="AI100" s="38" t="s">
        <v>60</v>
      </c>
      <c r="AJ100" s="38" t="s">
        <v>143</v>
      </c>
      <c r="AK100" s="38" t="s">
        <v>62</v>
      </c>
      <c r="AL100" s="38" t="s">
        <v>63</v>
      </c>
      <c r="AM100" s="39">
        <v>46022</v>
      </c>
      <c r="AN100" s="31" t="s">
        <v>63</v>
      </c>
      <c r="AO100" s="39" t="s">
        <v>144</v>
      </c>
      <c r="AP100" s="39">
        <v>46387</v>
      </c>
      <c r="AQ100" s="31" t="s">
        <v>4559</v>
      </c>
    </row>
    <row r="101" spans="1:43">
      <c r="A101" s="34">
        <v>12</v>
      </c>
      <c r="B101" s="31" t="s">
        <v>132</v>
      </c>
      <c r="C101" s="31" t="s">
        <v>133</v>
      </c>
      <c r="D101" s="31" t="s">
        <v>134</v>
      </c>
      <c r="E101" s="31" t="s">
        <v>135</v>
      </c>
      <c r="F101" s="31" t="s">
        <v>134</v>
      </c>
      <c r="G101" s="34" t="s">
        <v>2352</v>
      </c>
      <c r="H101" s="31" t="s">
        <v>212</v>
      </c>
      <c r="I101" s="31"/>
      <c r="J101" s="31"/>
      <c r="K101" s="31"/>
      <c r="L101" s="31" t="s">
        <v>2353</v>
      </c>
      <c r="M101" s="31" t="s">
        <v>138</v>
      </c>
      <c r="N101" s="31" t="s">
        <v>212</v>
      </c>
      <c r="O101" s="35" t="s">
        <v>2354</v>
      </c>
      <c r="P101" s="31"/>
      <c r="Q101" s="35" t="s">
        <v>2355</v>
      </c>
      <c r="R101" s="31" t="s">
        <v>57</v>
      </c>
      <c r="S101" s="31">
        <v>20</v>
      </c>
      <c r="T101" s="34">
        <v>12</v>
      </c>
      <c r="U101" s="36">
        <v>22055</v>
      </c>
      <c r="V101" s="36"/>
      <c r="W101" s="36"/>
      <c r="X101" s="37">
        <f t="shared" si="20"/>
        <v>22055</v>
      </c>
      <c r="Y101" s="45" t="s">
        <v>141</v>
      </c>
      <c r="Z101" s="45" t="s">
        <v>141</v>
      </c>
      <c r="AA101" s="45" t="s">
        <v>141</v>
      </c>
      <c r="AB101" s="37">
        <f t="shared" si="21"/>
        <v>0</v>
      </c>
      <c r="AC101" s="45" t="s">
        <v>141</v>
      </c>
      <c r="AD101" s="45" t="s">
        <v>141</v>
      </c>
      <c r="AE101" s="45" t="s">
        <v>141</v>
      </c>
      <c r="AF101" s="37">
        <f t="shared" si="22"/>
        <v>0</v>
      </c>
      <c r="AG101" s="37">
        <f t="shared" si="23"/>
        <v>22055</v>
      </c>
      <c r="AH101" s="38" t="s">
        <v>142</v>
      </c>
      <c r="AI101" s="38" t="s">
        <v>60</v>
      </c>
      <c r="AJ101" s="38" t="s">
        <v>143</v>
      </c>
      <c r="AK101" s="38" t="s">
        <v>62</v>
      </c>
      <c r="AL101" s="38" t="s">
        <v>63</v>
      </c>
      <c r="AM101" s="39">
        <v>46022</v>
      </c>
      <c r="AN101" s="31" t="s">
        <v>63</v>
      </c>
      <c r="AO101" s="39" t="s">
        <v>144</v>
      </c>
      <c r="AP101" s="39">
        <v>46387</v>
      </c>
      <c r="AQ101" s="31"/>
    </row>
    <row r="102" spans="1:43">
      <c r="A102" s="34">
        <v>13</v>
      </c>
      <c r="B102" s="31" t="s">
        <v>132</v>
      </c>
      <c r="C102" s="31" t="s">
        <v>133</v>
      </c>
      <c r="D102" s="31" t="s">
        <v>134</v>
      </c>
      <c r="E102" s="31" t="s">
        <v>135</v>
      </c>
      <c r="F102" s="31" t="s">
        <v>134</v>
      </c>
      <c r="G102" s="34" t="s">
        <v>2356</v>
      </c>
      <c r="H102" s="31" t="s">
        <v>212</v>
      </c>
      <c r="I102" s="31"/>
      <c r="J102" s="31">
        <v>61</v>
      </c>
      <c r="K102" s="31"/>
      <c r="L102" s="31"/>
      <c r="M102" s="31" t="s">
        <v>138</v>
      </c>
      <c r="N102" s="31" t="s">
        <v>212</v>
      </c>
      <c r="O102" s="35" t="s">
        <v>2357</v>
      </c>
      <c r="P102" s="31"/>
      <c r="Q102" s="35">
        <v>96447800</v>
      </c>
      <c r="R102" s="31" t="s">
        <v>57</v>
      </c>
      <c r="S102" s="31">
        <v>15</v>
      </c>
      <c r="T102" s="34">
        <v>12</v>
      </c>
      <c r="U102" s="36">
        <v>13477</v>
      </c>
      <c r="V102" s="36"/>
      <c r="W102" s="36"/>
      <c r="X102" s="37">
        <f t="shared" si="20"/>
        <v>13477</v>
      </c>
      <c r="Y102" s="45" t="s">
        <v>141</v>
      </c>
      <c r="Z102" s="45" t="s">
        <v>141</v>
      </c>
      <c r="AA102" s="45" t="s">
        <v>141</v>
      </c>
      <c r="AB102" s="37">
        <f t="shared" si="21"/>
        <v>0</v>
      </c>
      <c r="AC102" s="45" t="s">
        <v>141</v>
      </c>
      <c r="AD102" s="45" t="s">
        <v>141</v>
      </c>
      <c r="AE102" s="45" t="s">
        <v>141</v>
      </c>
      <c r="AF102" s="37">
        <f t="shared" si="22"/>
        <v>0</v>
      </c>
      <c r="AG102" s="37">
        <f t="shared" si="23"/>
        <v>13477</v>
      </c>
      <c r="AH102" s="38" t="s">
        <v>142</v>
      </c>
      <c r="AI102" s="38" t="s">
        <v>60</v>
      </c>
      <c r="AJ102" s="38" t="s">
        <v>143</v>
      </c>
      <c r="AK102" s="38" t="s">
        <v>62</v>
      </c>
      <c r="AL102" s="38" t="s">
        <v>63</v>
      </c>
      <c r="AM102" s="39">
        <v>46022</v>
      </c>
      <c r="AN102" s="31" t="s">
        <v>63</v>
      </c>
      <c r="AO102" s="39" t="s">
        <v>144</v>
      </c>
      <c r="AP102" s="39">
        <v>46387</v>
      </c>
      <c r="AQ102" s="31"/>
    </row>
    <row r="103" spans="1:43">
      <c r="A103" s="34">
        <v>14</v>
      </c>
      <c r="B103" s="31" t="s">
        <v>132</v>
      </c>
      <c r="C103" s="31" t="s">
        <v>133</v>
      </c>
      <c r="D103" s="31" t="s">
        <v>134</v>
      </c>
      <c r="E103" s="31" t="s">
        <v>135</v>
      </c>
      <c r="F103" s="31" t="s">
        <v>134</v>
      </c>
      <c r="G103" s="34" t="s">
        <v>2358</v>
      </c>
      <c r="H103" s="31" t="s">
        <v>212</v>
      </c>
      <c r="I103" s="31"/>
      <c r="J103" s="31"/>
      <c r="K103" s="31"/>
      <c r="L103" s="31" t="s">
        <v>2359</v>
      </c>
      <c r="M103" s="31" t="s">
        <v>138</v>
      </c>
      <c r="N103" s="31" t="s">
        <v>212</v>
      </c>
      <c r="O103" s="35" t="s">
        <v>2360</v>
      </c>
      <c r="P103" s="31"/>
      <c r="Q103" s="35" t="s">
        <v>2361</v>
      </c>
      <c r="R103" s="31" t="s">
        <v>57</v>
      </c>
      <c r="S103" s="31">
        <v>25</v>
      </c>
      <c r="T103" s="34">
        <v>12</v>
      </c>
      <c r="U103" s="36">
        <v>11000</v>
      </c>
      <c r="V103" s="36"/>
      <c r="W103" s="36"/>
      <c r="X103" s="37">
        <f t="shared" si="20"/>
        <v>11000</v>
      </c>
      <c r="Y103" s="45" t="s">
        <v>141</v>
      </c>
      <c r="Z103" s="45" t="s">
        <v>141</v>
      </c>
      <c r="AA103" s="45" t="s">
        <v>141</v>
      </c>
      <c r="AB103" s="37">
        <f t="shared" si="21"/>
        <v>0</v>
      </c>
      <c r="AC103" s="45" t="s">
        <v>141</v>
      </c>
      <c r="AD103" s="45" t="s">
        <v>141</v>
      </c>
      <c r="AE103" s="45" t="s">
        <v>141</v>
      </c>
      <c r="AF103" s="37">
        <f t="shared" si="22"/>
        <v>0</v>
      </c>
      <c r="AG103" s="37">
        <f t="shared" si="23"/>
        <v>11000</v>
      </c>
      <c r="AH103" s="38" t="s">
        <v>142</v>
      </c>
      <c r="AI103" s="38" t="s">
        <v>60</v>
      </c>
      <c r="AJ103" s="38" t="s">
        <v>143</v>
      </c>
      <c r="AK103" s="38" t="s">
        <v>62</v>
      </c>
      <c r="AL103" s="38" t="s">
        <v>63</v>
      </c>
      <c r="AM103" s="39">
        <v>46022</v>
      </c>
      <c r="AN103" s="31" t="s">
        <v>63</v>
      </c>
      <c r="AO103" s="39" t="s">
        <v>144</v>
      </c>
      <c r="AP103" s="39">
        <v>46387</v>
      </c>
      <c r="AQ103" s="31"/>
    </row>
    <row r="104" spans="1:43">
      <c r="A104" s="34">
        <v>15</v>
      </c>
      <c r="B104" s="31" t="s">
        <v>132</v>
      </c>
      <c r="C104" s="31" t="s">
        <v>133</v>
      </c>
      <c r="D104" s="31" t="s">
        <v>134</v>
      </c>
      <c r="E104" s="31" t="s">
        <v>135</v>
      </c>
      <c r="F104" s="31" t="s">
        <v>134</v>
      </c>
      <c r="G104" s="34" t="s">
        <v>2362</v>
      </c>
      <c r="H104" s="31" t="s">
        <v>212</v>
      </c>
      <c r="I104" s="31"/>
      <c r="J104" s="31"/>
      <c r="K104" s="31"/>
      <c r="L104" s="31" t="s">
        <v>2363</v>
      </c>
      <c r="M104" s="31" t="s">
        <v>138</v>
      </c>
      <c r="N104" s="31" t="s">
        <v>212</v>
      </c>
      <c r="O104" s="35" t="s">
        <v>2364</v>
      </c>
      <c r="P104" s="31"/>
      <c r="Q104" s="35">
        <v>94175947</v>
      </c>
      <c r="R104" s="31" t="s">
        <v>57</v>
      </c>
      <c r="S104" s="31">
        <v>7</v>
      </c>
      <c r="T104" s="34">
        <v>12</v>
      </c>
      <c r="U104" s="36">
        <v>1220</v>
      </c>
      <c r="V104" s="36"/>
      <c r="W104" s="36"/>
      <c r="X104" s="37">
        <f t="shared" si="20"/>
        <v>1220</v>
      </c>
      <c r="Y104" s="45" t="s">
        <v>141</v>
      </c>
      <c r="Z104" s="45" t="s">
        <v>141</v>
      </c>
      <c r="AA104" s="45" t="s">
        <v>141</v>
      </c>
      <c r="AB104" s="37">
        <f t="shared" si="21"/>
        <v>0</v>
      </c>
      <c r="AC104" s="45" t="s">
        <v>141</v>
      </c>
      <c r="AD104" s="45" t="s">
        <v>141</v>
      </c>
      <c r="AE104" s="45" t="s">
        <v>141</v>
      </c>
      <c r="AF104" s="37">
        <f t="shared" si="22"/>
        <v>0</v>
      </c>
      <c r="AG104" s="37">
        <f t="shared" si="23"/>
        <v>1220</v>
      </c>
      <c r="AH104" s="38" t="s">
        <v>142</v>
      </c>
      <c r="AI104" s="38" t="s">
        <v>60</v>
      </c>
      <c r="AJ104" s="38" t="s">
        <v>143</v>
      </c>
      <c r="AK104" s="38" t="s">
        <v>62</v>
      </c>
      <c r="AL104" s="38" t="s">
        <v>63</v>
      </c>
      <c r="AM104" s="39">
        <v>46022</v>
      </c>
      <c r="AN104" s="31" t="s">
        <v>63</v>
      </c>
      <c r="AO104" s="39" t="s">
        <v>144</v>
      </c>
      <c r="AP104" s="39">
        <v>46387</v>
      </c>
      <c r="AQ104" s="31"/>
    </row>
    <row r="105" spans="1:43">
      <c r="A105" s="34">
        <v>16</v>
      </c>
      <c r="B105" s="31" t="s">
        <v>132</v>
      </c>
      <c r="C105" s="31" t="s">
        <v>133</v>
      </c>
      <c r="D105" s="31" t="s">
        <v>134</v>
      </c>
      <c r="E105" s="31" t="s">
        <v>135</v>
      </c>
      <c r="F105" s="31" t="s">
        <v>134</v>
      </c>
      <c r="G105" s="34" t="s">
        <v>2365</v>
      </c>
      <c r="H105" s="31" t="s">
        <v>212</v>
      </c>
      <c r="I105" s="31"/>
      <c r="J105" s="31"/>
      <c r="K105" s="31"/>
      <c r="L105" s="31" t="s">
        <v>2366</v>
      </c>
      <c r="M105" s="31" t="s">
        <v>138</v>
      </c>
      <c r="N105" s="31" t="s">
        <v>212</v>
      </c>
      <c r="O105" s="35" t="s">
        <v>2367</v>
      </c>
      <c r="P105" s="31"/>
      <c r="Q105" s="35">
        <v>91128209</v>
      </c>
      <c r="R105" s="31" t="s">
        <v>57</v>
      </c>
      <c r="S105" s="31">
        <v>7</v>
      </c>
      <c r="T105" s="34">
        <v>12</v>
      </c>
      <c r="U105" s="36">
        <v>20</v>
      </c>
      <c r="V105" s="36"/>
      <c r="W105" s="36"/>
      <c r="X105" s="37">
        <f t="shared" si="20"/>
        <v>20</v>
      </c>
      <c r="Y105" s="45" t="s">
        <v>141</v>
      </c>
      <c r="Z105" s="45" t="s">
        <v>141</v>
      </c>
      <c r="AA105" s="45" t="s">
        <v>141</v>
      </c>
      <c r="AB105" s="37">
        <f t="shared" si="21"/>
        <v>0</v>
      </c>
      <c r="AC105" s="45" t="s">
        <v>141</v>
      </c>
      <c r="AD105" s="45" t="s">
        <v>141</v>
      </c>
      <c r="AE105" s="45" t="s">
        <v>141</v>
      </c>
      <c r="AF105" s="37">
        <f t="shared" si="22"/>
        <v>0</v>
      </c>
      <c r="AG105" s="37">
        <f t="shared" si="23"/>
        <v>20</v>
      </c>
      <c r="AH105" s="38" t="s">
        <v>142</v>
      </c>
      <c r="AI105" s="38" t="s">
        <v>60</v>
      </c>
      <c r="AJ105" s="38" t="s">
        <v>143</v>
      </c>
      <c r="AK105" s="38" t="s">
        <v>62</v>
      </c>
      <c r="AL105" s="38" t="s">
        <v>63</v>
      </c>
      <c r="AM105" s="39">
        <v>46022</v>
      </c>
      <c r="AN105" s="31" t="s">
        <v>63</v>
      </c>
      <c r="AO105" s="39" t="s">
        <v>144</v>
      </c>
      <c r="AP105" s="39">
        <v>46387</v>
      </c>
      <c r="AQ105" s="31"/>
    </row>
    <row r="106" spans="1:43">
      <c r="A106" s="34">
        <v>17</v>
      </c>
      <c r="B106" s="31" t="s">
        <v>132</v>
      </c>
      <c r="C106" s="31" t="s">
        <v>133</v>
      </c>
      <c r="D106" s="31" t="s">
        <v>134</v>
      </c>
      <c r="E106" s="31" t="s">
        <v>135</v>
      </c>
      <c r="F106" s="31" t="s">
        <v>134</v>
      </c>
      <c r="G106" s="34" t="s">
        <v>2368</v>
      </c>
      <c r="H106" s="31" t="s">
        <v>149</v>
      </c>
      <c r="I106" s="31"/>
      <c r="J106" s="31">
        <v>14</v>
      </c>
      <c r="K106" s="31"/>
      <c r="L106" s="31"/>
      <c r="M106" s="31" t="s">
        <v>146</v>
      </c>
      <c r="N106" s="31" t="s">
        <v>152</v>
      </c>
      <c r="O106" s="35" t="s">
        <v>2369</v>
      </c>
      <c r="P106" s="31"/>
      <c r="Q106" s="35" t="s">
        <v>2370</v>
      </c>
      <c r="R106" s="31" t="s">
        <v>57</v>
      </c>
      <c r="S106" s="31">
        <v>17</v>
      </c>
      <c r="T106" s="34">
        <v>12</v>
      </c>
      <c r="U106" s="36">
        <v>3911</v>
      </c>
      <c r="V106" s="36"/>
      <c r="W106" s="36"/>
      <c r="X106" s="37">
        <f t="shared" si="20"/>
        <v>3911</v>
      </c>
      <c r="Y106" s="45" t="s">
        <v>141</v>
      </c>
      <c r="Z106" s="45" t="s">
        <v>141</v>
      </c>
      <c r="AA106" s="45" t="s">
        <v>141</v>
      </c>
      <c r="AB106" s="37">
        <f t="shared" si="21"/>
        <v>0</v>
      </c>
      <c r="AC106" s="45" t="s">
        <v>141</v>
      </c>
      <c r="AD106" s="45" t="s">
        <v>141</v>
      </c>
      <c r="AE106" s="45" t="s">
        <v>141</v>
      </c>
      <c r="AF106" s="37">
        <f t="shared" si="22"/>
        <v>0</v>
      </c>
      <c r="AG106" s="37">
        <f t="shared" si="23"/>
        <v>3911</v>
      </c>
      <c r="AH106" s="38" t="s">
        <v>142</v>
      </c>
      <c r="AI106" s="38" t="s">
        <v>60</v>
      </c>
      <c r="AJ106" s="38" t="s">
        <v>143</v>
      </c>
      <c r="AK106" s="38" t="s">
        <v>62</v>
      </c>
      <c r="AL106" s="38" t="s">
        <v>63</v>
      </c>
      <c r="AM106" s="39">
        <v>46022</v>
      </c>
      <c r="AN106" s="31" t="s">
        <v>63</v>
      </c>
      <c r="AO106" s="39" t="s">
        <v>144</v>
      </c>
      <c r="AP106" s="39">
        <v>46387</v>
      </c>
      <c r="AQ106" s="31"/>
    </row>
    <row r="107" spans="1:43">
      <c r="A107" s="34">
        <v>18</v>
      </c>
      <c r="B107" s="31" t="s">
        <v>132</v>
      </c>
      <c r="C107" s="31" t="s">
        <v>133</v>
      </c>
      <c r="D107" s="31" t="s">
        <v>134</v>
      </c>
      <c r="E107" s="31" t="s">
        <v>135</v>
      </c>
      <c r="F107" s="31" t="s">
        <v>134</v>
      </c>
      <c r="G107" s="34" t="s">
        <v>2331</v>
      </c>
      <c r="H107" s="31" t="s">
        <v>184</v>
      </c>
      <c r="I107" s="31"/>
      <c r="J107" s="31">
        <v>12</v>
      </c>
      <c r="K107" s="31"/>
      <c r="L107" s="31"/>
      <c r="M107" s="31" t="s">
        <v>146</v>
      </c>
      <c r="N107" s="31" t="s">
        <v>152</v>
      </c>
      <c r="O107" s="35" t="s">
        <v>2371</v>
      </c>
      <c r="P107" s="31"/>
      <c r="Q107" s="35">
        <v>94892994</v>
      </c>
      <c r="R107" s="31" t="s">
        <v>57</v>
      </c>
      <c r="S107" s="31">
        <v>14</v>
      </c>
      <c r="T107" s="34">
        <v>12</v>
      </c>
      <c r="U107" s="36">
        <v>7900</v>
      </c>
      <c r="V107" s="36"/>
      <c r="W107" s="36"/>
      <c r="X107" s="37">
        <f t="shared" si="20"/>
        <v>7900</v>
      </c>
      <c r="Y107" s="45" t="s">
        <v>141</v>
      </c>
      <c r="Z107" s="45" t="s">
        <v>141</v>
      </c>
      <c r="AA107" s="45" t="s">
        <v>141</v>
      </c>
      <c r="AB107" s="37">
        <f t="shared" si="21"/>
        <v>0</v>
      </c>
      <c r="AC107" s="45" t="s">
        <v>141</v>
      </c>
      <c r="AD107" s="45" t="s">
        <v>141</v>
      </c>
      <c r="AE107" s="45" t="s">
        <v>141</v>
      </c>
      <c r="AF107" s="37">
        <f t="shared" si="22"/>
        <v>0</v>
      </c>
      <c r="AG107" s="37">
        <f t="shared" si="23"/>
        <v>7900</v>
      </c>
      <c r="AH107" s="38" t="s">
        <v>142</v>
      </c>
      <c r="AI107" s="38" t="s">
        <v>60</v>
      </c>
      <c r="AJ107" s="38" t="s">
        <v>143</v>
      </c>
      <c r="AK107" s="38" t="s">
        <v>62</v>
      </c>
      <c r="AL107" s="38" t="s">
        <v>63</v>
      </c>
      <c r="AM107" s="39">
        <v>46022</v>
      </c>
      <c r="AN107" s="31" t="s">
        <v>63</v>
      </c>
      <c r="AO107" s="39" t="s">
        <v>144</v>
      </c>
      <c r="AP107" s="39">
        <v>46387</v>
      </c>
      <c r="AQ107" s="31"/>
    </row>
    <row r="108" spans="1:43">
      <c r="A108" s="34">
        <v>19</v>
      </c>
      <c r="B108" s="31" t="s">
        <v>132</v>
      </c>
      <c r="C108" s="31" t="s">
        <v>133</v>
      </c>
      <c r="D108" s="31" t="s">
        <v>134</v>
      </c>
      <c r="E108" s="31" t="s">
        <v>135</v>
      </c>
      <c r="F108" s="31" t="s">
        <v>134</v>
      </c>
      <c r="G108" s="34" t="s">
        <v>2331</v>
      </c>
      <c r="H108" s="31" t="s">
        <v>229</v>
      </c>
      <c r="I108" s="31"/>
      <c r="J108" s="31">
        <v>30</v>
      </c>
      <c r="K108" s="31"/>
      <c r="L108" s="31" t="s">
        <v>2372</v>
      </c>
      <c r="M108" s="31" t="s">
        <v>146</v>
      </c>
      <c r="N108" s="31" t="s">
        <v>152</v>
      </c>
      <c r="O108" s="35" t="s">
        <v>2373</v>
      </c>
      <c r="P108" s="31"/>
      <c r="Q108" s="35" t="s">
        <v>2374</v>
      </c>
      <c r="R108" s="31" t="s">
        <v>74</v>
      </c>
      <c r="S108" s="31">
        <v>28</v>
      </c>
      <c r="T108" s="34">
        <v>12</v>
      </c>
      <c r="U108" s="36">
        <v>14638</v>
      </c>
      <c r="V108" s="36"/>
      <c r="W108" s="36"/>
      <c r="X108" s="37">
        <f t="shared" si="20"/>
        <v>14638</v>
      </c>
      <c r="Y108" s="45" t="s">
        <v>141</v>
      </c>
      <c r="Z108" s="45" t="s">
        <v>141</v>
      </c>
      <c r="AA108" s="45" t="s">
        <v>141</v>
      </c>
      <c r="AB108" s="37">
        <f t="shared" si="21"/>
        <v>0</v>
      </c>
      <c r="AC108" s="45" t="s">
        <v>141</v>
      </c>
      <c r="AD108" s="45" t="s">
        <v>141</v>
      </c>
      <c r="AE108" s="45" t="s">
        <v>141</v>
      </c>
      <c r="AF108" s="37">
        <f t="shared" si="22"/>
        <v>0</v>
      </c>
      <c r="AG108" s="37">
        <f t="shared" si="23"/>
        <v>14638</v>
      </c>
      <c r="AH108" s="38" t="s">
        <v>142</v>
      </c>
      <c r="AI108" s="38" t="s">
        <v>60</v>
      </c>
      <c r="AJ108" s="38" t="s">
        <v>143</v>
      </c>
      <c r="AK108" s="38" t="s">
        <v>62</v>
      </c>
      <c r="AL108" s="38" t="s">
        <v>63</v>
      </c>
      <c r="AM108" s="39">
        <v>46022</v>
      </c>
      <c r="AN108" s="31" t="s">
        <v>63</v>
      </c>
      <c r="AO108" s="39" t="s">
        <v>144</v>
      </c>
      <c r="AP108" s="39">
        <v>46387</v>
      </c>
      <c r="AQ108" s="31" t="s">
        <v>4560</v>
      </c>
    </row>
    <row r="109" spans="1:43">
      <c r="A109" s="34">
        <v>20</v>
      </c>
      <c r="B109" s="31" t="s">
        <v>132</v>
      </c>
      <c r="C109" s="31" t="s">
        <v>133</v>
      </c>
      <c r="D109" s="31" t="s">
        <v>134</v>
      </c>
      <c r="E109" s="31" t="s">
        <v>135</v>
      </c>
      <c r="F109" s="31" t="s">
        <v>134</v>
      </c>
      <c r="G109" s="34" t="s">
        <v>2368</v>
      </c>
      <c r="H109" s="31" t="s">
        <v>172</v>
      </c>
      <c r="I109" s="31"/>
      <c r="J109" s="31">
        <v>22</v>
      </c>
      <c r="K109" s="31"/>
      <c r="L109" s="31"/>
      <c r="M109" s="31" t="s">
        <v>146</v>
      </c>
      <c r="N109" s="31" t="s">
        <v>152</v>
      </c>
      <c r="O109" s="35" t="s">
        <v>2375</v>
      </c>
      <c r="P109" s="31"/>
      <c r="Q109" s="35" t="s">
        <v>2376</v>
      </c>
      <c r="R109" s="31" t="s">
        <v>74</v>
      </c>
      <c r="S109" s="31">
        <v>33</v>
      </c>
      <c r="T109" s="34">
        <v>12</v>
      </c>
      <c r="U109" s="36">
        <v>2800</v>
      </c>
      <c r="V109" s="36"/>
      <c r="W109" s="36"/>
      <c r="X109" s="37">
        <f t="shared" si="20"/>
        <v>2800</v>
      </c>
      <c r="Y109" s="45" t="s">
        <v>141</v>
      </c>
      <c r="Z109" s="45" t="s">
        <v>141</v>
      </c>
      <c r="AA109" s="45" t="s">
        <v>141</v>
      </c>
      <c r="AB109" s="37">
        <f t="shared" si="21"/>
        <v>0</v>
      </c>
      <c r="AC109" s="45" t="s">
        <v>141</v>
      </c>
      <c r="AD109" s="45" t="s">
        <v>141</v>
      </c>
      <c r="AE109" s="45" t="s">
        <v>141</v>
      </c>
      <c r="AF109" s="37">
        <f t="shared" si="22"/>
        <v>0</v>
      </c>
      <c r="AG109" s="37">
        <f t="shared" si="23"/>
        <v>2800</v>
      </c>
      <c r="AH109" s="38" t="s">
        <v>142</v>
      </c>
      <c r="AI109" s="38" t="s">
        <v>60</v>
      </c>
      <c r="AJ109" s="38" t="s">
        <v>143</v>
      </c>
      <c r="AK109" s="38" t="s">
        <v>62</v>
      </c>
      <c r="AL109" s="38" t="s">
        <v>63</v>
      </c>
      <c r="AM109" s="39">
        <v>46022</v>
      </c>
      <c r="AN109" s="31" t="s">
        <v>63</v>
      </c>
      <c r="AO109" s="39" t="s">
        <v>144</v>
      </c>
      <c r="AP109" s="39">
        <v>46387</v>
      </c>
      <c r="AQ109" s="31"/>
    </row>
    <row r="110" spans="1:43">
      <c r="A110" s="34">
        <v>21</v>
      </c>
      <c r="B110" s="31" t="s">
        <v>132</v>
      </c>
      <c r="C110" s="31" t="s">
        <v>133</v>
      </c>
      <c r="D110" s="31" t="s">
        <v>134</v>
      </c>
      <c r="E110" s="31" t="s">
        <v>135</v>
      </c>
      <c r="F110" s="31" t="s">
        <v>134</v>
      </c>
      <c r="G110" s="34" t="s">
        <v>2377</v>
      </c>
      <c r="H110" s="31" t="s">
        <v>212</v>
      </c>
      <c r="I110" s="31"/>
      <c r="J110" s="31"/>
      <c r="K110" s="31"/>
      <c r="L110" s="31" t="s">
        <v>2378</v>
      </c>
      <c r="M110" s="31" t="s">
        <v>138</v>
      </c>
      <c r="N110" s="31" t="s">
        <v>212</v>
      </c>
      <c r="O110" s="35" t="s">
        <v>2379</v>
      </c>
      <c r="P110" s="31"/>
      <c r="Q110" s="35" t="s">
        <v>2380</v>
      </c>
      <c r="R110" s="31" t="s">
        <v>2287</v>
      </c>
      <c r="S110" s="31">
        <v>41</v>
      </c>
      <c r="T110" s="34">
        <v>12</v>
      </c>
      <c r="U110" s="36">
        <v>15000</v>
      </c>
      <c r="V110" s="36"/>
      <c r="W110" s="36"/>
      <c r="X110" s="37">
        <f t="shared" si="20"/>
        <v>15000</v>
      </c>
      <c r="Y110" s="45" t="s">
        <v>141</v>
      </c>
      <c r="Z110" s="45" t="s">
        <v>141</v>
      </c>
      <c r="AA110" s="45" t="s">
        <v>141</v>
      </c>
      <c r="AB110" s="37">
        <f t="shared" si="21"/>
        <v>0</v>
      </c>
      <c r="AC110" s="45" t="s">
        <v>141</v>
      </c>
      <c r="AD110" s="45" t="s">
        <v>141</v>
      </c>
      <c r="AE110" s="45" t="s">
        <v>141</v>
      </c>
      <c r="AF110" s="37">
        <f t="shared" si="22"/>
        <v>0</v>
      </c>
      <c r="AG110" s="37">
        <f t="shared" si="23"/>
        <v>15000</v>
      </c>
      <c r="AH110" s="38" t="s">
        <v>142</v>
      </c>
      <c r="AI110" s="38" t="s">
        <v>60</v>
      </c>
      <c r="AJ110" s="38" t="s">
        <v>143</v>
      </c>
      <c r="AK110" s="38" t="s">
        <v>62</v>
      </c>
      <c r="AL110" s="38" t="s">
        <v>63</v>
      </c>
      <c r="AM110" s="39">
        <v>46022</v>
      </c>
      <c r="AN110" s="31" t="s">
        <v>63</v>
      </c>
      <c r="AO110" s="39" t="s">
        <v>144</v>
      </c>
      <c r="AP110" s="39">
        <v>46387</v>
      </c>
      <c r="AQ110" s="31"/>
    </row>
    <row r="111" spans="1:43">
      <c r="A111" s="34">
        <v>22</v>
      </c>
      <c r="B111" s="31" t="s">
        <v>132</v>
      </c>
      <c r="C111" s="31" t="s">
        <v>133</v>
      </c>
      <c r="D111" s="31" t="s">
        <v>134</v>
      </c>
      <c r="E111" s="31" t="s">
        <v>135</v>
      </c>
      <c r="F111" s="31" t="s">
        <v>134</v>
      </c>
      <c r="G111" s="34" t="s">
        <v>2381</v>
      </c>
      <c r="H111" s="31" t="s">
        <v>212</v>
      </c>
      <c r="I111" s="31"/>
      <c r="J111" s="31">
        <v>290</v>
      </c>
      <c r="K111" s="31"/>
      <c r="L111" s="31"/>
      <c r="M111" s="31" t="s">
        <v>138</v>
      </c>
      <c r="N111" s="31" t="s">
        <v>212</v>
      </c>
      <c r="O111" s="35" t="s">
        <v>2382</v>
      </c>
      <c r="P111" s="31"/>
      <c r="Q111" s="35">
        <v>97612793</v>
      </c>
      <c r="R111" s="31" t="s">
        <v>2287</v>
      </c>
      <c r="S111" s="31">
        <v>100</v>
      </c>
      <c r="T111" s="34">
        <v>12</v>
      </c>
      <c r="U111" s="36">
        <v>291387</v>
      </c>
      <c r="V111" s="36"/>
      <c r="W111" s="36"/>
      <c r="X111" s="37">
        <f t="shared" si="20"/>
        <v>291387</v>
      </c>
      <c r="Y111" s="45" t="s">
        <v>141</v>
      </c>
      <c r="Z111" s="45" t="s">
        <v>141</v>
      </c>
      <c r="AA111" s="45" t="s">
        <v>141</v>
      </c>
      <c r="AB111" s="37">
        <f t="shared" si="21"/>
        <v>0</v>
      </c>
      <c r="AC111" s="45" t="s">
        <v>141</v>
      </c>
      <c r="AD111" s="45" t="s">
        <v>141</v>
      </c>
      <c r="AE111" s="45" t="s">
        <v>141</v>
      </c>
      <c r="AF111" s="37">
        <f t="shared" si="22"/>
        <v>0</v>
      </c>
      <c r="AG111" s="37">
        <f t="shared" si="23"/>
        <v>291387</v>
      </c>
      <c r="AH111" s="38" t="s">
        <v>142</v>
      </c>
      <c r="AI111" s="38" t="s">
        <v>60</v>
      </c>
      <c r="AJ111" s="38" t="s">
        <v>143</v>
      </c>
      <c r="AK111" s="38" t="s">
        <v>62</v>
      </c>
      <c r="AL111" s="38" t="s">
        <v>63</v>
      </c>
      <c r="AM111" s="39">
        <v>46022</v>
      </c>
      <c r="AN111" s="31" t="s">
        <v>63</v>
      </c>
      <c r="AO111" s="39" t="s">
        <v>144</v>
      </c>
      <c r="AP111" s="39">
        <v>46387</v>
      </c>
      <c r="AQ111" s="31"/>
    </row>
    <row r="112" spans="1:43">
      <c r="A112" s="34">
        <v>23</v>
      </c>
      <c r="B112" s="31" t="s">
        <v>132</v>
      </c>
      <c r="C112" s="31" t="s">
        <v>133</v>
      </c>
      <c r="D112" s="31" t="s">
        <v>134</v>
      </c>
      <c r="E112" s="31" t="s">
        <v>135</v>
      </c>
      <c r="F112" s="31" t="s">
        <v>134</v>
      </c>
      <c r="G112" s="34" t="s">
        <v>2383</v>
      </c>
      <c r="H112" s="31" t="s">
        <v>212</v>
      </c>
      <c r="I112" s="31"/>
      <c r="J112" s="31"/>
      <c r="K112" s="31"/>
      <c r="L112" s="31" t="s">
        <v>2384</v>
      </c>
      <c r="M112" s="31" t="s">
        <v>138</v>
      </c>
      <c r="N112" s="31" t="s">
        <v>212</v>
      </c>
      <c r="O112" s="35" t="s">
        <v>2385</v>
      </c>
      <c r="P112" s="31"/>
      <c r="Q112" s="35">
        <v>98078817</v>
      </c>
      <c r="R112" s="31" t="s">
        <v>57</v>
      </c>
      <c r="S112" s="31">
        <v>32</v>
      </c>
      <c r="T112" s="34">
        <v>12</v>
      </c>
      <c r="U112" s="36">
        <v>1100</v>
      </c>
      <c r="V112" s="36"/>
      <c r="W112" s="36"/>
      <c r="X112" s="37">
        <f t="shared" si="20"/>
        <v>1100</v>
      </c>
      <c r="Y112" s="45" t="s">
        <v>141</v>
      </c>
      <c r="Z112" s="45" t="s">
        <v>141</v>
      </c>
      <c r="AA112" s="45" t="s">
        <v>141</v>
      </c>
      <c r="AB112" s="37">
        <f t="shared" si="21"/>
        <v>0</v>
      </c>
      <c r="AC112" s="45" t="s">
        <v>141</v>
      </c>
      <c r="AD112" s="45" t="s">
        <v>141</v>
      </c>
      <c r="AE112" s="45" t="s">
        <v>141</v>
      </c>
      <c r="AF112" s="37">
        <f t="shared" si="22"/>
        <v>0</v>
      </c>
      <c r="AG112" s="37">
        <f t="shared" si="23"/>
        <v>1100</v>
      </c>
      <c r="AH112" s="38" t="s">
        <v>142</v>
      </c>
      <c r="AI112" s="38" t="s">
        <v>60</v>
      </c>
      <c r="AJ112" s="38" t="s">
        <v>143</v>
      </c>
      <c r="AK112" s="38" t="s">
        <v>62</v>
      </c>
      <c r="AL112" s="38" t="s">
        <v>63</v>
      </c>
      <c r="AM112" s="39">
        <v>46022</v>
      </c>
      <c r="AN112" s="31" t="s">
        <v>63</v>
      </c>
      <c r="AO112" s="39" t="s">
        <v>144</v>
      </c>
      <c r="AP112" s="39">
        <v>46387</v>
      </c>
      <c r="AQ112" s="31"/>
    </row>
    <row r="113" spans="1:43">
      <c r="A113" s="34">
        <v>24</v>
      </c>
      <c r="B113" s="31" t="s">
        <v>132</v>
      </c>
      <c r="C113" s="31" t="s">
        <v>133</v>
      </c>
      <c r="D113" s="31" t="s">
        <v>134</v>
      </c>
      <c r="E113" s="31" t="s">
        <v>135</v>
      </c>
      <c r="F113" s="31" t="s">
        <v>134</v>
      </c>
      <c r="G113" s="34" t="s">
        <v>2386</v>
      </c>
      <c r="H113" s="31" t="s">
        <v>212</v>
      </c>
      <c r="I113" s="31"/>
      <c r="J113" s="31"/>
      <c r="K113" s="31"/>
      <c r="L113" s="31" t="s">
        <v>2387</v>
      </c>
      <c r="M113" s="31" t="s">
        <v>138</v>
      </c>
      <c r="N113" s="31" t="s">
        <v>212</v>
      </c>
      <c r="O113" s="35" t="s">
        <v>2388</v>
      </c>
      <c r="P113" s="31"/>
      <c r="Q113" s="35">
        <v>72178813</v>
      </c>
      <c r="R113" s="31" t="s">
        <v>57</v>
      </c>
      <c r="S113" s="31">
        <v>14</v>
      </c>
      <c r="T113" s="34">
        <v>12</v>
      </c>
      <c r="U113" s="36">
        <v>11600</v>
      </c>
      <c r="V113" s="36"/>
      <c r="W113" s="36"/>
      <c r="X113" s="37">
        <f t="shared" si="20"/>
        <v>11600</v>
      </c>
      <c r="Y113" s="45" t="s">
        <v>141</v>
      </c>
      <c r="Z113" s="45" t="s">
        <v>141</v>
      </c>
      <c r="AA113" s="45" t="s">
        <v>141</v>
      </c>
      <c r="AB113" s="37">
        <f t="shared" si="21"/>
        <v>0</v>
      </c>
      <c r="AC113" s="45" t="s">
        <v>141</v>
      </c>
      <c r="AD113" s="45" t="s">
        <v>141</v>
      </c>
      <c r="AE113" s="45" t="s">
        <v>141</v>
      </c>
      <c r="AF113" s="37">
        <f t="shared" si="22"/>
        <v>0</v>
      </c>
      <c r="AG113" s="37">
        <f t="shared" si="23"/>
        <v>11600</v>
      </c>
      <c r="AH113" s="38" t="s">
        <v>142</v>
      </c>
      <c r="AI113" s="38" t="s">
        <v>60</v>
      </c>
      <c r="AJ113" s="38" t="s">
        <v>143</v>
      </c>
      <c r="AK113" s="38" t="s">
        <v>62</v>
      </c>
      <c r="AL113" s="38" t="s">
        <v>63</v>
      </c>
      <c r="AM113" s="39">
        <v>46022</v>
      </c>
      <c r="AN113" s="31" t="s">
        <v>63</v>
      </c>
      <c r="AO113" s="39" t="s">
        <v>144</v>
      </c>
      <c r="AP113" s="39">
        <v>46387</v>
      </c>
      <c r="AQ113" s="31"/>
    </row>
    <row r="114" spans="1:43">
      <c r="A114" s="34">
        <v>25</v>
      </c>
      <c r="B114" s="31" t="s">
        <v>132</v>
      </c>
      <c r="C114" s="31" t="s">
        <v>133</v>
      </c>
      <c r="D114" s="31" t="s">
        <v>134</v>
      </c>
      <c r="E114" s="31" t="s">
        <v>135</v>
      </c>
      <c r="F114" s="31" t="s">
        <v>134</v>
      </c>
      <c r="G114" s="34" t="s">
        <v>2389</v>
      </c>
      <c r="H114" s="31" t="s">
        <v>212</v>
      </c>
      <c r="I114" s="31"/>
      <c r="J114" s="31"/>
      <c r="K114" s="31"/>
      <c r="L114" s="31" t="s">
        <v>2390</v>
      </c>
      <c r="M114" s="31" t="s">
        <v>138</v>
      </c>
      <c r="N114" s="31" t="s">
        <v>212</v>
      </c>
      <c r="O114" s="35" t="s">
        <v>2391</v>
      </c>
      <c r="P114" s="31"/>
      <c r="Q114" s="35" t="s">
        <v>2392</v>
      </c>
      <c r="R114" s="31" t="s">
        <v>57</v>
      </c>
      <c r="S114" s="31">
        <v>14</v>
      </c>
      <c r="T114" s="34">
        <v>12</v>
      </c>
      <c r="U114" s="36">
        <v>7800</v>
      </c>
      <c r="V114" s="36"/>
      <c r="W114" s="36"/>
      <c r="X114" s="37">
        <f t="shared" si="20"/>
        <v>7800</v>
      </c>
      <c r="Y114" s="45" t="s">
        <v>141</v>
      </c>
      <c r="Z114" s="45" t="s">
        <v>141</v>
      </c>
      <c r="AA114" s="45" t="s">
        <v>141</v>
      </c>
      <c r="AB114" s="37">
        <f t="shared" si="21"/>
        <v>0</v>
      </c>
      <c r="AC114" s="45" t="s">
        <v>141</v>
      </c>
      <c r="AD114" s="45" t="s">
        <v>141</v>
      </c>
      <c r="AE114" s="45" t="s">
        <v>141</v>
      </c>
      <c r="AF114" s="37">
        <f t="shared" si="22"/>
        <v>0</v>
      </c>
      <c r="AG114" s="37">
        <f t="shared" si="23"/>
        <v>7800</v>
      </c>
      <c r="AH114" s="38" t="s">
        <v>142</v>
      </c>
      <c r="AI114" s="38" t="s">
        <v>60</v>
      </c>
      <c r="AJ114" s="38" t="s">
        <v>143</v>
      </c>
      <c r="AK114" s="38" t="s">
        <v>62</v>
      </c>
      <c r="AL114" s="38" t="s">
        <v>63</v>
      </c>
      <c r="AM114" s="39">
        <v>46022</v>
      </c>
      <c r="AN114" s="31" t="s">
        <v>63</v>
      </c>
      <c r="AO114" s="39" t="s">
        <v>144</v>
      </c>
      <c r="AP114" s="39">
        <v>46387</v>
      </c>
      <c r="AQ114" s="31"/>
    </row>
    <row r="115" spans="1:43">
      <c r="A115" s="34">
        <v>26</v>
      </c>
      <c r="B115" s="31" t="s">
        <v>132</v>
      </c>
      <c r="C115" s="31" t="s">
        <v>133</v>
      </c>
      <c r="D115" s="31" t="s">
        <v>134</v>
      </c>
      <c r="E115" s="31" t="s">
        <v>135</v>
      </c>
      <c r="F115" s="31" t="s">
        <v>134</v>
      </c>
      <c r="G115" s="34" t="s">
        <v>2393</v>
      </c>
      <c r="H115" s="31" t="s">
        <v>212</v>
      </c>
      <c r="I115" s="31"/>
      <c r="J115" s="31"/>
      <c r="K115" s="31"/>
      <c r="L115" s="31" t="s">
        <v>2394</v>
      </c>
      <c r="M115" s="31" t="s">
        <v>138</v>
      </c>
      <c r="N115" s="31" t="s">
        <v>212</v>
      </c>
      <c r="O115" s="35" t="s">
        <v>2395</v>
      </c>
      <c r="P115" s="31"/>
      <c r="Q115" s="35">
        <v>96150271</v>
      </c>
      <c r="R115" s="31" t="s">
        <v>57</v>
      </c>
      <c r="S115" s="31">
        <v>14</v>
      </c>
      <c r="T115" s="34">
        <v>12</v>
      </c>
      <c r="U115" s="36">
        <v>4800</v>
      </c>
      <c r="V115" s="36"/>
      <c r="W115" s="36"/>
      <c r="X115" s="37">
        <f t="shared" si="20"/>
        <v>4800</v>
      </c>
      <c r="Y115" s="45" t="s">
        <v>141</v>
      </c>
      <c r="Z115" s="45" t="s">
        <v>141</v>
      </c>
      <c r="AA115" s="45" t="s">
        <v>141</v>
      </c>
      <c r="AB115" s="37">
        <f t="shared" si="21"/>
        <v>0</v>
      </c>
      <c r="AC115" s="45" t="s">
        <v>141</v>
      </c>
      <c r="AD115" s="45" t="s">
        <v>141</v>
      </c>
      <c r="AE115" s="45" t="s">
        <v>141</v>
      </c>
      <c r="AF115" s="37">
        <f t="shared" si="22"/>
        <v>0</v>
      </c>
      <c r="AG115" s="37">
        <f t="shared" si="23"/>
        <v>4800</v>
      </c>
      <c r="AH115" s="38" t="s">
        <v>142</v>
      </c>
      <c r="AI115" s="38" t="s">
        <v>60</v>
      </c>
      <c r="AJ115" s="38" t="s">
        <v>143</v>
      </c>
      <c r="AK115" s="38" t="s">
        <v>62</v>
      </c>
      <c r="AL115" s="38" t="s">
        <v>63</v>
      </c>
      <c r="AM115" s="39">
        <v>46022</v>
      </c>
      <c r="AN115" s="31" t="s">
        <v>63</v>
      </c>
      <c r="AO115" s="39" t="s">
        <v>144</v>
      </c>
      <c r="AP115" s="39">
        <v>46387</v>
      </c>
      <c r="AQ115" s="31"/>
    </row>
    <row r="116" spans="1:43">
      <c r="A116" s="34">
        <v>27</v>
      </c>
      <c r="B116" s="31" t="s">
        <v>132</v>
      </c>
      <c r="C116" s="31" t="s">
        <v>133</v>
      </c>
      <c r="D116" s="31" t="s">
        <v>134</v>
      </c>
      <c r="E116" s="31" t="s">
        <v>135</v>
      </c>
      <c r="F116" s="31" t="s">
        <v>134</v>
      </c>
      <c r="G116" s="34" t="s">
        <v>2331</v>
      </c>
      <c r="H116" s="31" t="s">
        <v>157</v>
      </c>
      <c r="I116" s="31"/>
      <c r="J116" s="31">
        <v>99</v>
      </c>
      <c r="K116" s="31"/>
      <c r="L116" s="31"/>
      <c r="M116" s="31" t="s">
        <v>146</v>
      </c>
      <c r="N116" s="31" t="s">
        <v>152</v>
      </c>
      <c r="O116" s="35" t="s">
        <v>2396</v>
      </c>
      <c r="P116" s="31"/>
      <c r="Q116" s="35" t="s">
        <v>2397</v>
      </c>
      <c r="R116" s="31" t="s">
        <v>57</v>
      </c>
      <c r="S116" s="31">
        <v>22</v>
      </c>
      <c r="T116" s="34">
        <v>12</v>
      </c>
      <c r="U116" s="36">
        <v>6882</v>
      </c>
      <c r="V116" s="36"/>
      <c r="W116" s="36"/>
      <c r="X116" s="37">
        <f t="shared" si="20"/>
        <v>6882</v>
      </c>
      <c r="Y116" s="45" t="s">
        <v>141</v>
      </c>
      <c r="Z116" s="45" t="s">
        <v>141</v>
      </c>
      <c r="AA116" s="45" t="s">
        <v>141</v>
      </c>
      <c r="AB116" s="37">
        <f t="shared" si="21"/>
        <v>0</v>
      </c>
      <c r="AC116" s="45" t="s">
        <v>141</v>
      </c>
      <c r="AD116" s="45" t="s">
        <v>141</v>
      </c>
      <c r="AE116" s="45" t="s">
        <v>141</v>
      </c>
      <c r="AF116" s="37">
        <f t="shared" si="22"/>
        <v>0</v>
      </c>
      <c r="AG116" s="37">
        <f t="shared" si="23"/>
        <v>6882</v>
      </c>
      <c r="AH116" s="38" t="s">
        <v>142</v>
      </c>
      <c r="AI116" s="38" t="s">
        <v>60</v>
      </c>
      <c r="AJ116" s="38" t="s">
        <v>143</v>
      </c>
      <c r="AK116" s="38" t="s">
        <v>62</v>
      </c>
      <c r="AL116" s="38" t="s">
        <v>63</v>
      </c>
      <c r="AM116" s="39">
        <v>46022</v>
      </c>
      <c r="AN116" s="31" t="s">
        <v>63</v>
      </c>
      <c r="AO116" s="39" t="s">
        <v>144</v>
      </c>
      <c r="AP116" s="39">
        <v>46387</v>
      </c>
      <c r="AQ116" s="31" t="s">
        <v>4561</v>
      </c>
    </row>
    <row r="117" spans="1:43">
      <c r="A117" s="34">
        <v>28</v>
      </c>
      <c r="B117" s="31" t="s">
        <v>132</v>
      </c>
      <c r="C117" s="31" t="s">
        <v>133</v>
      </c>
      <c r="D117" s="31" t="s">
        <v>134</v>
      </c>
      <c r="E117" s="31" t="s">
        <v>135</v>
      </c>
      <c r="F117" s="31" t="s">
        <v>134</v>
      </c>
      <c r="G117" s="34" t="s">
        <v>2398</v>
      </c>
      <c r="H117" s="31" t="s">
        <v>152</v>
      </c>
      <c r="I117" s="31"/>
      <c r="J117" s="31">
        <v>155</v>
      </c>
      <c r="K117" s="31"/>
      <c r="L117" s="31"/>
      <c r="M117" s="31" t="s">
        <v>146</v>
      </c>
      <c r="N117" s="31" t="s">
        <v>152</v>
      </c>
      <c r="O117" s="35" t="s">
        <v>2399</v>
      </c>
      <c r="P117" s="31"/>
      <c r="Q117" s="35">
        <v>70652213</v>
      </c>
      <c r="R117" s="31" t="s">
        <v>2085</v>
      </c>
      <c r="S117" s="31">
        <v>4</v>
      </c>
      <c r="T117" s="34">
        <v>12</v>
      </c>
      <c r="U117" s="36">
        <v>6000</v>
      </c>
      <c r="V117" s="36"/>
      <c r="W117" s="36"/>
      <c r="X117" s="37">
        <f t="shared" si="20"/>
        <v>6000</v>
      </c>
      <c r="Y117" s="45" t="s">
        <v>141</v>
      </c>
      <c r="Z117" s="45" t="s">
        <v>141</v>
      </c>
      <c r="AA117" s="45" t="s">
        <v>141</v>
      </c>
      <c r="AB117" s="37">
        <f t="shared" si="21"/>
        <v>0</v>
      </c>
      <c r="AC117" s="45" t="s">
        <v>141</v>
      </c>
      <c r="AD117" s="45" t="s">
        <v>141</v>
      </c>
      <c r="AE117" s="45" t="s">
        <v>141</v>
      </c>
      <c r="AF117" s="37">
        <f t="shared" si="22"/>
        <v>0</v>
      </c>
      <c r="AG117" s="37">
        <f t="shared" si="23"/>
        <v>6000</v>
      </c>
      <c r="AH117" s="38" t="s">
        <v>142</v>
      </c>
      <c r="AI117" s="38" t="s">
        <v>60</v>
      </c>
      <c r="AJ117" s="38" t="s">
        <v>143</v>
      </c>
      <c r="AK117" s="38" t="s">
        <v>62</v>
      </c>
      <c r="AL117" s="38" t="s">
        <v>63</v>
      </c>
      <c r="AM117" s="39">
        <v>46022</v>
      </c>
      <c r="AN117" s="31" t="s">
        <v>63</v>
      </c>
      <c r="AO117" s="39" t="s">
        <v>144</v>
      </c>
      <c r="AP117" s="39">
        <v>46387</v>
      </c>
      <c r="AQ117" s="31" t="s">
        <v>2400</v>
      </c>
    </row>
    <row r="118" spans="1:43">
      <c r="A118" s="34">
        <v>29</v>
      </c>
      <c r="B118" s="31" t="s">
        <v>132</v>
      </c>
      <c r="C118" s="31" t="s">
        <v>133</v>
      </c>
      <c r="D118" s="31" t="s">
        <v>134</v>
      </c>
      <c r="E118" s="31" t="s">
        <v>135</v>
      </c>
      <c r="F118" s="31" t="s">
        <v>134</v>
      </c>
      <c r="G118" s="34" t="s">
        <v>2401</v>
      </c>
      <c r="H118" s="31" t="s">
        <v>172</v>
      </c>
      <c r="I118" s="31"/>
      <c r="J118" s="31">
        <v>34</v>
      </c>
      <c r="K118" s="31"/>
      <c r="L118" s="31"/>
      <c r="M118" s="31" t="s">
        <v>146</v>
      </c>
      <c r="N118" s="31" t="s">
        <v>152</v>
      </c>
      <c r="O118" s="35" t="s">
        <v>2402</v>
      </c>
      <c r="P118" s="31"/>
      <c r="Q118" s="35" t="s">
        <v>2403</v>
      </c>
      <c r="R118" s="31" t="s">
        <v>57</v>
      </c>
      <c r="S118" s="31">
        <v>4</v>
      </c>
      <c r="T118" s="34">
        <v>12</v>
      </c>
      <c r="U118" s="36">
        <v>347</v>
      </c>
      <c r="V118" s="36"/>
      <c r="W118" s="36"/>
      <c r="X118" s="37">
        <f t="shared" si="20"/>
        <v>347</v>
      </c>
      <c r="Y118" s="45" t="s">
        <v>141</v>
      </c>
      <c r="Z118" s="45" t="s">
        <v>141</v>
      </c>
      <c r="AA118" s="45" t="s">
        <v>141</v>
      </c>
      <c r="AB118" s="37">
        <f t="shared" si="21"/>
        <v>0</v>
      </c>
      <c r="AC118" s="45" t="s">
        <v>141</v>
      </c>
      <c r="AD118" s="45" t="s">
        <v>141</v>
      </c>
      <c r="AE118" s="45" t="s">
        <v>141</v>
      </c>
      <c r="AF118" s="37">
        <f t="shared" si="22"/>
        <v>0</v>
      </c>
      <c r="AG118" s="37">
        <f t="shared" si="23"/>
        <v>347</v>
      </c>
      <c r="AH118" s="38" t="s">
        <v>142</v>
      </c>
      <c r="AI118" s="38" t="s">
        <v>60</v>
      </c>
      <c r="AJ118" s="38" t="s">
        <v>143</v>
      </c>
      <c r="AK118" s="38" t="s">
        <v>62</v>
      </c>
      <c r="AL118" s="38" t="s">
        <v>63</v>
      </c>
      <c r="AM118" s="39">
        <v>46022</v>
      </c>
      <c r="AN118" s="31" t="s">
        <v>63</v>
      </c>
      <c r="AO118" s="39" t="s">
        <v>144</v>
      </c>
      <c r="AP118" s="39">
        <v>46387</v>
      </c>
      <c r="AQ118" s="31"/>
    </row>
    <row r="119" spans="1:43">
      <c r="A119" s="34">
        <v>30</v>
      </c>
      <c r="B119" s="31" t="s">
        <v>132</v>
      </c>
      <c r="C119" s="31" t="s">
        <v>133</v>
      </c>
      <c r="D119" s="31" t="s">
        <v>134</v>
      </c>
      <c r="E119" s="31" t="s">
        <v>135</v>
      </c>
      <c r="F119" s="31" t="s">
        <v>134</v>
      </c>
      <c r="G119" s="34" t="s">
        <v>2404</v>
      </c>
      <c r="H119" s="31" t="s">
        <v>152</v>
      </c>
      <c r="I119" s="31"/>
      <c r="J119" s="31" t="s">
        <v>2405</v>
      </c>
      <c r="K119" s="31"/>
      <c r="L119" s="31"/>
      <c r="M119" s="31" t="s">
        <v>146</v>
      </c>
      <c r="N119" s="31" t="s">
        <v>152</v>
      </c>
      <c r="O119" s="35" t="s">
        <v>2406</v>
      </c>
      <c r="P119" s="31"/>
      <c r="Q119" s="35" t="s">
        <v>2407</v>
      </c>
      <c r="R119" s="31" t="s">
        <v>57</v>
      </c>
      <c r="S119" s="31">
        <v>11</v>
      </c>
      <c r="T119" s="34">
        <v>12</v>
      </c>
      <c r="U119" s="36">
        <v>200</v>
      </c>
      <c r="V119" s="36"/>
      <c r="W119" s="36"/>
      <c r="X119" s="37">
        <f t="shared" si="20"/>
        <v>200</v>
      </c>
      <c r="Y119" s="45" t="s">
        <v>141</v>
      </c>
      <c r="Z119" s="45" t="s">
        <v>141</v>
      </c>
      <c r="AA119" s="45" t="s">
        <v>141</v>
      </c>
      <c r="AB119" s="37">
        <f t="shared" si="21"/>
        <v>0</v>
      </c>
      <c r="AC119" s="45" t="s">
        <v>141</v>
      </c>
      <c r="AD119" s="45" t="s">
        <v>141</v>
      </c>
      <c r="AE119" s="45" t="s">
        <v>141</v>
      </c>
      <c r="AF119" s="37">
        <f t="shared" si="22"/>
        <v>0</v>
      </c>
      <c r="AG119" s="37">
        <f t="shared" si="23"/>
        <v>200</v>
      </c>
      <c r="AH119" s="38" t="s">
        <v>142</v>
      </c>
      <c r="AI119" s="38" t="s">
        <v>60</v>
      </c>
      <c r="AJ119" s="38" t="s">
        <v>143</v>
      </c>
      <c r="AK119" s="38" t="s">
        <v>62</v>
      </c>
      <c r="AL119" s="38" t="s">
        <v>63</v>
      </c>
      <c r="AM119" s="39">
        <v>46022</v>
      </c>
      <c r="AN119" s="31" t="s">
        <v>63</v>
      </c>
      <c r="AO119" s="39" t="s">
        <v>144</v>
      </c>
      <c r="AP119" s="39">
        <v>46387</v>
      </c>
      <c r="AQ119" s="31"/>
    </row>
    <row r="120" spans="1:43">
      <c r="A120" s="34">
        <v>31</v>
      </c>
      <c r="B120" s="31" t="s">
        <v>132</v>
      </c>
      <c r="C120" s="31" t="s">
        <v>133</v>
      </c>
      <c r="D120" s="31" t="s">
        <v>134</v>
      </c>
      <c r="E120" s="31" t="s">
        <v>135</v>
      </c>
      <c r="F120" s="31" t="s">
        <v>134</v>
      </c>
      <c r="G120" s="34" t="s">
        <v>2408</v>
      </c>
      <c r="H120" s="31" t="s">
        <v>152</v>
      </c>
      <c r="I120" s="31"/>
      <c r="J120" s="31" t="s">
        <v>2409</v>
      </c>
      <c r="K120" s="31"/>
      <c r="L120" s="31"/>
      <c r="M120" s="31" t="s">
        <v>146</v>
      </c>
      <c r="N120" s="31" t="s">
        <v>152</v>
      </c>
      <c r="O120" s="35" t="s">
        <v>2410</v>
      </c>
      <c r="P120" s="31"/>
      <c r="Q120" s="35" t="s">
        <v>2411</v>
      </c>
      <c r="R120" s="31" t="s">
        <v>57</v>
      </c>
      <c r="S120" s="31">
        <v>11</v>
      </c>
      <c r="T120" s="34">
        <v>12</v>
      </c>
      <c r="U120" s="36">
        <v>1200</v>
      </c>
      <c r="V120" s="36"/>
      <c r="W120" s="36"/>
      <c r="X120" s="37">
        <f t="shared" si="20"/>
        <v>1200</v>
      </c>
      <c r="Y120" s="45" t="s">
        <v>141</v>
      </c>
      <c r="Z120" s="45" t="s">
        <v>141</v>
      </c>
      <c r="AA120" s="45" t="s">
        <v>141</v>
      </c>
      <c r="AB120" s="37">
        <f t="shared" si="21"/>
        <v>0</v>
      </c>
      <c r="AC120" s="45" t="s">
        <v>141</v>
      </c>
      <c r="AD120" s="45" t="s">
        <v>141</v>
      </c>
      <c r="AE120" s="45" t="s">
        <v>141</v>
      </c>
      <c r="AF120" s="37">
        <f t="shared" si="22"/>
        <v>0</v>
      </c>
      <c r="AG120" s="37">
        <f t="shared" si="23"/>
        <v>1200</v>
      </c>
      <c r="AH120" s="38" t="s">
        <v>142</v>
      </c>
      <c r="AI120" s="38" t="s">
        <v>60</v>
      </c>
      <c r="AJ120" s="38" t="s">
        <v>143</v>
      </c>
      <c r="AK120" s="38" t="s">
        <v>62</v>
      </c>
      <c r="AL120" s="38" t="s">
        <v>63</v>
      </c>
      <c r="AM120" s="39">
        <v>46022</v>
      </c>
      <c r="AN120" s="31" t="s">
        <v>63</v>
      </c>
      <c r="AO120" s="39" t="s">
        <v>144</v>
      </c>
      <c r="AP120" s="39">
        <v>46387</v>
      </c>
      <c r="AQ120" s="31"/>
    </row>
    <row r="121" spans="1:43">
      <c r="A121" s="34">
        <v>32</v>
      </c>
      <c r="B121" s="31" t="s">
        <v>132</v>
      </c>
      <c r="C121" s="31" t="s">
        <v>133</v>
      </c>
      <c r="D121" s="31" t="s">
        <v>134</v>
      </c>
      <c r="E121" s="31" t="s">
        <v>135</v>
      </c>
      <c r="F121" s="31" t="s">
        <v>134</v>
      </c>
      <c r="G121" s="34" t="s">
        <v>2412</v>
      </c>
      <c r="H121" s="31" t="s">
        <v>152</v>
      </c>
      <c r="I121" s="31"/>
      <c r="J121" s="31" t="s">
        <v>2413</v>
      </c>
      <c r="K121" s="31"/>
      <c r="L121" s="31"/>
      <c r="M121" s="31" t="s">
        <v>146</v>
      </c>
      <c r="N121" s="31" t="s">
        <v>152</v>
      </c>
      <c r="O121" s="35" t="s">
        <v>2414</v>
      </c>
      <c r="P121" s="31"/>
      <c r="Q121" s="35" t="s">
        <v>2415</v>
      </c>
      <c r="R121" s="31" t="s">
        <v>57</v>
      </c>
      <c r="S121" s="31">
        <v>14</v>
      </c>
      <c r="T121" s="34">
        <v>12</v>
      </c>
      <c r="U121" s="36">
        <v>900</v>
      </c>
      <c r="V121" s="36"/>
      <c r="W121" s="36"/>
      <c r="X121" s="37">
        <f t="shared" si="20"/>
        <v>900</v>
      </c>
      <c r="Y121" s="45" t="s">
        <v>141</v>
      </c>
      <c r="Z121" s="45" t="s">
        <v>141</v>
      </c>
      <c r="AA121" s="45" t="s">
        <v>141</v>
      </c>
      <c r="AB121" s="37">
        <f t="shared" si="21"/>
        <v>0</v>
      </c>
      <c r="AC121" s="45" t="s">
        <v>141</v>
      </c>
      <c r="AD121" s="45" t="s">
        <v>141</v>
      </c>
      <c r="AE121" s="45" t="s">
        <v>141</v>
      </c>
      <c r="AF121" s="37">
        <f t="shared" si="22"/>
        <v>0</v>
      </c>
      <c r="AG121" s="37">
        <f t="shared" si="23"/>
        <v>900</v>
      </c>
      <c r="AH121" s="38" t="s">
        <v>142</v>
      </c>
      <c r="AI121" s="38" t="s">
        <v>60</v>
      </c>
      <c r="AJ121" s="38" t="s">
        <v>143</v>
      </c>
      <c r="AK121" s="38" t="s">
        <v>62</v>
      </c>
      <c r="AL121" s="38" t="s">
        <v>63</v>
      </c>
      <c r="AM121" s="39">
        <v>46022</v>
      </c>
      <c r="AN121" s="31" t="s">
        <v>63</v>
      </c>
      <c r="AO121" s="39" t="s">
        <v>144</v>
      </c>
      <c r="AP121" s="39">
        <v>46387</v>
      </c>
      <c r="AQ121" s="31"/>
    </row>
    <row r="122" spans="1:43">
      <c r="A122" s="34">
        <v>33</v>
      </c>
      <c r="B122" s="31" t="s">
        <v>132</v>
      </c>
      <c r="C122" s="31" t="s">
        <v>133</v>
      </c>
      <c r="D122" s="31" t="s">
        <v>134</v>
      </c>
      <c r="E122" s="31" t="s">
        <v>135</v>
      </c>
      <c r="F122" s="31" t="s">
        <v>134</v>
      </c>
      <c r="G122" s="34" t="s">
        <v>2416</v>
      </c>
      <c r="H122" s="31" t="s">
        <v>152</v>
      </c>
      <c r="I122" s="31"/>
      <c r="J122" s="31" t="s">
        <v>2417</v>
      </c>
      <c r="K122" s="31"/>
      <c r="L122" s="31"/>
      <c r="M122" s="31" t="s">
        <v>146</v>
      </c>
      <c r="N122" s="31" t="s">
        <v>152</v>
      </c>
      <c r="O122" s="35" t="s">
        <v>2418</v>
      </c>
      <c r="P122" s="31"/>
      <c r="Q122" s="35">
        <v>96099746</v>
      </c>
      <c r="R122" s="31" t="s">
        <v>57</v>
      </c>
      <c r="S122" s="31">
        <v>11</v>
      </c>
      <c r="T122" s="34">
        <v>12</v>
      </c>
      <c r="U122" s="36">
        <v>320</v>
      </c>
      <c r="V122" s="36"/>
      <c r="W122" s="36"/>
      <c r="X122" s="37">
        <f t="shared" ref="X122:X151" si="24">SUM(U122:W122)</f>
        <v>320</v>
      </c>
      <c r="Y122" s="45" t="s">
        <v>141</v>
      </c>
      <c r="Z122" s="45" t="s">
        <v>141</v>
      </c>
      <c r="AA122" s="45" t="s">
        <v>141</v>
      </c>
      <c r="AB122" s="37">
        <f t="shared" ref="AB122:AB151" si="25">SUM(Y122:AA122)</f>
        <v>0</v>
      </c>
      <c r="AC122" s="45" t="s">
        <v>141</v>
      </c>
      <c r="AD122" s="45" t="s">
        <v>141</v>
      </c>
      <c r="AE122" s="45" t="s">
        <v>141</v>
      </c>
      <c r="AF122" s="37">
        <f t="shared" ref="AF122:AF151" si="26">SUM(AC122:AE122)</f>
        <v>0</v>
      </c>
      <c r="AG122" s="37">
        <f t="shared" ref="AG122:AG151" si="27">X122+AB122+AF122</f>
        <v>320</v>
      </c>
      <c r="AH122" s="38" t="s">
        <v>142</v>
      </c>
      <c r="AI122" s="38" t="s">
        <v>60</v>
      </c>
      <c r="AJ122" s="38" t="s">
        <v>143</v>
      </c>
      <c r="AK122" s="38" t="s">
        <v>62</v>
      </c>
      <c r="AL122" s="38" t="s">
        <v>63</v>
      </c>
      <c r="AM122" s="39">
        <v>46022</v>
      </c>
      <c r="AN122" s="31" t="s">
        <v>63</v>
      </c>
      <c r="AO122" s="39" t="s">
        <v>144</v>
      </c>
      <c r="AP122" s="39">
        <v>46387</v>
      </c>
      <c r="AQ122" s="31"/>
    </row>
    <row r="123" spans="1:43">
      <c r="A123" s="34">
        <v>34</v>
      </c>
      <c r="B123" s="31" t="s">
        <v>132</v>
      </c>
      <c r="C123" s="31" t="s">
        <v>133</v>
      </c>
      <c r="D123" s="31" t="s">
        <v>134</v>
      </c>
      <c r="E123" s="31" t="s">
        <v>135</v>
      </c>
      <c r="F123" s="31" t="s">
        <v>134</v>
      </c>
      <c r="G123" s="34" t="s">
        <v>2419</v>
      </c>
      <c r="H123" s="31" t="s">
        <v>152</v>
      </c>
      <c r="I123" s="31"/>
      <c r="J123" s="31">
        <v>134</v>
      </c>
      <c r="K123" s="31"/>
      <c r="L123" s="31"/>
      <c r="M123" s="31" t="s">
        <v>146</v>
      </c>
      <c r="N123" s="31" t="s">
        <v>152</v>
      </c>
      <c r="O123" s="35" t="s">
        <v>2420</v>
      </c>
      <c r="P123" s="31"/>
      <c r="Q123" s="35">
        <v>98802639</v>
      </c>
      <c r="R123" s="31" t="s">
        <v>57</v>
      </c>
      <c r="S123" s="31">
        <v>11</v>
      </c>
      <c r="T123" s="34">
        <v>12</v>
      </c>
      <c r="U123" s="36">
        <v>350</v>
      </c>
      <c r="V123" s="36"/>
      <c r="W123" s="36"/>
      <c r="X123" s="37">
        <f t="shared" si="24"/>
        <v>350</v>
      </c>
      <c r="Y123" s="45" t="s">
        <v>141</v>
      </c>
      <c r="Z123" s="45" t="s">
        <v>141</v>
      </c>
      <c r="AA123" s="45" t="s">
        <v>141</v>
      </c>
      <c r="AB123" s="37">
        <f t="shared" si="25"/>
        <v>0</v>
      </c>
      <c r="AC123" s="45" t="s">
        <v>141</v>
      </c>
      <c r="AD123" s="45" t="s">
        <v>141</v>
      </c>
      <c r="AE123" s="45" t="s">
        <v>141</v>
      </c>
      <c r="AF123" s="37">
        <f t="shared" si="26"/>
        <v>0</v>
      </c>
      <c r="AG123" s="37">
        <f t="shared" si="27"/>
        <v>350</v>
      </c>
      <c r="AH123" s="38" t="s">
        <v>142</v>
      </c>
      <c r="AI123" s="38" t="s">
        <v>60</v>
      </c>
      <c r="AJ123" s="38" t="s">
        <v>143</v>
      </c>
      <c r="AK123" s="38" t="s">
        <v>62</v>
      </c>
      <c r="AL123" s="38" t="s">
        <v>63</v>
      </c>
      <c r="AM123" s="39">
        <v>46022</v>
      </c>
      <c r="AN123" s="31" t="s">
        <v>63</v>
      </c>
      <c r="AO123" s="39" t="s">
        <v>144</v>
      </c>
      <c r="AP123" s="39">
        <v>46387</v>
      </c>
      <c r="AQ123" s="31"/>
    </row>
    <row r="124" spans="1:43">
      <c r="A124" s="34">
        <v>35</v>
      </c>
      <c r="B124" s="31" t="s">
        <v>132</v>
      </c>
      <c r="C124" s="31" t="s">
        <v>133</v>
      </c>
      <c r="D124" s="31" t="s">
        <v>134</v>
      </c>
      <c r="E124" s="31" t="s">
        <v>135</v>
      </c>
      <c r="F124" s="31" t="s">
        <v>134</v>
      </c>
      <c r="G124" s="34" t="s">
        <v>2421</v>
      </c>
      <c r="H124" s="31" t="s">
        <v>152</v>
      </c>
      <c r="I124" s="31"/>
      <c r="J124" s="31" t="s">
        <v>2422</v>
      </c>
      <c r="K124" s="31"/>
      <c r="L124" s="31"/>
      <c r="M124" s="31" t="s">
        <v>146</v>
      </c>
      <c r="N124" s="31" t="s">
        <v>152</v>
      </c>
      <c r="O124" s="35" t="s">
        <v>2423</v>
      </c>
      <c r="P124" s="31"/>
      <c r="Q124" s="35">
        <v>94248981</v>
      </c>
      <c r="R124" s="31" t="s">
        <v>57</v>
      </c>
      <c r="S124" s="31">
        <v>11</v>
      </c>
      <c r="T124" s="34">
        <v>12</v>
      </c>
      <c r="U124" s="36">
        <v>400</v>
      </c>
      <c r="V124" s="36"/>
      <c r="W124" s="36"/>
      <c r="X124" s="37">
        <f t="shared" si="24"/>
        <v>400</v>
      </c>
      <c r="Y124" s="45" t="s">
        <v>141</v>
      </c>
      <c r="Z124" s="45" t="s">
        <v>141</v>
      </c>
      <c r="AA124" s="45" t="s">
        <v>141</v>
      </c>
      <c r="AB124" s="37">
        <f t="shared" si="25"/>
        <v>0</v>
      </c>
      <c r="AC124" s="45" t="s">
        <v>141</v>
      </c>
      <c r="AD124" s="45" t="s">
        <v>141</v>
      </c>
      <c r="AE124" s="45" t="s">
        <v>141</v>
      </c>
      <c r="AF124" s="37">
        <f t="shared" si="26"/>
        <v>0</v>
      </c>
      <c r="AG124" s="37">
        <f t="shared" si="27"/>
        <v>400</v>
      </c>
      <c r="AH124" s="38" t="s">
        <v>142</v>
      </c>
      <c r="AI124" s="38" t="s">
        <v>60</v>
      </c>
      <c r="AJ124" s="38" t="s">
        <v>143</v>
      </c>
      <c r="AK124" s="38" t="s">
        <v>62</v>
      </c>
      <c r="AL124" s="38" t="s">
        <v>63</v>
      </c>
      <c r="AM124" s="39">
        <v>46022</v>
      </c>
      <c r="AN124" s="31" t="s">
        <v>63</v>
      </c>
      <c r="AO124" s="39" t="s">
        <v>144</v>
      </c>
      <c r="AP124" s="39">
        <v>46387</v>
      </c>
      <c r="AQ124" s="31"/>
    </row>
    <row r="125" spans="1:43">
      <c r="A125" s="34">
        <v>36</v>
      </c>
      <c r="B125" s="31" t="s">
        <v>132</v>
      </c>
      <c r="C125" s="31" t="s">
        <v>133</v>
      </c>
      <c r="D125" s="31" t="s">
        <v>134</v>
      </c>
      <c r="E125" s="31" t="s">
        <v>135</v>
      </c>
      <c r="F125" s="31" t="s">
        <v>134</v>
      </c>
      <c r="G125" s="34" t="s">
        <v>2424</v>
      </c>
      <c r="H125" s="31" t="s">
        <v>152</v>
      </c>
      <c r="I125" s="31"/>
      <c r="J125" s="31" t="s">
        <v>2425</v>
      </c>
      <c r="K125" s="31"/>
      <c r="L125" s="31"/>
      <c r="M125" s="31" t="s">
        <v>146</v>
      </c>
      <c r="N125" s="31" t="s">
        <v>152</v>
      </c>
      <c r="O125" s="35" t="s">
        <v>2426</v>
      </c>
      <c r="P125" s="31"/>
      <c r="Q125" s="35">
        <v>70976148</v>
      </c>
      <c r="R125" s="31" t="s">
        <v>57</v>
      </c>
      <c r="S125" s="31">
        <v>33</v>
      </c>
      <c r="T125" s="34">
        <v>12</v>
      </c>
      <c r="U125" s="36">
        <v>35000</v>
      </c>
      <c r="V125" s="36"/>
      <c r="W125" s="36"/>
      <c r="X125" s="37">
        <f t="shared" si="24"/>
        <v>35000</v>
      </c>
      <c r="Y125" s="45" t="s">
        <v>141</v>
      </c>
      <c r="Z125" s="45" t="s">
        <v>141</v>
      </c>
      <c r="AA125" s="45" t="s">
        <v>141</v>
      </c>
      <c r="AB125" s="37">
        <f t="shared" si="25"/>
        <v>0</v>
      </c>
      <c r="AC125" s="45" t="s">
        <v>141</v>
      </c>
      <c r="AD125" s="45" t="s">
        <v>141</v>
      </c>
      <c r="AE125" s="45" t="s">
        <v>141</v>
      </c>
      <c r="AF125" s="37">
        <f t="shared" si="26"/>
        <v>0</v>
      </c>
      <c r="AG125" s="37">
        <f t="shared" si="27"/>
        <v>35000</v>
      </c>
      <c r="AH125" s="38" t="s">
        <v>142</v>
      </c>
      <c r="AI125" s="38" t="s">
        <v>60</v>
      </c>
      <c r="AJ125" s="38" t="s">
        <v>143</v>
      </c>
      <c r="AK125" s="38" t="s">
        <v>62</v>
      </c>
      <c r="AL125" s="38" t="s">
        <v>63</v>
      </c>
      <c r="AM125" s="39">
        <v>46022</v>
      </c>
      <c r="AN125" s="31" t="s">
        <v>63</v>
      </c>
      <c r="AO125" s="39" t="s">
        <v>144</v>
      </c>
      <c r="AP125" s="39">
        <v>46387</v>
      </c>
      <c r="AQ125" s="31" t="s">
        <v>2427</v>
      </c>
    </row>
    <row r="126" spans="1:43">
      <c r="A126" s="34">
        <v>37</v>
      </c>
      <c r="B126" s="31" t="s">
        <v>132</v>
      </c>
      <c r="C126" s="31" t="s">
        <v>133</v>
      </c>
      <c r="D126" s="31" t="s">
        <v>134</v>
      </c>
      <c r="E126" s="31" t="s">
        <v>135</v>
      </c>
      <c r="F126" s="31" t="s">
        <v>134</v>
      </c>
      <c r="G126" s="34" t="s">
        <v>2428</v>
      </c>
      <c r="H126" s="31" t="s">
        <v>152</v>
      </c>
      <c r="I126" s="31"/>
      <c r="J126" s="31" t="s">
        <v>2429</v>
      </c>
      <c r="K126" s="31"/>
      <c r="L126" s="31"/>
      <c r="M126" s="31" t="s">
        <v>146</v>
      </c>
      <c r="N126" s="31" t="s">
        <v>152</v>
      </c>
      <c r="O126" s="35" t="s">
        <v>2430</v>
      </c>
      <c r="P126" s="31"/>
      <c r="Q126" s="35" t="s">
        <v>2431</v>
      </c>
      <c r="R126" s="31" t="s">
        <v>57</v>
      </c>
      <c r="S126" s="31">
        <v>17</v>
      </c>
      <c r="T126" s="34">
        <v>12</v>
      </c>
      <c r="U126" s="36">
        <v>210</v>
      </c>
      <c r="V126" s="36"/>
      <c r="W126" s="36"/>
      <c r="X126" s="37">
        <f t="shared" si="24"/>
        <v>210</v>
      </c>
      <c r="Y126" s="45" t="s">
        <v>141</v>
      </c>
      <c r="Z126" s="45" t="s">
        <v>141</v>
      </c>
      <c r="AA126" s="45" t="s">
        <v>141</v>
      </c>
      <c r="AB126" s="37">
        <f t="shared" si="25"/>
        <v>0</v>
      </c>
      <c r="AC126" s="45" t="s">
        <v>141</v>
      </c>
      <c r="AD126" s="45" t="s">
        <v>141</v>
      </c>
      <c r="AE126" s="45" t="s">
        <v>141</v>
      </c>
      <c r="AF126" s="37">
        <f t="shared" si="26"/>
        <v>0</v>
      </c>
      <c r="AG126" s="37">
        <f t="shared" si="27"/>
        <v>210</v>
      </c>
      <c r="AH126" s="38" t="s">
        <v>142</v>
      </c>
      <c r="AI126" s="38" t="s">
        <v>60</v>
      </c>
      <c r="AJ126" s="38" t="s">
        <v>143</v>
      </c>
      <c r="AK126" s="38" t="s">
        <v>62</v>
      </c>
      <c r="AL126" s="38" t="s">
        <v>63</v>
      </c>
      <c r="AM126" s="39">
        <v>46022</v>
      </c>
      <c r="AN126" s="31" t="s">
        <v>63</v>
      </c>
      <c r="AO126" s="39" t="s">
        <v>144</v>
      </c>
      <c r="AP126" s="39">
        <v>46387</v>
      </c>
      <c r="AQ126" s="31"/>
    </row>
    <row r="127" spans="1:43">
      <c r="A127" s="34">
        <v>38</v>
      </c>
      <c r="B127" s="31" t="s">
        <v>132</v>
      </c>
      <c r="C127" s="31" t="s">
        <v>133</v>
      </c>
      <c r="D127" s="31" t="s">
        <v>134</v>
      </c>
      <c r="E127" s="31" t="s">
        <v>135</v>
      </c>
      <c r="F127" s="31" t="s">
        <v>134</v>
      </c>
      <c r="G127" s="34" t="s">
        <v>2432</v>
      </c>
      <c r="H127" s="31" t="s">
        <v>152</v>
      </c>
      <c r="I127" s="31"/>
      <c r="J127" s="31"/>
      <c r="K127" s="31"/>
      <c r="L127" s="31" t="s">
        <v>2433</v>
      </c>
      <c r="M127" s="31" t="s">
        <v>146</v>
      </c>
      <c r="N127" s="31" t="s">
        <v>152</v>
      </c>
      <c r="O127" s="35" t="s">
        <v>2434</v>
      </c>
      <c r="P127" s="31"/>
      <c r="Q127" s="35" t="s">
        <v>2435</v>
      </c>
      <c r="R127" s="31" t="s">
        <v>57</v>
      </c>
      <c r="S127" s="31">
        <v>26</v>
      </c>
      <c r="T127" s="34">
        <v>12</v>
      </c>
      <c r="U127" s="36">
        <v>5000</v>
      </c>
      <c r="V127" s="36"/>
      <c r="W127" s="36"/>
      <c r="X127" s="37">
        <f t="shared" si="24"/>
        <v>5000</v>
      </c>
      <c r="Y127" s="45" t="s">
        <v>141</v>
      </c>
      <c r="Z127" s="45" t="s">
        <v>141</v>
      </c>
      <c r="AA127" s="45" t="s">
        <v>141</v>
      </c>
      <c r="AB127" s="37">
        <f t="shared" si="25"/>
        <v>0</v>
      </c>
      <c r="AC127" s="45" t="s">
        <v>141</v>
      </c>
      <c r="AD127" s="45" t="s">
        <v>141</v>
      </c>
      <c r="AE127" s="45" t="s">
        <v>141</v>
      </c>
      <c r="AF127" s="37">
        <f t="shared" si="26"/>
        <v>0</v>
      </c>
      <c r="AG127" s="37">
        <f t="shared" si="27"/>
        <v>5000</v>
      </c>
      <c r="AH127" s="38" t="s">
        <v>142</v>
      </c>
      <c r="AI127" s="38" t="s">
        <v>60</v>
      </c>
      <c r="AJ127" s="38" t="s">
        <v>143</v>
      </c>
      <c r="AK127" s="38" t="s">
        <v>62</v>
      </c>
      <c r="AL127" s="38" t="s">
        <v>63</v>
      </c>
      <c r="AM127" s="39">
        <v>46022</v>
      </c>
      <c r="AN127" s="31" t="s">
        <v>63</v>
      </c>
      <c r="AO127" s="39" t="s">
        <v>144</v>
      </c>
      <c r="AP127" s="39">
        <v>46387</v>
      </c>
      <c r="AQ127" s="31"/>
    </row>
    <row r="128" spans="1:43">
      <c r="A128" s="34">
        <v>39</v>
      </c>
      <c r="B128" s="31" t="s">
        <v>132</v>
      </c>
      <c r="C128" s="31" t="s">
        <v>133</v>
      </c>
      <c r="D128" s="31" t="s">
        <v>134</v>
      </c>
      <c r="E128" s="31" t="s">
        <v>135</v>
      </c>
      <c r="F128" s="31" t="s">
        <v>134</v>
      </c>
      <c r="G128" s="34" t="s">
        <v>2436</v>
      </c>
      <c r="H128" s="31" t="s">
        <v>212</v>
      </c>
      <c r="I128" s="31"/>
      <c r="J128" s="31"/>
      <c r="K128" s="31"/>
      <c r="L128" s="31" t="s">
        <v>2437</v>
      </c>
      <c r="M128" s="31" t="s">
        <v>138</v>
      </c>
      <c r="N128" s="31" t="s">
        <v>212</v>
      </c>
      <c r="O128" s="35" t="s">
        <v>2438</v>
      </c>
      <c r="P128" s="31"/>
      <c r="Q128" s="35" t="s">
        <v>2439</v>
      </c>
      <c r="R128" s="31" t="s">
        <v>57</v>
      </c>
      <c r="S128" s="31">
        <v>7</v>
      </c>
      <c r="T128" s="34">
        <v>12</v>
      </c>
      <c r="U128" s="36">
        <v>4000</v>
      </c>
      <c r="V128" s="36"/>
      <c r="W128" s="36"/>
      <c r="X128" s="37">
        <f t="shared" si="24"/>
        <v>4000</v>
      </c>
      <c r="Y128" s="45" t="s">
        <v>141</v>
      </c>
      <c r="Z128" s="45" t="s">
        <v>141</v>
      </c>
      <c r="AA128" s="45" t="s">
        <v>141</v>
      </c>
      <c r="AB128" s="37">
        <f t="shared" si="25"/>
        <v>0</v>
      </c>
      <c r="AC128" s="45" t="s">
        <v>141</v>
      </c>
      <c r="AD128" s="45" t="s">
        <v>141</v>
      </c>
      <c r="AE128" s="45" t="s">
        <v>141</v>
      </c>
      <c r="AF128" s="37">
        <f t="shared" si="26"/>
        <v>0</v>
      </c>
      <c r="AG128" s="37">
        <f t="shared" si="27"/>
        <v>4000</v>
      </c>
      <c r="AH128" s="38" t="s">
        <v>142</v>
      </c>
      <c r="AI128" s="38" t="s">
        <v>60</v>
      </c>
      <c r="AJ128" s="38" t="s">
        <v>143</v>
      </c>
      <c r="AK128" s="38" t="s">
        <v>62</v>
      </c>
      <c r="AL128" s="38" t="s">
        <v>63</v>
      </c>
      <c r="AM128" s="39">
        <v>46022</v>
      </c>
      <c r="AN128" s="31" t="s">
        <v>63</v>
      </c>
      <c r="AO128" s="39" t="s">
        <v>144</v>
      </c>
      <c r="AP128" s="39">
        <v>46387</v>
      </c>
      <c r="AQ128" s="31"/>
    </row>
    <row r="129" spans="1:43">
      <c r="A129" s="34">
        <v>40</v>
      </c>
      <c r="B129" s="31" t="s">
        <v>132</v>
      </c>
      <c r="C129" s="31" t="s">
        <v>133</v>
      </c>
      <c r="D129" s="31" t="s">
        <v>134</v>
      </c>
      <c r="E129" s="31" t="s">
        <v>135</v>
      </c>
      <c r="F129" s="31" t="s">
        <v>134</v>
      </c>
      <c r="G129" s="34" t="s">
        <v>2440</v>
      </c>
      <c r="H129" s="31" t="s">
        <v>152</v>
      </c>
      <c r="I129" s="31"/>
      <c r="J129" s="31"/>
      <c r="K129" s="31"/>
      <c r="L129" s="31" t="s">
        <v>2441</v>
      </c>
      <c r="M129" s="31" t="s">
        <v>146</v>
      </c>
      <c r="N129" s="31" t="s">
        <v>152</v>
      </c>
      <c r="O129" s="35" t="s">
        <v>2442</v>
      </c>
      <c r="P129" s="31"/>
      <c r="Q129" s="35" t="s">
        <v>2443</v>
      </c>
      <c r="R129" s="31" t="s">
        <v>57</v>
      </c>
      <c r="S129" s="31">
        <v>26</v>
      </c>
      <c r="T129" s="34">
        <v>12</v>
      </c>
      <c r="U129" s="36">
        <v>5650</v>
      </c>
      <c r="V129" s="36"/>
      <c r="W129" s="36"/>
      <c r="X129" s="37">
        <f t="shared" si="24"/>
        <v>5650</v>
      </c>
      <c r="Y129" s="45" t="s">
        <v>141</v>
      </c>
      <c r="Z129" s="45" t="s">
        <v>141</v>
      </c>
      <c r="AA129" s="45" t="s">
        <v>141</v>
      </c>
      <c r="AB129" s="37">
        <f t="shared" si="25"/>
        <v>0</v>
      </c>
      <c r="AC129" s="45" t="s">
        <v>141</v>
      </c>
      <c r="AD129" s="45" t="s">
        <v>141</v>
      </c>
      <c r="AE129" s="45" t="s">
        <v>141</v>
      </c>
      <c r="AF129" s="37">
        <f t="shared" si="26"/>
        <v>0</v>
      </c>
      <c r="AG129" s="37">
        <f t="shared" si="27"/>
        <v>5650</v>
      </c>
      <c r="AH129" s="38" t="s">
        <v>142</v>
      </c>
      <c r="AI129" s="38" t="s">
        <v>60</v>
      </c>
      <c r="AJ129" s="38" t="s">
        <v>143</v>
      </c>
      <c r="AK129" s="38" t="s">
        <v>62</v>
      </c>
      <c r="AL129" s="38" t="s">
        <v>63</v>
      </c>
      <c r="AM129" s="39">
        <v>46022</v>
      </c>
      <c r="AN129" s="31" t="s">
        <v>63</v>
      </c>
      <c r="AO129" s="39" t="s">
        <v>144</v>
      </c>
      <c r="AP129" s="39">
        <v>46387</v>
      </c>
      <c r="AQ129" s="31"/>
    </row>
    <row r="130" spans="1:43">
      <c r="A130" s="34">
        <v>41</v>
      </c>
      <c r="B130" s="31" t="s">
        <v>132</v>
      </c>
      <c r="C130" s="31" t="s">
        <v>133</v>
      </c>
      <c r="D130" s="31" t="s">
        <v>134</v>
      </c>
      <c r="E130" s="31" t="s">
        <v>135</v>
      </c>
      <c r="F130" s="31" t="s">
        <v>134</v>
      </c>
      <c r="G130" s="34" t="s">
        <v>2386</v>
      </c>
      <c r="H130" s="31" t="s">
        <v>212</v>
      </c>
      <c r="I130" s="31"/>
      <c r="J130" s="31"/>
      <c r="K130" s="31"/>
      <c r="L130" s="31" t="s">
        <v>2444</v>
      </c>
      <c r="M130" s="31" t="s">
        <v>138</v>
      </c>
      <c r="N130" s="31" t="s">
        <v>212</v>
      </c>
      <c r="O130" s="35" t="s">
        <v>2445</v>
      </c>
      <c r="P130" s="31"/>
      <c r="Q130" s="35" t="s">
        <v>2446</v>
      </c>
      <c r="R130" s="31" t="s">
        <v>57</v>
      </c>
      <c r="S130" s="31">
        <v>11</v>
      </c>
      <c r="T130" s="34">
        <v>12</v>
      </c>
      <c r="U130" s="36">
        <v>8000</v>
      </c>
      <c r="V130" s="36"/>
      <c r="W130" s="36"/>
      <c r="X130" s="37">
        <f t="shared" si="24"/>
        <v>8000</v>
      </c>
      <c r="Y130" s="45" t="s">
        <v>141</v>
      </c>
      <c r="Z130" s="45" t="s">
        <v>141</v>
      </c>
      <c r="AA130" s="45" t="s">
        <v>141</v>
      </c>
      <c r="AB130" s="37">
        <f t="shared" si="25"/>
        <v>0</v>
      </c>
      <c r="AC130" s="45" t="s">
        <v>141</v>
      </c>
      <c r="AD130" s="45" t="s">
        <v>141</v>
      </c>
      <c r="AE130" s="45" t="s">
        <v>141</v>
      </c>
      <c r="AF130" s="37">
        <f t="shared" si="26"/>
        <v>0</v>
      </c>
      <c r="AG130" s="37">
        <f t="shared" si="27"/>
        <v>8000</v>
      </c>
      <c r="AH130" s="38" t="s">
        <v>142</v>
      </c>
      <c r="AI130" s="38" t="s">
        <v>60</v>
      </c>
      <c r="AJ130" s="38" t="s">
        <v>143</v>
      </c>
      <c r="AK130" s="38" t="s">
        <v>62</v>
      </c>
      <c r="AL130" s="38" t="s">
        <v>63</v>
      </c>
      <c r="AM130" s="39">
        <v>46022</v>
      </c>
      <c r="AN130" s="31" t="s">
        <v>63</v>
      </c>
      <c r="AO130" s="39" t="s">
        <v>144</v>
      </c>
      <c r="AP130" s="39">
        <v>46387</v>
      </c>
      <c r="AQ130" s="31"/>
    </row>
    <row r="131" spans="1:43">
      <c r="A131" s="34">
        <v>42</v>
      </c>
      <c r="B131" s="31" t="s">
        <v>132</v>
      </c>
      <c r="C131" s="31" t="s">
        <v>2447</v>
      </c>
      <c r="D131" s="31" t="s">
        <v>134</v>
      </c>
      <c r="E131" s="31" t="s">
        <v>135</v>
      </c>
      <c r="F131" s="31" t="s">
        <v>134</v>
      </c>
      <c r="G131" s="34" t="s">
        <v>2448</v>
      </c>
      <c r="H131" s="31" t="s">
        <v>212</v>
      </c>
      <c r="I131" s="31"/>
      <c r="J131" s="31"/>
      <c r="K131" s="31"/>
      <c r="L131" s="31" t="s">
        <v>2449</v>
      </c>
      <c r="M131" s="31" t="s">
        <v>138</v>
      </c>
      <c r="N131" s="31" t="s">
        <v>212</v>
      </c>
      <c r="O131" s="35" t="s">
        <v>2450</v>
      </c>
      <c r="P131" s="31"/>
      <c r="Q131" s="35" t="s">
        <v>2451</v>
      </c>
      <c r="R131" s="31" t="s">
        <v>57</v>
      </c>
      <c r="S131" s="31">
        <v>7</v>
      </c>
      <c r="T131" s="34">
        <v>12</v>
      </c>
      <c r="U131" s="36">
        <v>4000</v>
      </c>
      <c r="V131" s="36"/>
      <c r="W131" s="36"/>
      <c r="X131" s="37">
        <f t="shared" si="24"/>
        <v>4000</v>
      </c>
      <c r="Y131" s="45" t="s">
        <v>141</v>
      </c>
      <c r="Z131" s="45" t="s">
        <v>141</v>
      </c>
      <c r="AA131" s="45" t="s">
        <v>141</v>
      </c>
      <c r="AB131" s="37">
        <f t="shared" si="25"/>
        <v>0</v>
      </c>
      <c r="AC131" s="45" t="s">
        <v>141</v>
      </c>
      <c r="AD131" s="45" t="s">
        <v>141</v>
      </c>
      <c r="AE131" s="45" t="s">
        <v>141</v>
      </c>
      <c r="AF131" s="37">
        <f t="shared" si="26"/>
        <v>0</v>
      </c>
      <c r="AG131" s="37">
        <f t="shared" si="27"/>
        <v>4000</v>
      </c>
      <c r="AH131" s="38" t="s">
        <v>142</v>
      </c>
      <c r="AI131" s="38" t="s">
        <v>60</v>
      </c>
      <c r="AJ131" s="38" t="s">
        <v>143</v>
      </c>
      <c r="AK131" s="38" t="s">
        <v>62</v>
      </c>
      <c r="AL131" s="38" t="s">
        <v>63</v>
      </c>
      <c r="AM131" s="39">
        <v>46022</v>
      </c>
      <c r="AN131" s="31" t="s">
        <v>63</v>
      </c>
      <c r="AO131" s="39" t="s">
        <v>144</v>
      </c>
      <c r="AP131" s="39">
        <v>46387</v>
      </c>
      <c r="AQ131" s="31"/>
    </row>
    <row r="132" spans="1:43">
      <c r="A132" s="34">
        <v>43</v>
      </c>
      <c r="B132" s="31" t="s">
        <v>132</v>
      </c>
      <c r="C132" s="31" t="s">
        <v>133</v>
      </c>
      <c r="D132" s="31" t="s">
        <v>134</v>
      </c>
      <c r="E132" s="31" t="s">
        <v>135</v>
      </c>
      <c r="F132" s="31" t="s">
        <v>134</v>
      </c>
      <c r="G132" s="34" t="s">
        <v>2452</v>
      </c>
      <c r="H132" s="31" t="s">
        <v>2348</v>
      </c>
      <c r="I132" s="31"/>
      <c r="J132" s="31">
        <v>4</v>
      </c>
      <c r="K132" s="31"/>
      <c r="L132" s="31"/>
      <c r="M132" s="31" t="s">
        <v>146</v>
      </c>
      <c r="N132" s="31" t="s">
        <v>152</v>
      </c>
      <c r="O132" s="35" t="s">
        <v>2453</v>
      </c>
      <c r="P132" s="31"/>
      <c r="Q132" s="35">
        <v>90874494</v>
      </c>
      <c r="R132" s="31" t="s">
        <v>57</v>
      </c>
      <c r="S132" s="31">
        <v>14</v>
      </c>
      <c r="T132" s="34">
        <v>12</v>
      </c>
      <c r="U132" s="36">
        <v>3286</v>
      </c>
      <c r="V132" s="36"/>
      <c r="W132" s="36"/>
      <c r="X132" s="37">
        <f t="shared" si="24"/>
        <v>3286</v>
      </c>
      <c r="Y132" s="45" t="s">
        <v>141</v>
      </c>
      <c r="Z132" s="45" t="s">
        <v>141</v>
      </c>
      <c r="AA132" s="45" t="s">
        <v>141</v>
      </c>
      <c r="AB132" s="37">
        <f t="shared" si="25"/>
        <v>0</v>
      </c>
      <c r="AC132" s="45" t="s">
        <v>141</v>
      </c>
      <c r="AD132" s="45" t="s">
        <v>141</v>
      </c>
      <c r="AE132" s="45" t="s">
        <v>141</v>
      </c>
      <c r="AF132" s="37">
        <f t="shared" si="26"/>
        <v>0</v>
      </c>
      <c r="AG132" s="37">
        <f t="shared" si="27"/>
        <v>3286</v>
      </c>
      <c r="AH132" s="38" t="s">
        <v>142</v>
      </c>
      <c r="AI132" s="38" t="s">
        <v>60</v>
      </c>
      <c r="AJ132" s="38" t="s">
        <v>143</v>
      </c>
      <c r="AK132" s="38" t="s">
        <v>62</v>
      </c>
      <c r="AL132" s="38" t="s">
        <v>63</v>
      </c>
      <c r="AM132" s="39">
        <v>46022</v>
      </c>
      <c r="AN132" s="31" t="s">
        <v>63</v>
      </c>
      <c r="AO132" s="39" t="s">
        <v>144</v>
      </c>
      <c r="AP132" s="39">
        <v>46387</v>
      </c>
      <c r="AQ132" s="31"/>
    </row>
    <row r="133" spans="1:43">
      <c r="A133" s="34">
        <v>44</v>
      </c>
      <c r="B133" s="31" t="s">
        <v>132</v>
      </c>
      <c r="C133" s="31" t="s">
        <v>2447</v>
      </c>
      <c r="D133" s="31" t="s">
        <v>134</v>
      </c>
      <c r="E133" s="31" t="s">
        <v>135</v>
      </c>
      <c r="F133" s="31" t="s">
        <v>134</v>
      </c>
      <c r="G133" s="34" t="s">
        <v>2368</v>
      </c>
      <c r="H133" s="31" t="s">
        <v>172</v>
      </c>
      <c r="I133" s="31"/>
      <c r="J133" s="31">
        <v>22</v>
      </c>
      <c r="K133" s="31"/>
      <c r="L133" s="31"/>
      <c r="M133" s="31" t="s">
        <v>146</v>
      </c>
      <c r="N133" s="31" t="s">
        <v>152</v>
      </c>
      <c r="O133" s="35" t="s">
        <v>2375</v>
      </c>
      <c r="P133" s="31"/>
      <c r="Q133" s="35">
        <v>60413896</v>
      </c>
      <c r="R133" s="31" t="s">
        <v>57</v>
      </c>
      <c r="S133" s="31">
        <v>4</v>
      </c>
      <c r="T133" s="34">
        <v>12</v>
      </c>
      <c r="U133" s="36">
        <v>7089</v>
      </c>
      <c r="V133" s="36"/>
      <c r="W133" s="36"/>
      <c r="X133" s="37">
        <f t="shared" si="24"/>
        <v>7089</v>
      </c>
      <c r="Y133" s="45" t="s">
        <v>141</v>
      </c>
      <c r="Z133" s="45" t="s">
        <v>141</v>
      </c>
      <c r="AA133" s="45" t="s">
        <v>141</v>
      </c>
      <c r="AB133" s="37">
        <f t="shared" si="25"/>
        <v>0</v>
      </c>
      <c r="AC133" s="45" t="s">
        <v>141</v>
      </c>
      <c r="AD133" s="45" t="s">
        <v>141</v>
      </c>
      <c r="AE133" s="45" t="s">
        <v>141</v>
      </c>
      <c r="AF133" s="37">
        <f t="shared" si="26"/>
        <v>0</v>
      </c>
      <c r="AG133" s="37">
        <f t="shared" si="27"/>
        <v>7089</v>
      </c>
      <c r="AH133" s="38" t="s">
        <v>142</v>
      </c>
      <c r="AI133" s="38" t="s">
        <v>60</v>
      </c>
      <c r="AJ133" s="38" t="s">
        <v>143</v>
      </c>
      <c r="AK133" s="38" t="s">
        <v>62</v>
      </c>
      <c r="AL133" s="38" t="s">
        <v>63</v>
      </c>
      <c r="AM133" s="39">
        <v>46022</v>
      </c>
      <c r="AN133" s="31" t="s">
        <v>63</v>
      </c>
      <c r="AO133" s="39" t="s">
        <v>144</v>
      </c>
      <c r="AP133" s="39">
        <v>46387</v>
      </c>
      <c r="AQ133" s="31"/>
    </row>
    <row r="134" spans="1:43">
      <c r="A134" s="34">
        <v>45</v>
      </c>
      <c r="B134" s="31" t="s">
        <v>132</v>
      </c>
      <c r="C134" s="31" t="s">
        <v>133</v>
      </c>
      <c r="D134" s="31" t="s">
        <v>134</v>
      </c>
      <c r="E134" s="31" t="s">
        <v>2454</v>
      </c>
      <c r="F134" s="31" t="s">
        <v>2455</v>
      </c>
      <c r="G134" s="34" t="s">
        <v>2456</v>
      </c>
      <c r="H134" s="31" t="s">
        <v>166</v>
      </c>
      <c r="I134" s="31"/>
      <c r="J134" s="31">
        <v>97</v>
      </c>
      <c r="K134" s="31"/>
      <c r="L134" s="31"/>
      <c r="M134" s="31" t="s">
        <v>138</v>
      </c>
      <c r="N134" s="31" t="s">
        <v>166</v>
      </c>
      <c r="O134" s="35" t="s">
        <v>2457</v>
      </c>
      <c r="P134" s="31"/>
      <c r="Q134" s="35" t="s">
        <v>2458</v>
      </c>
      <c r="R134" s="31" t="s">
        <v>57</v>
      </c>
      <c r="S134" s="31">
        <v>17</v>
      </c>
      <c r="T134" s="34">
        <v>12</v>
      </c>
      <c r="U134" s="36">
        <v>14031</v>
      </c>
      <c r="V134" s="36"/>
      <c r="W134" s="36"/>
      <c r="X134" s="37">
        <f t="shared" si="24"/>
        <v>14031</v>
      </c>
      <c r="Y134" s="45" t="s">
        <v>141</v>
      </c>
      <c r="Z134" s="45" t="s">
        <v>141</v>
      </c>
      <c r="AA134" s="45" t="s">
        <v>141</v>
      </c>
      <c r="AB134" s="37">
        <f t="shared" si="25"/>
        <v>0</v>
      </c>
      <c r="AC134" s="45" t="s">
        <v>141</v>
      </c>
      <c r="AD134" s="45" t="s">
        <v>141</v>
      </c>
      <c r="AE134" s="45" t="s">
        <v>141</v>
      </c>
      <c r="AF134" s="37">
        <f t="shared" si="26"/>
        <v>0</v>
      </c>
      <c r="AG134" s="37">
        <f t="shared" si="27"/>
        <v>14031</v>
      </c>
      <c r="AH134" s="38" t="s">
        <v>142</v>
      </c>
      <c r="AI134" s="38" t="s">
        <v>60</v>
      </c>
      <c r="AJ134" s="38" t="s">
        <v>143</v>
      </c>
      <c r="AK134" s="38" t="s">
        <v>62</v>
      </c>
      <c r="AL134" s="38" t="s">
        <v>63</v>
      </c>
      <c r="AM134" s="39">
        <v>46022</v>
      </c>
      <c r="AN134" s="31" t="s">
        <v>63</v>
      </c>
      <c r="AO134" s="39" t="s">
        <v>144</v>
      </c>
      <c r="AP134" s="39">
        <v>46387</v>
      </c>
      <c r="AQ134" s="31"/>
    </row>
    <row r="135" spans="1:43">
      <c r="A135" s="34">
        <v>46</v>
      </c>
      <c r="B135" s="31" t="s">
        <v>132</v>
      </c>
      <c r="C135" s="31" t="s">
        <v>133</v>
      </c>
      <c r="D135" s="31" t="s">
        <v>134</v>
      </c>
      <c r="E135" s="31" t="s">
        <v>2454</v>
      </c>
      <c r="F135" s="31" t="s">
        <v>2455</v>
      </c>
      <c r="G135" s="34" t="s">
        <v>2362</v>
      </c>
      <c r="H135" s="31" t="s">
        <v>152</v>
      </c>
      <c r="I135" s="31"/>
      <c r="J135" s="31"/>
      <c r="K135" s="31"/>
      <c r="L135" s="31"/>
      <c r="M135" s="31" t="s">
        <v>138</v>
      </c>
      <c r="N135" s="31" t="s">
        <v>152</v>
      </c>
      <c r="O135" s="35" t="s">
        <v>2459</v>
      </c>
      <c r="P135" s="31"/>
      <c r="Q135" s="35" t="s">
        <v>2460</v>
      </c>
      <c r="R135" s="31" t="s">
        <v>57</v>
      </c>
      <c r="S135" s="31">
        <v>14</v>
      </c>
      <c r="T135" s="34">
        <v>12</v>
      </c>
      <c r="U135" s="36">
        <v>2497</v>
      </c>
      <c r="V135" s="36"/>
      <c r="W135" s="36"/>
      <c r="X135" s="37">
        <f t="shared" si="24"/>
        <v>2497</v>
      </c>
      <c r="Y135" s="45" t="s">
        <v>141</v>
      </c>
      <c r="Z135" s="45" t="s">
        <v>141</v>
      </c>
      <c r="AA135" s="45" t="s">
        <v>141</v>
      </c>
      <c r="AB135" s="37">
        <f t="shared" si="25"/>
        <v>0</v>
      </c>
      <c r="AC135" s="45" t="s">
        <v>141</v>
      </c>
      <c r="AD135" s="45" t="s">
        <v>141</v>
      </c>
      <c r="AE135" s="45" t="s">
        <v>141</v>
      </c>
      <c r="AF135" s="37">
        <f t="shared" si="26"/>
        <v>0</v>
      </c>
      <c r="AG135" s="37">
        <f t="shared" si="27"/>
        <v>2497</v>
      </c>
      <c r="AH135" s="38" t="s">
        <v>142</v>
      </c>
      <c r="AI135" s="38" t="s">
        <v>60</v>
      </c>
      <c r="AJ135" s="38" t="s">
        <v>143</v>
      </c>
      <c r="AK135" s="38" t="s">
        <v>62</v>
      </c>
      <c r="AL135" s="38" t="s">
        <v>63</v>
      </c>
      <c r="AM135" s="39">
        <v>46022</v>
      </c>
      <c r="AN135" s="31" t="s">
        <v>63</v>
      </c>
      <c r="AO135" s="39" t="s">
        <v>144</v>
      </c>
      <c r="AP135" s="39">
        <v>46387</v>
      </c>
      <c r="AQ135" s="31"/>
    </row>
    <row r="136" spans="1:43">
      <c r="A136" s="34">
        <v>47</v>
      </c>
      <c r="B136" s="31" t="s">
        <v>132</v>
      </c>
      <c r="C136" s="31" t="s">
        <v>133</v>
      </c>
      <c r="D136" s="31" t="s">
        <v>134</v>
      </c>
      <c r="E136" s="31" t="s">
        <v>2454</v>
      </c>
      <c r="F136" s="31" t="s">
        <v>2455</v>
      </c>
      <c r="G136" s="34" t="s">
        <v>2362</v>
      </c>
      <c r="H136" s="31" t="s">
        <v>157</v>
      </c>
      <c r="I136" s="31"/>
      <c r="J136" s="31">
        <v>315</v>
      </c>
      <c r="K136" s="31"/>
      <c r="L136" s="31"/>
      <c r="M136" s="31" t="s">
        <v>138</v>
      </c>
      <c r="N136" s="31" t="s">
        <v>157</v>
      </c>
      <c r="O136" s="35" t="s">
        <v>2461</v>
      </c>
      <c r="P136" s="31"/>
      <c r="Q136" s="35" t="s">
        <v>2462</v>
      </c>
      <c r="R136" s="31" t="s">
        <v>57</v>
      </c>
      <c r="S136" s="31">
        <v>14</v>
      </c>
      <c r="T136" s="34">
        <v>12</v>
      </c>
      <c r="U136" s="36">
        <v>15015</v>
      </c>
      <c r="V136" s="36"/>
      <c r="W136" s="36"/>
      <c r="X136" s="37">
        <f t="shared" si="24"/>
        <v>15015</v>
      </c>
      <c r="Y136" s="45" t="s">
        <v>141</v>
      </c>
      <c r="Z136" s="45" t="s">
        <v>141</v>
      </c>
      <c r="AA136" s="45" t="s">
        <v>141</v>
      </c>
      <c r="AB136" s="37">
        <f t="shared" si="25"/>
        <v>0</v>
      </c>
      <c r="AC136" s="45" t="s">
        <v>141</v>
      </c>
      <c r="AD136" s="45" t="s">
        <v>141</v>
      </c>
      <c r="AE136" s="45" t="s">
        <v>141</v>
      </c>
      <c r="AF136" s="37">
        <f t="shared" si="26"/>
        <v>0</v>
      </c>
      <c r="AG136" s="37">
        <f t="shared" si="27"/>
        <v>15015</v>
      </c>
      <c r="AH136" s="38" t="s">
        <v>142</v>
      </c>
      <c r="AI136" s="38" t="s">
        <v>60</v>
      </c>
      <c r="AJ136" s="38" t="s">
        <v>143</v>
      </c>
      <c r="AK136" s="38" t="s">
        <v>62</v>
      </c>
      <c r="AL136" s="38" t="s">
        <v>63</v>
      </c>
      <c r="AM136" s="39">
        <v>46022</v>
      </c>
      <c r="AN136" s="31" t="s">
        <v>63</v>
      </c>
      <c r="AO136" s="39" t="s">
        <v>144</v>
      </c>
      <c r="AP136" s="39">
        <v>46387</v>
      </c>
      <c r="AQ136" s="31" t="s">
        <v>2463</v>
      </c>
    </row>
    <row r="137" spans="1:43">
      <c r="A137" s="34">
        <v>48</v>
      </c>
      <c r="B137" s="31" t="s">
        <v>132</v>
      </c>
      <c r="C137" s="31" t="s">
        <v>133</v>
      </c>
      <c r="D137" s="31" t="s">
        <v>134</v>
      </c>
      <c r="E137" s="31" t="s">
        <v>2454</v>
      </c>
      <c r="F137" s="31" t="s">
        <v>2455</v>
      </c>
      <c r="G137" s="34" t="s">
        <v>2456</v>
      </c>
      <c r="H137" s="31" t="s">
        <v>152</v>
      </c>
      <c r="I137" s="31"/>
      <c r="J137" s="31"/>
      <c r="K137" s="31"/>
      <c r="L137" s="31" t="s">
        <v>2464</v>
      </c>
      <c r="M137" s="31" t="s">
        <v>138</v>
      </c>
      <c r="N137" s="31" t="s">
        <v>152</v>
      </c>
      <c r="O137" s="35" t="s">
        <v>2465</v>
      </c>
      <c r="P137" s="31"/>
      <c r="Q137" s="35" t="s">
        <v>2466</v>
      </c>
      <c r="R137" s="31" t="s">
        <v>65</v>
      </c>
      <c r="S137" s="31">
        <v>22</v>
      </c>
      <c r="T137" s="34">
        <v>12</v>
      </c>
      <c r="U137" s="36">
        <v>40730</v>
      </c>
      <c r="V137" s="36"/>
      <c r="W137" s="36"/>
      <c r="X137" s="37">
        <f t="shared" si="24"/>
        <v>40730</v>
      </c>
      <c r="Y137" s="45" t="s">
        <v>141</v>
      </c>
      <c r="Z137" s="45" t="s">
        <v>141</v>
      </c>
      <c r="AA137" s="45" t="s">
        <v>141</v>
      </c>
      <c r="AB137" s="37">
        <f t="shared" si="25"/>
        <v>0</v>
      </c>
      <c r="AC137" s="45" t="s">
        <v>141</v>
      </c>
      <c r="AD137" s="45" t="s">
        <v>141</v>
      </c>
      <c r="AE137" s="45" t="s">
        <v>141</v>
      </c>
      <c r="AF137" s="37">
        <f t="shared" si="26"/>
        <v>0</v>
      </c>
      <c r="AG137" s="37">
        <f t="shared" si="27"/>
        <v>40730</v>
      </c>
      <c r="AH137" s="38" t="s">
        <v>142</v>
      </c>
      <c r="AI137" s="38" t="s">
        <v>60</v>
      </c>
      <c r="AJ137" s="38" t="s">
        <v>143</v>
      </c>
      <c r="AK137" s="38" t="s">
        <v>62</v>
      </c>
      <c r="AL137" s="38" t="s">
        <v>63</v>
      </c>
      <c r="AM137" s="39">
        <v>46022</v>
      </c>
      <c r="AN137" s="31" t="s">
        <v>63</v>
      </c>
      <c r="AO137" s="39" t="s">
        <v>144</v>
      </c>
      <c r="AP137" s="39">
        <v>46387</v>
      </c>
      <c r="AQ137" s="31" t="s">
        <v>2467</v>
      </c>
    </row>
    <row r="138" spans="1:43">
      <c r="A138" s="34">
        <v>49</v>
      </c>
      <c r="B138" s="31" t="s">
        <v>132</v>
      </c>
      <c r="C138" s="31" t="s">
        <v>133</v>
      </c>
      <c r="D138" s="31" t="s">
        <v>134</v>
      </c>
      <c r="E138" s="31" t="s">
        <v>2454</v>
      </c>
      <c r="F138" s="31" t="s">
        <v>2455</v>
      </c>
      <c r="G138" s="34" t="s">
        <v>2468</v>
      </c>
      <c r="H138" s="31" t="s">
        <v>212</v>
      </c>
      <c r="I138" s="31"/>
      <c r="J138" s="31">
        <v>69</v>
      </c>
      <c r="K138" s="31"/>
      <c r="L138" s="31"/>
      <c r="M138" s="31" t="s">
        <v>138</v>
      </c>
      <c r="N138" s="31" t="s">
        <v>212</v>
      </c>
      <c r="O138" s="35" t="s">
        <v>2469</v>
      </c>
      <c r="P138" s="31"/>
      <c r="Q138" s="35">
        <v>87718995</v>
      </c>
      <c r="R138" s="31" t="s">
        <v>65</v>
      </c>
      <c r="S138" s="31">
        <v>30</v>
      </c>
      <c r="T138" s="34">
        <v>12</v>
      </c>
      <c r="U138" s="36">
        <v>80716</v>
      </c>
      <c r="V138" s="36"/>
      <c r="W138" s="36"/>
      <c r="X138" s="37">
        <f t="shared" si="24"/>
        <v>80716</v>
      </c>
      <c r="Y138" s="45" t="s">
        <v>141</v>
      </c>
      <c r="Z138" s="45" t="s">
        <v>141</v>
      </c>
      <c r="AA138" s="45" t="s">
        <v>141</v>
      </c>
      <c r="AB138" s="37">
        <f t="shared" si="25"/>
        <v>0</v>
      </c>
      <c r="AC138" s="45" t="s">
        <v>141</v>
      </c>
      <c r="AD138" s="45" t="s">
        <v>141</v>
      </c>
      <c r="AE138" s="45" t="s">
        <v>141</v>
      </c>
      <c r="AF138" s="37">
        <f t="shared" si="26"/>
        <v>0</v>
      </c>
      <c r="AG138" s="37">
        <f t="shared" si="27"/>
        <v>80716</v>
      </c>
      <c r="AH138" s="38" t="s">
        <v>142</v>
      </c>
      <c r="AI138" s="38" t="s">
        <v>60</v>
      </c>
      <c r="AJ138" s="38" t="s">
        <v>143</v>
      </c>
      <c r="AK138" s="38" t="s">
        <v>62</v>
      </c>
      <c r="AL138" s="38" t="s">
        <v>63</v>
      </c>
      <c r="AM138" s="39">
        <v>46022</v>
      </c>
      <c r="AN138" s="31" t="s">
        <v>63</v>
      </c>
      <c r="AO138" s="39" t="s">
        <v>144</v>
      </c>
      <c r="AP138" s="39">
        <v>46387</v>
      </c>
      <c r="AQ138" s="31" t="s">
        <v>2470</v>
      </c>
    </row>
    <row r="139" spans="1:43">
      <c r="A139" s="34">
        <v>50</v>
      </c>
      <c r="B139" s="31" t="s">
        <v>132</v>
      </c>
      <c r="C139" s="31" t="s">
        <v>133</v>
      </c>
      <c r="D139" s="31" t="s">
        <v>134</v>
      </c>
      <c r="E139" s="31" t="s">
        <v>2454</v>
      </c>
      <c r="F139" s="31" t="s">
        <v>2455</v>
      </c>
      <c r="G139" s="34" t="s">
        <v>2456</v>
      </c>
      <c r="H139" s="31" t="s">
        <v>212</v>
      </c>
      <c r="I139" s="31"/>
      <c r="J139" s="31"/>
      <c r="K139" s="31"/>
      <c r="L139" s="31"/>
      <c r="M139" s="31" t="s">
        <v>138</v>
      </c>
      <c r="N139" s="31" t="s">
        <v>212</v>
      </c>
      <c r="O139" s="35" t="s">
        <v>2471</v>
      </c>
      <c r="P139" s="31"/>
      <c r="Q139" s="35">
        <v>97612153</v>
      </c>
      <c r="R139" s="31" t="s">
        <v>74</v>
      </c>
      <c r="S139" s="31">
        <v>40</v>
      </c>
      <c r="T139" s="34">
        <v>12</v>
      </c>
      <c r="U139" s="36">
        <v>212790</v>
      </c>
      <c r="V139" s="36"/>
      <c r="W139" s="36"/>
      <c r="X139" s="37">
        <f t="shared" si="24"/>
        <v>212790</v>
      </c>
      <c r="Y139" s="45" t="s">
        <v>141</v>
      </c>
      <c r="Z139" s="45" t="s">
        <v>141</v>
      </c>
      <c r="AA139" s="45" t="s">
        <v>141</v>
      </c>
      <c r="AB139" s="37">
        <f t="shared" si="25"/>
        <v>0</v>
      </c>
      <c r="AC139" s="45" t="s">
        <v>141</v>
      </c>
      <c r="AD139" s="45" t="s">
        <v>141</v>
      </c>
      <c r="AE139" s="45" t="s">
        <v>141</v>
      </c>
      <c r="AF139" s="37">
        <f t="shared" si="26"/>
        <v>0</v>
      </c>
      <c r="AG139" s="37">
        <f t="shared" si="27"/>
        <v>212790</v>
      </c>
      <c r="AH139" s="38" t="s">
        <v>142</v>
      </c>
      <c r="AI139" s="38" t="s">
        <v>60</v>
      </c>
      <c r="AJ139" s="38" t="s">
        <v>143</v>
      </c>
      <c r="AK139" s="38" t="s">
        <v>62</v>
      </c>
      <c r="AL139" s="38" t="s">
        <v>63</v>
      </c>
      <c r="AM139" s="39">
        <v>46022</v>
      </c>
      <c r="AN139" s="31" t="s">
        <v>63</v>
      </c>
      <c r="AO139" s="39" t="s">
        <v>144</v>
      </c>
      <c r="AP139" s="39">
        <v>46387</v>
      </c>
      <c r="AQ139" s="31"/>
    </row>
    <row r="140" spans="1:43">
      <c r="A140" s="34">
        <v>51</v>
      </c>
      <c r="B140" s="31" t="s">
        <v>132</v>
      </c>
      <c r="C140" s="31" t="s">
        <v>133</v>
      </c>
      <c r="D140" s="31" t="s">
        <v>134</v>
      </c>
      <c r="E140" s="31" t="s">
        <v>2454</v>
      </c>
      <c r="F140" s="31" t="s">
        <v>2455</v>
      </c>
      <c r="G140" s="34" t="s">
        <v>2472</v>
      </c>
      <c r="H140" s="31" t="s">
        <v>212</v>
      </c>
      <c r="I140" s="31"/>
      <c r="J140" s="31"/>
      <c r="K140" s="31"/>
      <c r="L140" s="31" t="s">
        <v>2473</v>
      </c>
      <c r="M140" s="31" t="s">
        <v>138</v>
      </c>
      <c r="N140" s="31" t="s">
        <v>212</v>
      </c>
      <c r="O140" s="35" t="s">
        <v>2474</v>
      </c>
      <c r="P140" s="31"/>
      <c r="Q140" s="35" t="s">
        <v>2475</v>
      </c>
      <c r="R140" s="31" t="s">
        <v>57</v>
      </c>
      <c r="S140" s="31">
        <v>11</v>
      </c>
      <c r="T140" s="34">
        <v>12</v>
      </c>
      <c r="U140" s="36">
        <v>1391</v>
      </c>
      <c r="V140" s="36"/>
      <c r="W140" s="36"/>
      <c r="X140" s="37">
        <f t="shared" si="24"/>
        <v>1391</v>
      </c>
      <c r="Y140" s="45" t="s">
        <v>141</v>
      </c>
      <c r="Z140" s="45" t="s">
        <v>141</v>
      </c>
      <c r="AA140" s="45" t="s">
        <v>141</v>
      </c>
      <c r="AB140" s="37">
        <f t="shared" si="25"/>
        <v>0</v>
      </c>
      <c r="AC140" s="45" t="s">
        <v>141</v>
      </c>
      <c r="AD140" s="45" t="s">
        <v>141</v>
      </c>
      <c r="AE140" s="45" t="s">
        <v>141</v>
      </c>
      <c r="AF140" s="37">
        <f t="shared" si="26"/>
        <v>0</v>
      </c>
      <c r="AG140" s="37">
        <f t="shared" si="27"/>
        <v>1391</v>
      </c>
      <c r="AH140" s="38" t="s">
        <v>142</v>
      </c>
      <c r="AI140" s="38" t="s">
        <v>60</v>
      </c>
      <c r="AJ140" s="38" t="s">
        <v>143</v>
      </c>
      <c r="AK140" s="38" t="s">
        <v>62</v>
      </c>
      <c r="AL140" s="38" t="s">
        <v>63</v>
      </c>
      <c r="AM140" s="39">
        <v>46022</v>
      </c>
      <c r="AN140" s="31" t="s">
        <v>63</v>
      </c>
      <c r="AO140" s="39" t="s">
        <v>144</v>
      </c>
      <c r="AP140" s="39">
        <v>46387</v>
      </c>
      <c r="AQ140" s="31"/>
    </row>
    <row r="141" spans="1:43">
      <c r="A141" s="34">
        <v>52</v>
      </c>
      <c r="B141" s="31" t="s">
        <v>132</v>
      </c>
      <c r="C141" s="31" t="s">
        <v>133</v>
      </c>
      <c r="D141" s="31" t="s">
        <v>134</v>
      </c>
      <c r="E141" s="31" t="s">
        <v>2454</v>
      </c>
      <c r="F141" s="31" t="s">
        <v>2455</v>
      </c>
      <c r="G141" s="34" t="s">
        <v>2476</v>
      </c>
      <c r="H141" s="31" t="s">
        <v>212</v>
      </c>
      <c r="I141" s="31"/>
      <c r="J141" s="31"/>
      <c r="K141" s="31"/>
      <c r="L141" s="31"/>
      <c r="M141" s="31" t="s">
        <v>138</v>
      </c>
      <c r="N141" s="31" t="s">
        <v>212</v>
      </c>
      <c r="O141" s="35" t="s">
        <v>2477</v>
      </c>
      <c r="P141" s="31"/>
      <c r="Q141" s="35" t="s">
        <v>2478</v>
      </c>
      <c r="R141" s="31" t="s">
        <v>2085</v>
      </c>
      <c r="S141" s="31">
        <v>5</v>
      </c>
      <c r="T141" s="34">
        <v>12</v>
      </c>
      <c r="U141" s="36">
        <v>15541</v>
      </c>
      <c r="V141" s="36"/>
      <c r="W141" s="36"/>
      <c r="X141" s="37">
        <f t="shared" si="24"/>
        <v>15541</v>
      </c>
      <c r="Y141" s="45" t="s">
        <v>141</v>
      </c>
      <c r="Z141" s="45" t="s">
        <v>141</v>
      </c>
      <c r="AA141" s="45" t="s">
        <v>141</v>
      </c>
      <c r="AB141" s="37">
        <f t="shared" si="25"/>
        <v>0</v>
      </c>
      <c r="AC141" s="45" t="s">
        <v>141</v>
      </c>
      <c r="AD141" s="45" t="s">
        <v>141</v>
      </c>
      <c r="AE141" s="45" t="s">
        <v>141</v>
      </c>
      <c r="AF141" s="37">
        <f t="shared" si="26"/>
        <v>0</v>
      </c>
      <c r="AG141" s="37">
        <f t="shared" si="27"/>
        <v>15541</v>
      </c>
      <c r="AH141" s="38" t="s">
        <v>142</v>
      </c>
      <c r="AI141" s="38" t="s">
        <v>60</v>
      </c>
      <c r="AJ141" s="38" t="s">
        <v>143</v>
      </c>
      <c r="AK141" s="38" t="s">
        <v>62</v>
      </c>
      <c r="AL141" s="38" t="s">
        <v>63</v>
      </c>
      <c r="AM141" s="39">
        <v>46022</v>
      </c>
      <c r="AN141" s="31" t="s">
        <v>63</v>
      </c>
      <c r="AO141" s="39" t="s">
        <v>144</v>
      </c>
      <c r="AP141" s="39">
        <v>46387</v>
      </c>
      <c r="AQ141" s="31"/>
    </row>
    <row r="142" spans="1:43">
      <c r="A142" s="34">
        <v>53</v>
      </c>
      <c r="B142" s="31" t="s">
        <v>132</v>
      </c>
      <c r="C142" s="31" t="s">
        <v>133</v>
      </c>
      <c r="D142" s="31" t="s">
        <v>134</v>
      </c>
      <c r="E142" s="31" t="s">
        <v>2479</v>
      </c>
      <c r="F142" s="31" t="s">
        <v>2480</v>
      </c>
      <c r="G142" s="34" t="s">
        <v>2481</v>
      </c>
      <c r="H142" s="31" t="s">
        <v>193</v>
      </c>
      <c r="I142" s="31"/>
      <c r="J142" s="31">
        <v>28</v>
      </c>
      <c r="K142" s="31"/>
      <c r="L142" s="31"/>
      <c r="M142" s="31" t="s">
        <v>146</v>
      </c>
      <c r="N142" s="31" t="s">
        <v>152</v>
      </c>
      <c r="O142" s="35" t="s">
        <v>2482</v>
      </c>
      <c r="P142" s="31"/>
      <c r="Q142" s="35" t="s">
        <v>2483</v>
      </c>
      <c r="R142" s="31" t="s">
        <v>57</v>
      </c>
      <c r="S142" s="31">
        <v>19</v>
      </c>
      <c r="T142" s="34">
        <v>12</v>
      </c>
      <c r="U142" s="36">
        <v>4747</v>
      </c>
      <c r="V142" s="36"/>
      <c r="W142" s="36"/>
      <c r="X142" s="37">
        <f t="shared" si="24"/>
        <v>4747</v>
      </c>
      <c r="Y142" s="45" t="s">
        <v>141</v>
      </c>
      <c r="Z142" s="45" t="s">
        <v>141</v>
      </c>
      <c r="AA142" s="45" t="s">
        <v>141</v>
      </c>
      <c r="AB142" s="37">
        <f t="shared" si="25"/>
        <v>0</v>
      </c>
      <c r="AC142" s="45" t="s">
        <v>141</v>
      </c>
      <c r="AD142" s="45" t="s">
        <v>141</v>
      </c>
      <c r="AE142" s="45" t="s">
        <v>141</v>
      </c>
      <c r="AF142" s="37">
        <f t="shared" si="26"/>
        <v>0</v>
      </c>
      <c r="AG142" s="37">
        <f t="shared" si="27"/>
        <v>4747</v>
      </c>
      <c r="AH142" s="38" t="s">
        <v>142</v>
      </c>
      <c r="AI142" s="38" t="s">
        <v>60</v>
      </c>
      <c r="AJ142" s="38" t="s">
        <v>143</v>
      </c>
      <c r="AK142" s="38" t="s">
        <v>62</v>
      </c>
      <c r="AL142" s="38" t="s">
        <v>63</v>
      </c>
      <c r="AM142" s="39">
        <v>46022</v>
      </c>
      <c r="AN142" s="31" t="s">
        <v>63</v>
      </c>
      <c r="AO142" s="39" t="s">
        <v>144</v>
      </c>
      <c r="AP142" s="39">
        <v>46387</v>
      </c>
      <c r="AQ142" s="31"/>
    </row>
    <row r="143" spans="1:43">
      <c r="A143" s="34">
        <v>54</v>
      </c>
      <c r="B143" s="31" t="s">
        <v>132</v>
      </c>
      <c r="C143" s="31" t="s">
        <v>133</v>
      </c>
      <c r="D143" s="31" t="s">
        <v>134</v>
      </c>
      <c r="E143" s="31" t="s">
        <v>2484</v>
      </c>
      <c r="F143" s="31" t="s">
        <v>2485</v>
      </c>
      <c r="G143" s="34" t="s">
        <v>2481</v>
      </c>
      <c r="H143" s="31" t="s">
        <v>157</v>
      </c>
      <c r="I143" s="31"/>
      <c r="J143" s="31">
        <v>106</v>
      </c>
      <c r="K143" s="31"/>
      <c r="L143" s="31"/>
      <c r="M143" s="31" t="s">
        <v>146</v>
      </c>
      <c r="N143" s="31" t="s">
        <v>152</v>
      </c>
      <c r="O143" s="35" t="s">
        <v>2486</v>
      </c>
      <c r="P143" s="31"/>
      <c r="Q143" s="35" t="s">
        <v>2487</v>
      </c>
      <c r="R143" s="31" t="s">
        <v>2085</v>
      </c>
      <c r="S143" s="31">
        <v>19</v>
      </c>
      <c r="T143" s="34">
        <v>12</v>
      </c>
      <c r="U143" s="36">
        <v>8816</v>
      </c>
      <c r="V143" s="36"/>
      <c r="W143" s="36"/>
      <c r="X143" s="37">
        <f t="shared" si="24"/>
        <v>8816</v>
      </c>
      <c r="Y143" s="45" t="s">
        <v>141</v>
      </c>
      <c r="Z143" s="45" t="s">
        <v>141</v>
      </c>
      <c r="AA143" s="45" t="s">
        <v>141</v>
      </c>
      <c r="AB143" s="37">
        <f t="shared" si="25"/>
        <v>0</v>
      </c>
      <c r="AC143" s="45" t="s">
        <v>141</v>
      </c>
      <c r="AD143" s="45" t="s">
        <v>141</v>
      </c>
      <c r="AE143" s="45" t="s">
        <v>141</v>
      </c>
      <c r="AF143" s="37">
        <f t="shared" si="26"/>
        <v>0</v>
      </c>
      <c r="AG143" s="37">
        <f t="shared" si="27"/>
        <v>8816</v>
      </c>
      <c r="AH143" s="38" t="s">
        <v>142</v>
      </c>
      <c r="AI143" s="38" t="s">
        <v>60</v>
      </c>
      <c r="AJ143" s="38" t="s">
        <v>143</v>
      </c>
      <c r="AK143" s="38" t="s">
        <v>62</v>
      </c>
      <c r="AL143" s="38" t="s">
        <v>63</v>
      </c>
      <c r="AM143" s="39">
        <v>46022</v>
      </c>
      <c r="AN143" s="31" t="s">
        <v>63</v>
      </c>
      <c r="AO143" s="39" t="s">
        <v>144</v>
      </c>
      <c r="AP143" s="39">
        <v>46387</v>
      </c>
      <c r="AQ143" s="31" t="s">
        <v>4562</v>
      </c>
    </row>
    <row r="144" spans="1:43">
      <c r="A144" s="34">
        <v>55</v>
      </c>
      <c r="B144" s="31" t="s">
        <v>132</v>
      </c>
      <c r="C144" s="31" t="s">
        <v>133</v>
      </c>
      <c r="D144" s="31" t="s">
        <v>134</v>
      </c>
      <c r="E144" s="31" t="s">
        <v>2484</v>
      </c>
      <c r="F144" s="31" t="s">
        <v>2485</v>
      </c>
      <c r="G144" s="34" t="s">
        <v>2481</v>
      </c>
      <c r="H144" s="31" t="s">
        <v>184</v>
      </c>
      <c r="I144" s="31"/>
      <c r="J144" s="31">
        <v>41</v>
      </c>
      <c r="K144" s="31"/>
      <c r="L144" s="31"/>
      <c r="M144" s="31" t="s">
        <v>146</v>
      </c>
      <c r="N144" s="31" t="s">
        <v>152</v>
      </c>
      <c r="O144" s="35" t="s">
        <v>2488</v>
      </c>
      <c r="P144" s="31"/>
      <c r="Q144" s="35" t="s">
        <v>2489</v>
      </c>
      <c r="R144" s="31" t="s">
        <v>57</v>
      </c>
      <c r="S144" s="31">
        <v>5</v>
      </c>
      <c r="T144" s="34">
        <v>12</v>
      </c>
      <c r="U144" s="36">
        <v>4640</v>
      </c>
      <c r="V144" s="36"/>
      <c r="W144" s="36"/>
      <c r="X144" s="37">
        <f t="shared" si="24"/>
        <v>4640</v>
      </c>
      <c r="Y144" s="45" t="s">
        <v>141</v>
      </c>
      <c r="Z144" s="45" t="s">
        <v>141</v>
      </c>
      <c r="AA144" s="45" t="s">
        <v>141</v>
      </c>
      <c r="AB144" s="37">
        <f t="shared" si="25"/>
        <v>0</v>
      </c>
      <c r="AC144" s="45" t="s">
        <v>141</v>
      </c>
      <c r="AD144" s="45" t="s">
        <v>141</v>
      </c>
      <c r="AE144" s="45" t="s">
        <v>141</v>
      </c>
      <c r="AF144" s="37">
        <f t="shared" si="26"/>
        <v>0</v>
      </c>
      <c r="AG144" s="37">
        <f t="shared" si="27"/>
        <v>4640</v>
      </c>
      <c r="AH144" s="38" t="s">
        <v>142</v>
      </c>
      <c r="AI144" s="38" t="s">
        <v>60</v>
      </c>
      <c r="AJ144" s="38" t="s">
        <v>143</v>
      </c>
      <c r="AK144" s="38" t="s">
        <v>62</v>
      </c>
      <c r="AL144" s="38" t="s">
        <v>63</v>
      </c>
      <c r="AM144" s="39">
        <v>46022</v>
      </c>
      <c r="AN144" s="31" t="s">
        <v>63</v>
      </c>
      <c r="AO144" s="39" t="s">
        <v>144</v>
      </c>
      <c r="AP144" s="39">
        <v>46387</v>
      </c>
      <c r="AQ144" s="31"/>
    </row>
    <row r="145" spans="1:43">
      <c r="A145" s="34">
        <v>56</v>
      </c>
      <c r="B145" s="31" t="s">
        <v>132</v>
      </c>
      <c r="C145" s="31" t="s">
        <v>133</v>
      </c>
      <c r="D145" s="31" t="s">
        <v>134</v>
      </c>
      <c r="E145" s="31" t="s">
        <v>2490</v>
      </c>
      <c r="F145" s="31" t="s">
        <v>2491</v>
      </c>
      <c r="G145" s="34" t="s">
        <v>2481</v>
      </c>
      <c r="H145" s="31" t="s">
        <v>238</v>
      </c>
      <c r="I145" s="31"/>
      <c r="J145" s="31">
        <v>24</v>
      </c>
      <c r="K145" s="31"/>
      <c r="L145" s="31"/>
      <c r="M145" s="31" t="s">
        <v>146</v>
      </c>
      <c r="N145" s="31" t="s">
        <v>152</v>
      </c>
      <c r="O145" s="35" t="s">
        <v>2492</v>
      </c>
      <c r="P145" s="31"/>
      <c r="Q145" s="35" t="s">
        <v>2493</v>
      </c>
      <c r="R145" s="31" t="s">
        <v>57</v>
      </c>
      <c r="S145" s="31">
        <v>14</v>
      </c>
      <c r="T145" s="34">
        <v>12</v>
      </c>
      <c r="U145" s="36">
        <v>4637</v>
      </c>
      <c r="V145" s="36"/>
      <c r="W145" s="36"/>
      <c r="X145" s="37">
        <f t="shared" si="24"/>
        <v>4637</v>
      </c>
      <c r="Y145" s="45" t="s">
        <v>141</v>
      </c>
      <c r="Z145" s="45" t="s">
        <v>141</v>
      </c>
      <c r="AA145" s="45" t="s">
        <v>141</v>
      </c>
      <c r="AB145" s="37">
        <f t="shared" si="25"/>
        <v>0</v>
      </c>
      <c r="AC145" s="45" t="s">
        <v>141</v>
      </c>
      <c r="AD145" s="45" t="s">
        <v>141</v>
      </c>
      <c r="AE145" s="45" t="s">
        <v>141</v>
      </c>
      <c r="AF145" s="37">
        <f t="shared" si="26"/>
        <v>0</v>
      </c>
      <c r="AG145" s="37">
        <f t="shared" si="27"/>
        <v>4637</v>
      </c>
      <c r="AH145" s="38" t="s">
        <v>142</v>
      </c>
      <c r="AI145" s="38" t="s">
        <v>60</v>
      </c>
      <c r="AJ145" s="38" t="s">
        <v>143</v>
      </c>
      <c r="AK145" s="38" t="s">
        <v>62</v>
      </c>
      <c r="AL145" s="38" t="s">
        <v>63</v>
      </c>
      <c r="AM145" s="39">
        <v>46022</v>
      </c>
      <c r="AN145" s="31" t="s">
        <v>63</v>
      </c>
      <c r="AO145" s="39" t="s">
        <v>144</v>
      </c>
      <c r="AP145" s="39">
        <v>46387</v>
      </c>
      <c r="AQ145" s="31"/>
    </row>
    <row r="146" spans="1:43">
      <c r="A146" s="34">
        <v>57</v>
      </c>
      <c r="B146" s="31" t="s">
        <v>132</v>
      </c>
      <c r="C146" s="31" t="s">
        <v>133</v>
      </c>
      <c r="D146" s="31" t="s">
        <v>134</v>
      </c>
      <c r="E146" s="31" t="s">
        <v>2494</v>
      </c>
      <c r="F146" s="31" t="s">
        <v>2495</v>
      </c>
      <c r="G146" s="34" t="s">
        <v>2481</v>
      </c>
      <c r="H146" s="31" t="s">
        <v>152</v>
      </c>
      <c r="I146" s="31"/>
      <c r="J146" s="31">
        <v>267</v>
      </c>
      <c r="K146" s="31"/>
      <c r="L146" s="31"/>
      <c r="M146" s="31" t="s">
        <v>146</v>
      </c>
      <c r="N146" s="31" t="s">
        <v>152</v>
      </c>
      <c r="O146" s="35" t="s">
        <v>2496</v>
      </c>
      <c r="P146" s="31"/>
      <c r="Q146" s="35" t="s">
        <v>2497</v>
      </c>
      <c r="R146" s="31" t="s">
        <v>74</v>
      </c>
      <c r="S146" s="31">
        <v>40</v>
      </c>
      <c r="T146" s="34">
        <v>12</v>
      </c>
      <c r="U146" s="36">
        <v>32926</v>
      </c>
      <c r="V146" s="36"/>
      <c r="W146" s="36"/>
      <c r="X146" s="37">
        <f t="shared" si="24"/>
        <v>32926</v>
      </c>
      <c r="Y146" s="45" t="s">
        <v>141</v>
      </c>
      <c r="Z146" s="45" t="s">
        <v>141</v>
      </c>
      <c r="AA146" s="45" t="s">
        <v>141</v>
      </c>
      <c r="AB146" s="37">
        <f t="shared" si="25"/>
        <v>0</v>
      </c>
      <c r="AC146" s="45" t="s">
        <v>141</v>
      </c>
      <c r="AD146" s="45" t="s">
        <v>141</v>
      </c>
      <c r="AE146" s="45" t="s">
        <v>141</v>
      </c>
      <c r="AF146" s="37">
        <f t="shared" si="26"/>
        <v>0</v>
      </c>
      <c r="AG146" s="37">
        <f t="shared" si="27"/>
        <v>32926</v>
      </c>
      <c r="AH146" s="38" t="s">
        <v>142</v>
      </c>
      <c r="AI146" s="38" t="s">
        <v>60</v>
      </c>
      <c r="AJ146" s="38" t="s">
        <v>143</v>
      </c>
      <c r="AK146" s="38" t="s">
        <v>62</v>
      </c>
      <c r="AL146" s="38" t="s">
        <v>63</v>
      </c>
      <c r="AM146" s="39">
        <v>46022</v>
      </c>
      <c r="AN146" s="31" t="s">
        <v>63</v>
      </c>
      <c r="AO146" s="39" t="s">
        <v>144</v>
      </c>
      <c r="AP146" s="39">
        <v>46387</v>
      </c>
      <c r="AQ146" s="31" t="s">
        <v>4563</v>
      </c>
    </row>
    <row r="147" spans="1:43">
      <c r="A147" s="34">
        <v>58</v>
      </c>
      <c r="B147" s="31" t="s">
        <v>132</v>
      </c>
      <c r="C147" s="31" t="s">
        <v>133</v>
      </c>
      <c r="D147" s="31" t="s">
        <v>134</v>
      </c>
      <c r="E147" s="31" t="s">
        <v>2494</v>
      </c>
      <c r="F147" s="31" t="s">
        <v>2495</v>
      </c>
      <c r="G147" s="34" t="s">
        <v>2481</v>
      </c>
      <c r="H147" s="31" t="s">
        <v>152</v>
      </c>
      <c r="I147" s="31"/>
      <c r="J147" s="31">
        <v>267</v>
      </c>
      <c r="K147" s="31"/>
      <c r="L147" s="31"/>
      <c r="M147" s="31" t="s">
        <v>146</v>
      </c>
      <c r="N147" s="31" t="s">
        <v>152</v>
      </c>
      <c r="O147" s="35" t="s">
        <v>2498</v>
      </c>
      <c r="P147" s="31"/>
      <c r="Q147" s="35" t="s">
        <v>2499</v>
      </c>
      <c r="R147" s="31" t="s">
        <v>74</v>
      </c>
      <c r="S147" s="31">
        <v>30</v>
      </c>
      <c r="T147" s="34">
        <v>12</v>
      </c>
      <c r="U147" s="36">
        <v>17569</v>
      </c>
      <c r="V147" s="36">
        <v>3600</v>
      </c>
      <c r="W147" s="36"/>
      <c r="X147" s="37">
        <f t="shared" si="24"/>
        <v>21169</v>
      </c>
      <c r="Y147" s="45" t="s">
        <v>141</v>
      </c>
      <c r="Z147" s="45" t="s">
        <v>141</v>
      </c>
      <c r="AA147" s="45" t="s">
        <v>141</v>
      </c>
      <c r="AB147" s="37">
        <f t="shared" si="25"/>
        <v>0</v>
      </c>
      <c r="AC147" s="45" t="s">
        <v>141</v>
      </c>
      <c r="AD147" s="45" t="s">
        <v>141</v>
      </c>
      <c r="AE147" s="45" t="s">
        <v>141</v>
      </c>
      <c r="AF147" s="37">
        <f t="shared" si="26"/>
        <v>0</v>
      </c>
      <c r="AG147" s="37">
        <f t="shared" si="27"/>
        <v>21169</v>
      </c>
      <c r="AH147" s="38" t="s">
        <v>142</v>
      </c>
      <c r="AI147" s="38" t="s">
        <v>60</v>
      </c>
      <c r="AJ147" s="38" t="s">
        <v>143</v>
      </c>
      <c r="AK147" s="38" t="s">
        <v>62</v>
      </c>
      <c r="AL147" s="38" t="s">
        <v>63</v>
      </c>
      <c r="AM147" s="39">
        <v>46022</v>
      </c>
      <c r="AN147" s="31" t="s">
        <v>63</v>
      </c>
      <c r="AO147" s="39" t="s">
        <v>144</v>
      </c>
      <c r="AP147" s="39">
        <v>46387</v>
      </c>
      <c r="AQ147" s="31" t="s">
        <v>4564</v>
      </c>
    </row>
    <row r="148" spans="1:43">
      <c r="A148" s="34">
        <v>59</v>
      </c>
      <c r="B148" s="31" t="s">
        <v>132</v>
      </c>
      <c r="C148" s="31" t="s">
        <v>133</v>
      </c>
      <c r="D148" s="31" t="s">
        <v>134</v>
      </c>
      <c r="E148" s="31" t="s">
        <v>2500</v>
      </c>
      <c r="F148" s="31" t="s">
        <v>2501</v>
      </c>
      <c r="G148" s="34" t="s">
        <v>2481</v>
      </c>
      <c r="H148" s="31" t="s">
        <v>145</v>
      </c>
      <c r="I148" s="31"/>
      <c r="J148" s="31">
        <v>50</v>
      </c>
      <c r="K148" s="31"/>
      <c r="L148" s="31"/>
      <c r="M148" s="31" t="s">
        <v>146</v>
      </c>
      <c r="N148" s="31" t="s">
        <v>152</v>
      </c>
      <c r="O148" s="35" t="s">
        <v>2502</v>
      </c>
      <c r="P148" s="31"/>
      <c r="Q148" s="35" t="s">
        <v>2503</v>
      </c>
      <c r="R148" s="31" t="s">
        <v>57</v>
      </c>
      <c r="S148" s="31">
        <v>19</v>
      </c>
      <c r="T148" s="34">
        <v>12</v>
      </c>
      <c r="U148" s="36">
        <v>4427</v>
      </c>
      <c r="V148" s="36"/>
      <c r="W148" s="36"/>
      <c r="X148" s="37">
        <f t="shared" si="24"/>
        <v>4427</v>
      </c>
      <c r="Y148" s="45" t="s">
        <v>141</v>
      </c>
      <c r="Z148" s="45" t="s">
        <v>141</v>
      </c>
      <c r="AA148" s="45" t="s">
        <v>141</v>
      </c>
      <c r="AB148" s="37">
        <f t="shared" si="25"/>
        <v>0</v>
      </c>
      <c r="AC148" s="45" t="s">
        <v>141</v>
      </c>
      <c r="AD148" s="45" t="s">
        <v>141</v>
      </c>
      <c r="AE148" s="45" t="s">
        <v>141</v>
      </c>
      <c r="AF148" s="37">
        <f t="shared" si="26"/>
        <v>0</v>
      </c>
      <c r="AG148" s="37">
        <f t="shared" si="27"/>
        <v>4427</v>
      </c>
      <c r="AH148" s="38" t="s">
        <v>142</v>
      </c>
      <c r="AI148" s="38" t="s">
        <v>60</v>
      </c>
      <c r="AJ148" s="38" t="s">
        <v>143</v>
      </c>
      <c r="AK148" s="38" t="s">
        <v>62</v>
      </c>
      <c r="AL148" s="38" t="s">
        <v>63</v>
      </c>
      <c r="AM148" s="39">
        <v>46022</v>
      </c>
      <c r="AN148" s="31" t="s">
        <v>63</v>
      </c>
      <c r="AO148" s="39" t="s">
        <v>144</v>
      </c>
      <c r="AP148" s="39">
        <v>46387</v>
      </c>
      <c r="AQ148" s="31" t="s">
        <v>4565</v>
      </c>
    </row>
    <row r="149" spans="1:43">
      <c r="A149" s="34">
        <v>60</v>
      </c>
      <c r="B149" s="31" t="s">
        <v>132</v>
      </c>
      <c r="C149" s="31" t="s">
        <v>133</v>
      </c>
      <c r="D149" s="31" t="s">
        <v>134</v>
      </c>
      <c r="E149" s="31" t="s">
        <v>2500</v>
      </c>
      <c r="F149" s="31" t="s">
        <v>2501</v>
      </c>
      <c r="G149" s="34" t="s">
        <v>2481</v>
      </c>
      <c r="H149" s="31" t="s">
        <v>145</v>
      </c>
      <c r="I149" s="31"/>
      <c r="J149" s="31">
        <v>50</v>
      </c>
      <c r="K149" s="31"/>
      <c r="L149" s="31"/>
      <c r="M149" s="31" t="s">
        <v>146</v>
      </c>
      <c r="N149" s="31" t="s">
        <v>152</v>
      </c>
      <c r="O149" s="35" t="s">
        <v>2504</v>
      </c>
      <c r="P149" s="31"/>
      <c r="Q149" s="35" t="s">
        <v>2505</v>
      </c>
      <c r="R149" s="31" t="s">
        <v>57</v>
      </c>
      <c r="S149" s="31">
        <v>34</v>
      </c>
      <c r="T149" s="34">
        <v>12</v>
      </c>
      <c r="U149" s="36">
        <v>23103</v>
      </c>
      <c r="V149" s="36"/>
      <c r="W149" s="36"/>
      <c r="X149" s="37">
        <f t="shared" si="24"/>
        <v>23103</v>
      </c>
      <c r="Y149" s="45" t="s">
        <v>141</v>
      </c>
      <c r="Z149" s="45" t="s">
        <v>141</v>
      </c>
      <c r="AA149" s="45" t="s">
        <v>141</v>
      </c>
      <c r="AB149" s="37">
        <f t="shared" si="25"/>
        <v>0</v>
      </c>
      <c r="AC149" s="45" t="s">
        <v>141</v>
      </c>
      <c r="AD149" s="45" t="s">
        <v>141</v>
      </c>
      <c r="AE149" s="45" t="s">
        <v>141</v>
      </c>
      <c r="AF149" s="37">
        <f t="shared" si="26"/>
        <v>0</v>
      </c>
      <c r="AG149" s="37">
        <f t="shared" si="27"/>
        <v>23103</v>
      </c>
      <c r="AH149" s="38" t="s">
        <v>142</v>
      </c>
      <c r="AI149" s="38" t="s">
        <v>60</v>
      </c>
      <c r="AJ149" s="38" t="s">
        <v>143</v>
      </c>
      <c r="AK149" s="38" t="s">
        <v>62</v>
      </c>
      <c r="AL149" s="38" t="s">
        <v>63</v>
      </c>
      <c r="AM149" s="39">
        <v>46022</v>
      </c>
      <c r="AN149" s="31" t="s">
        <v>63</v>
      </c>
      <c r="AO149" s="39" t="s">
        <v>144</v>
      </c>
      <c r="AP149" s="39">
        <v>46387</v>
      </c>
      <c r="AQ149" s="31"/>
    </row>
    <row r="150" spans="1:43">
      <c r="A150" s="34">
        <v>61</v>
      </c>
      <c r="B150" s="31" t="s">
        <v>132</v>
      </c>
      <c r="C150" s="31" t="s">
        <v>133</v>
      </c>
      <c r="D150" s="31" t="s">
        <v>134</v>
      </c>
      <c r="E150" s="31" t="s">
        <v>2506</v>
      </c>
      <c r="F150" s="31" t="s">
        <v>2507</v>
      </c>
      <c r="G150" s="34" t="s">
        <v>2481</v>
      </c>
      <c r="H150" s="31" t="s">
        <v>166</v>
      </c>
      <c r="I150" s="31"/>
      <c r="J150" s="31">
        <v>96</v>
      </c>
      <c r="K150" s="31"/>
      <c r="L150" s="31"/>
      <c r="M150" s="31" t="s">
        <v>138</v>
      </c>
      <c r="N150" s="31" t="s">
        <v>212</v>
      </c>
      <c r="O150" s="35" t="s">
        <v>2508</v>
      </c>
      <c r="P150" s="31"/>
      <c r="Q150" s="35">
        <v>94188361</v>
      </c>
      <c r="R150" s="31" t="s">
        <v>57</v>
      </c>
      <c r="S150" s="31">
        <v>14</v>
      </c>
      <c r="T150" s="34">
        <v>12</v>
      </c>
      <c r="U150" s="36">
        <v>5681</v>
      </c>
      <c r="V150" s="36"/>
      <c r="W150" s="36"/>
      <c r="X150" s="37">
        <f t="shared" si="24"/>
        <v>5681</v>
      </c>
      <c r="Y150" s="45" t="s">
        <v>141</v>
      </c>
      <c r="Z150" s="45" t="s">
        <v>141</v>
      </c>
      <c r="AA150" s="45" t="s">
        <v>141</v>
      </c>
      <c r="AB150" s="37">
        <f t="shared" si="25"/>
        <v>0</v>
      </c>
      <c r="AC150" s="45" t="s">
        <v>141</v>
      </c>
      <c r="AD150" s="45" t="s">
        <v>141</v>
      </c>
      <c r="AE150" s="45" t="s">
        <v>141</v>
      </c>
      <c r="AF150" s="37">
        <f t="shared" si="26"/>
        <v>0</v>
      </c>
      <c r="AG150" s="37">
        <f t="shared" si="27"/>
        <v>5681</v>
      </c>
      <c r="AH150" s="38" t="s">
        <v>142</v>
      </c>
      <c r="AI150" s="38" t="s">
        <v>60</v>
      </c>
      <c r="AJ150" s="38" t="s">
        <v>143</v>
      </c>
      <c r="AK150" s="38" t="s">
        <v>62</v>
      </c>
      <c r="AL150" s="38" t="s">
        <v>63</v>
      </c>
      <c r="AM150" s="39">
        <v>46022</v>
      </c>
      <c r="AN150" s="31" t="s">
        <v>63</v>
      </c>
      <c r="AO150" s="39" t="s">
        <v>144</v>
      </c>
      <c r="AP150" s="39">
        <v>46387</v>
      </c>
      <c r="AQ150" s="31"/>
    </row>
    <row r="151" spans="1:43">
      <c r="A151" s="34">
        <v>62</v>
      </c>
      <c r="B151" s="31" t="s">
        <v>132</v>
      </c>
      <c r="C151" s="31" t="s">
        <v>133</v>
      </c>
      <c r="D151" s="31" t="s">
        <v>134</v>
      </c>
      <c r="E151" s="31" t="s">
        <v>2509</v>
      </c>
      <c r="F151" s="31" t="s">
        <v>2510</v>
      </c>
      <c r="G151" s="34" t="s">
        <v>2481</v>
      </c>
      <c r="H151" s="31" t="s">
        <v>212</v>
      </c>
      <c r="I151" s="31"/>
      <c r="J151" s="31">
        <v>97</v>
      </c>
      <c r="K151" s="31"/>
      <c r="L151" s="31"/>
      <c r="M151" s="31" t="s">
        <v>138</v>
      </c>
      <c r="N151" s="31" t="s">
        <v>212</v>
      </c>
      <c r="O151" s="35" t="s">
        <v>2511</v>
      </c>
      <c r="P151" s="31"/>
      <c r="Q151" s="35" t="s">
        <v>2512</v>
      </c>
      <c r="R151" s="31" t="s">
        <v>57</v>
      </c>
      <c r="S151" s="31">
        <v>38</v>
      </c>
      <c r="T151" s="34">
        <v>12</v>
      </c>
      <c r="U151" s="36">
        <v>12287</v>
      </c>
      <c r="V151" s="36"/>
      <c r="W151" s="36"/>
      <c r="X151" s="37">
        <f t="shared" si="24"/>
        <v>12287</v>
      </c>
      <c r="Y151" s="45" t="s">
        <v>141</v>
      </c>
      <c r="Z151" s="45" t="s">
        <v>141</v>
      </c>
      <c r="AA151" s="45" t="s">
        <v>141</v>
      </c>
      <c r="AB151" s="37">
        <f t="shared" si="25"/>
        <v>0</v>
      </c>
      <c r="AC151" s="45" t="s">
        <v>141</v>
      </c>
      <c r="AD151" s="45" t="s">
        <v>141</v>
      </c>
      <c r="AE151" s="45" t="s">
        <v>141</v>
      </c>
      <c r="AF151" s="37">
        <f t="shared" si="26"/>
        <v>0</v>
      </c>
      <c r="AG151" s="37">
        <f t="shared" si="27"/>
        <v>12287</v>
      </c>
      <c r="AH151" s="38" t="s">
        <v>142</v>
      </c>
      <c r="AI151" s="38" t="s">
        <v>60</v>
      </c>
      <c r="AJ151" s="38" t="s">
        <v>143</v>
      </c>
      <c r="AK151" s="38" t="s">
        <v>62</v>
      </c>
      <c r="AL151" s="38" t="s">
        <v>63</v>
      </c>
      <c r="AM151" s="39">
        <v>46022</v>
      </c>
      <c r="AN151" s="31" t="s">
        <v>63</v>
      </c>
      <c r="AO151" s="39" t="s">
        <v>144</v>
      </c>
      <c r="AP151" s="39">
        <v>46387</v>
      </c>
      <c r="AQ151" s="31"/>
    </row>
    <row r="152" spans="1:43">
      <c r="A152" s="40"/>
      <c r="B152" s="41" t="s">
        <v>132</v>
      </c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2"/>
      <c r="R152" s="40"/>
      <c r="S152" s="40"/>
      <c r="T152" s="40"/>
      <c r="U152" s="43">
        <f t="shared" ref="U152:AG152" si="28">SUM(U90:U151)</f>
        <v>1076386</v>
      </c>
      <c r="V152" s="43">
        <f t="shared" si="28"/>
        <v>3600</v>
      </c>
      <c r="W152" s="43">
        <f t="shared" si="28"/>
        <v>0</v>
      </c>
      <c r="X152" s="43">
        <f t="shared" si="28"/>
        <v>1079986</v>
      </c>
      <c r="Y152" s="43">
        <f t="shared" si="28"/>
        <v>0</v>
      </c>
      <c r="Z152" s="43">
        <f t="shared" si="28"/>
        <v>0</v>
      </c>
      <c r="AA152" s="43">
        <f t="shared" si="28"/>
        <v>0</v>
      </c>
      <c r="AB152" s="43">
        <f t="shared" si="28"/>
        <v>0</v>
      </c>
      <c r="AC152" s="43">
        <f t="shared" si="28"/>
        <v>0</v>
      </c>
      <c r="AD152" s="43">
        <f t="shared" si="28"/>
        <v>0</v>
      </c>
      <c r="AE152" s="43">
        <f t="shared" si="28"/>
        <v>0</v>
      </c>
      <c r="AF152" s="43">
        <f t="shared" si="28"/>
        <v>0</v>
      </c>
      <c r="AG152" s="43">
        <f t="shared" si="28"/>
        <v>1079986</v>
      </c>
      <c r="AH152" s="40"/>
      <c r="AI152" s="40"/>
      <c r="AJ152" s="40"/>
      <c r="AK152" s="40"/>
      <c r="AL152" s="40"/>
      <c r="AM152" s="40"/>
      <c r="AN152" s="40"/>
      <c r="AO152" s="40"/>
      <c r="AP152" s="40"/>
      <c r="AQ152" s="65"/>
    </row>
    <row r="153" spans="1:43">
      <c r="A153" s="34">
        <v>1</v>
      </c>
      <c r="B153" s="31" t="s">
        <v>2513</v>
      </c>
      <c r="C153" s="31" t="s">
        <v>2514</v>
      </c>
      <c r="D153" s="31" t="s">
        <v>2515</v>
      </c>
      <c r="E153" s="31" t="s">
        <v>2513</v>
      </c>
      <c r="F153" s="31" t="s">
        <v>2515</v>
      </c>
      <c r="G153" s="34" t="s">
        <v>2368</v>
      </c>
      <c r="H153" s="31" t="s">
        <v>145</v>
      </c>
      <c r="I153" s="31"/>
      <c r="J153" s="31">
        <v>122</v>
      </c>
      <c r="K153" s="31"/>
      <c r="L153" s="31"/>
      <c r="M153" s="31" t="s">
        <v>146</v>
      </c>
      <c r="N153" s="31" t="s">
        <v>145</v>
      </c>
      <c r="O153" s="35" t="s">
        <v>2516</v>
      </c>
      <c r="P153" s="31"/>
      <c r="Q153" s="35">
        <v>2632185</v>
      </c>
      <c r="R153" s="31" t="s">
        <v>57</v>
      </c>
      <c r="S153" s="31">
        <v>5</v>
      </c>
      <c r="T153" s="34">
        <v>12</v>
      </c>
      <c r="U153" s="36">
        <v>500</v>
      </c>
      <c r="V153" s="36"/>
      <c r="W153" s="36"/>
      <c r="X153" s="37">
        <f t="shared" ref="X153:X163" si="29">SUM(U153:W153)</f>
        <v>500</v>
      </c>
      <c r="Y153" s="45" t="s">
        <v>141</v>
      </c>
      <c r="Z153" s="45" t="s">
        <v>141</v>
      </c>
      <c r="AA153" s="45" t="s">
        <v>141</v>
      </c>
      <c r="AB153" s="37">
        <f t="shared" ref="AB153:AB163" si="30">SUM(Y153:AA153)</f>
        <v>0</v>
      </c>
      <c r="AC153" s="45" t="s">
        <v>141</v>
      </c>
      <c r="AD153" s="45" t="s">
        <v>141</v>
      </c>
      <c r="AE153" s="45" t="s">
        <v>141</v>
      </c>
      <c r="AF153" s="37">
        <f t="shared" ref="AF153:AF163" si="31">SUM(AC153:AE153)</f>
        <v>0</v>
      </c>
      <c r="AG153" s="37">
        <f t="shared" ref="AG153:AG163" si="32">X153+AB153+AF153</f>
        <v>500</v>
      </c>
      <c r="AH153" s="38" t="s">
        <v>142</v>
      </c>
      <c r="AI153" s="38" t="s">
        <v>60</v>
      </c>
      <c r="AJ153" s="38" t="s">
        <v>143</v>
      </c>
      <c r="AK153" s="38" t="s">
        <v>62</v>
      </c>
      <c r="AL153" s="38" t="s">
        <v>63</v>
      </c>
      <c r="AM153" s="39">
        <v>46022</v>
      </c>
      <c r="AN153" s="31" t="s">
        <v>63</v>
      </c>
      <c r="AO153" s="39" t="s">
        <v>144</v>
      </c>
      <c r="AP153" s="39">
        <v>46387</v>
      </c>
      <c r="AQ153" s="31" t="s">
        <v>4566</v>
      </c>
    </row>
    <row r="154" spans="1:43">
      <c r="A154" s="34">
        <v>2</v>
      </c>
      <c r="B154" s="31" t="s">
        <v>2513</v>
      </c>
      <c r="C154" s="31" t="s">
        <v>2514</v>
      </c>
      <c r="D154" s="31" t="s">
        <v>2515</v>
      </c>
      <c r="E154" s="31" t="s">
        <v>2513</v>
      </c>
      <c r="F154" s="31" t="s">
        <v>2515</v>
      </c>
      <c r="G154" s="34" t="s">
        <v>2368</v>
      </c>
      <c r="H154" s="31" t="s">
        <v>169</v>
      </c>
      <c r="I154" s="31"/>
      <c r="J154" s="31">
        <v>16</v>
      </c>
      <c r="K154" s="31"/>
      <c r="L154" s="31"/>
      <c r="M154" s="31" t="s">
        <v>146</v>
      </c>
      <c r="N154" s="31" t="s">
        <v>169</v>
      </c>
      <c r="O154" s="35" t="s">
        <v>2517</v>
      </c>
      <c r="P154" s="31"/>
      <c r="Q154" s="35">
        <v>27544981</v>
      </c>
      <c r="R154" s="31" t="s">
        <v>57</v>
      </c>
      <c r="S154" s="31">
        <v>5</v>
      </c>
      <c r="T154" s="34">
        <v>12</v>
      </c>
      <c r="U154" s="36">
        <v>684</v>
      </c>
      <c r="V154" s="36"/>
      <c r="W154" s="36"/>
      <c r="X154" s="37">
        <f t="shared" si="29"/>
        <v>684</v>
      </c>
      <c r="Y154" s="45" t="s">
        <v>141</v>
      </c>
      <c r="Z154" s="45" t="s">
        <v>141</v>
      </c>
      <c r="AA154" s="45" t="s">
        <v>141</v>
      </c>
      <c r="AB154" s="37">
        <f t="shared" si="30"/>
        <v>0</v>
      </c>
      <c r="AC154" s="45" t="s">
        <v>141</v>
      </c>
      <c r="AD154" s="45" t="s">
        <v>141</v>
      </c>
      <c r="AE154" s="45" t="s">
        <v>141</v>
      </c>
      <c r="AF154" s="37">
        <f t="shared" si="31"/>
        <v>0</v>
      </c>
      <c r="AG154" s="37">
        <f t="shared" si="32"/>
        <v>684</v>
      </c>
      <c r="AH154" s="38" t="s">
        <v>142</v>
      </c>
      <c r="AI154" s="38" t="s">
        <v>60</v>
      </c>
      <c r="AJ154" s="38" t="s">
        <v>143</v>
      </c>
      <c r="AK154" s="38" t="s">
        <v>62</v>
      </c>
      <c r="AL154" s="38" t="s">
        <v>63</v>
      </c>
      <c r="AM154" s="39">
        <v>46022</v>
      </c>
      <c r="AN154" s="31" t="s">
        <v>63</v>
      </c>
      <c r="AO154" s="39" t="s">
        <v>144</v>
      </c>
      <c r="AP154" s="39">
        <v>46387</v>
      </c>
      <c r="AQ154" s="31"/>
    </row>
    <row r="155" spans="1:43">
      <c r="A155" s="34">
        <v>3</v>
      </c>
      <c r="B155" s="31" t="s">
        <v>2513</v>
      </c>
      <c r="C155" s="31" t="s">
        <v>2514</v>
      </c>
      <c r="D155" s="31" t="s">
        <v>2515</v>
      </c>
      <c r="E155" s="31" t="s">
        <v>2513</v>
      </c>
      <c r="F155" s="31" t="s">
        <v>2515</v>
      </c>
      <c r="G155" s="34" t="s">
        <v>2352</v>
      </c>
      <c r="H155" s="31" t="s">
        <v>152</v>
      </c>
      <c r="I155" s="31"/>
      <c r="J155" s="31"/>
      <c r="K155" s="31"/>
      <c r="L155" s="31"/>
      <c r="M155" s="31" t="s">
        <v>146</v>
      </c>
      <c r="N155" s="31" t="s">
        <v>152</v>
      </c>
      <c r="O155" s="35" t="s">
        <v>2518</v>
      </c>
      <c r="P155" s="31"/>
      <c r="Q155" s="35">
        <v>70629028</v>
      </c>
      <c r="R155" s="31" t="s">
        <v>57</v>
      </c>
      <c r="S155" s="31">
        <v>19</v>
      </c>
      <c r="T155" s="34">
        <v>12</v>
      </c>
      <c r="U155" s="36">
        <v>3426</v>
      </c>
      <c r="V155" s="36"/>
      <c r="W155" s="36"/>
      <c r="X155" s="37">
        <f t="shared" si="29"/>
        <v>3426</v>
      </c>
      <c r="Y155" s="45" t="s">
        <v>141</v>
      </c>
      <c r="Z155" s="45" t="s">
        <v>141</v>
      </c>
      <c r="AA155" s="45" t="s">
        <v>141</v>
      </c>
      <c r="AB155" s="37">
        <f t="shared" si="30"/>
        <v>0</v>
      </c>
      <c r="AC155" s="45" t="s">
        <v>141</v>
      </c>
      <c r="AD155" s="45" t="s">
        <v>141</v>
      </c>
      <c r="AE155" s="45" t="s">
        <v>141</v>
      </c>
      <c r="AF155" s="37">
        <f t="shared" si="31"/>
        <v>0</v>
      </c>
      <c r="AG155" s="37">
        <f t="shared" si="32"/>
        <v>3426</v>
      </c>
      <c r="AH155" s="38" t="s">
        <v>142</v>
      </c>
      <c r="AI155" s="38" t="s">
        <v>60</v>
      </c>
      <c r="AJ155" s="38" t="s">
        <v>143</v>
      </c>
      <c r="AK155" s="38" t="s">
        <v>62</v>
      </c>
      <c r="AL155" s="38" t="s">
        <v>63</v>
      </c>
      <c r="AM155" s="39">
        <v>46022</v>
      </c>
      <c r="AN155" s="31" t="s">
        <v>63</v>
      </c>
      <c r="AO155" s="39" t="s">
        <v>144</v>
      </c>
      <c r="AP155" s="39">
        <v>46387</v>
      </c>
      <c r="AQ155" s="31"/>
    </row>
    <row r="156" spans="1:43">
      <c r="A156" s="34">
        <v>4</v>
      </c>
      <c r="B156" s="31" t="s">
        <v>2513</v>
      </c>
      <c r="C156" s="31" t="s">
        <v>2514</v>
      </c>
      <c r="D156" s="31" t="s">
        <v>2515</v>
      </c>
      <c r="E156" s="31" t="s">
        <v>2513</v>
      </c>
      <c r="F156" s="31" t="s">
        <v>2515</v>
      </c>
      <c r="G156" s="34" t="s">
        <v>2368</v>
      </c>
      <c r="H156" s="31" t="s">
        <v>175</v>
      </c>
      <c r="I156" s="31"/>
      <c r="J156" s="31">
        <v>31</v>
      </c>
      <c r="K156" s="31"/>
      <c r="L156" s="31"/>
      <c r="M156" s="31" t="s">
        <v>146</v>
      </c>
      <c r="N156" s="31" t="s">
        <v>175</v>
      </c>
      <c r="O156" s="35" t="s">
        <v>2519</v>
      </c>
      <c r="P156" s="31"/>
      <c r="Q156" s="35" t="s">
        <v>2520</v>
      </c>
      <c r="R156" s="31" t="s">
        <v>57</v>
      </c>
      <c r="S156" s="31">
        <v>9</v>
      </c>
      <c r="T156" s="34">
        <v>12</v>
      </c>
      <c r="U156" s="36">
        <v>2364</v>
      </c>
      <c r="V156" s="36"/>
      <c r="W156" s="36"/>
      <c r="X156" s="37">
        <f t="shared" si="29"/>
        <v>2364</v>
      </c>
      <c r="Y156" s="45" t="s">
        <v>141</v>
      </c>
      <c r="Z156" s="45" t="s">
        <v>141</v>
      </c>
      <c r="AA156" s="45" t="s">
        <v>141</v>
      </c>
      <c r="AB156" s="37">
        <f t="shared" si="30"/>
        <v>0</v>
      </c>
      <c r="AC156" s="45" t="s">
        <v>141</v>
      </c>
      <c r="AD156" s="45" t="s">
        <v>141</v>
      </c>
      <c r="AE156" s="45" t="s">
        <v>141</v>
      </c>
      <c r="AF156" s="37">
        <f t="shared" si="31"/>
        <v>0</v>
      </c>
      <c r="AG156" s="37">
        <f t="shared" si="32"/>
        <v>2364</v>
      </c>
      <c r="AH156" s="38" t="s">
        <v>142</v>
      </c>
      <c r="AI156" s="38" t="s">
        <v>60</v>
      </c>
      <c r="AJ156" s="38" t="s">
        <v>143</v>
      </c>
      <c r="AK156" s="38" t="s">
        <v>62</v>
      </c>
      <c r="AL156" s="38" t="s">
        <v>63</v>
      </c>
      <c r="AM156" s="39">
        <v>46022</v>
      </c>
      <c r="AN156" s="31" t="s">
        <v>63</v>
      </c>
      <c r="AO156" s="39" t="s">
        <v>144</v>
      </c>
      <c r="AP156" s="39">
        <v>46387</v>
      </c>
      <c r="AQ156" s="31" t="s">
        <v>4567</v>
      </c>
    </row>
    <row r="157" spans="1:43">
      <c r="A157" s="34">
        <v>5</v>
      </c>
      <c r="B157" s="31" t="s">
        <v>2513</v>
      </c>
      <c r="C157" s="31" t="s">
        <v>2514</v>
      </c>
      <c r="D157" s="31" t="s">
        <v>2515</v>
      </c>
      <c r="E157" s="31" t="s">
        <v>2513</v>
      </c>
      <c r="F157" s="31" t="s">
        <v>2515</v>
      </c>
      <c r="G157" s="34" t="s">
        <v>2368</v>
      </c>
      <c r="H157" s="31" t="s">
        <v>2521</v>
      </c>
      <c r="I157" s="31"/>
      <c r="J157" s="31">
        <v>18</v>
      </c>
      <c r="K157" s="31"/>
      <c r="L157" s="31"/>
      <c r="M157" s="31" t="s">
        <v>146</v>
      </c>
      <c r="N157" s="31" t="s">
        <v>2521</v>
      </c>
      <c r="O157" s="35" t="s">
        <v>2522</v>
      </c>
      <c r="P157" s="31"/>
      <c r="Q157" s="35">
        <v>60571113</v>
      </c>
      <c r="R157" s="31" t="s">
        <v>57</v>
      </c>
      <c r="S157" s="31">
        <v>17</v>
      </c>
      <c r="T157" s="34">
        <v>12</v>
      </c>
      <c r="U157" s="36">
        <v>300</v>
      </c>
      <c r="V157" s="36"/>
      <c r="W157" s="36"/>
      <c r="X157" s="37">
        <f t="shared" si="29"/>
        <v>300</v>
      </c>
      <c r="Y157" s="45" t="s">
        <v>141</v>
      </c>
      <c r="Z157" s="45" t="s">
        <v>141</v>
      </c>
      <c r="AA157" s="45" t="s">
        <v>141</v>
      </c>
      <c r="AB157" s="37">
        <f t="shared" si="30"/>
        <v>0</v>
      </c>
      <c r="AC157" s="45" t="s">
        <v>141</v>
      </c>
      <c r="AD157" s="45" t="s">
        <v>141</v>
      </c>
      <c r="AE157" s="45" t="s">
        <v>141</v>
      </c>
      <c r="AF157" s="37">
        <f t="shared" si="31"/>
        <v>0</v>
      </c>
      <c r="AG157" s="37">
        <f t="shared" si="32"/>
        <v>300</v>
      </c>
      <c r="AH157" s="38" t="s">
        <v>142</v>
      </c>
      <c r="AI157" s="38" t="s">
        <v>60</v>
      </c>
      <c r="AJ157" s="38" t="s">
        <v>143</v>
      </c>
      <c r="AK157" s="38" t="s">
        <v>62</v>
      </c>
      <c r="AL157" s="38" t="s">
        <v>63</v>
      </c>
      <c r="AM157" s="39">
        <v>46022</v>
      </c>
      <c r="AN157" s="31" t="s">
        <v>63</v>
      </c>
      <c r="AO157" s="39" t="s">
        <v>144</v>
      </c>
      <c r="AP157" s="39">
        <v>46387</v>
      </c>
      <c r="AQ157" s="31"/>
    </row>
    <row r="158" spans="1:43">
      <c r="A158" s="34">
        <v>6</v>
      </c>
      <c r="B158" s="31" t="s">
        <v>2513</v>
      </c>
      <c r="C158" s="31" t="s">
        <v>2514</v>
      </c>
      <c r="D158" s="31" t="s">
        <v>2515</v>
      </c>
      <c r="E158" s="31" t="s">
        <v>2513</v>
      </c>
      <c r="F158" s="31" t="s">
        <v>2515</v>
      </c>
      <c r="G158" s="34" t="s">
        <v>2368</v>
      </c>
      <c r="H158" s="31" t="s">
        <v>181</v>
      </c>
      <c r="I158" s="31"/>
      <c r="J158" s="31">
        <v>20</v>
      </c>
      <c r="K158" s="31"/>
      <c r="L158" s="31"/>
      <c r="M158" s="31" t="s">
        <v>146</v>
      </c>
      <c r="N158" s="31" t="s">
        <v>181</v>
      </c>
      <c r="O158" s="35" t="s">
        <v>2523</v>
      </c>
      <c r="P158" s="31"/>
      <c r="Q158" s="35">
        <v>12532058</v>
      </c>
      <c r="R158" s="31" t="s">
        <v>57</v>
      </c>
      <c r="S158" s="31">
        <v>11</v>
      </c>
      <c r="T158" s="34">
        <v>12</v>
      </c>
      <c r="U158" s="36">
        <v>1080</v>
      </c>
      <c r="V158" s="36"/>
      <c r="W158" s="36"/>
      <c r="X158" s="37">
        <f t="shared" si="29"/>
        <v>1080</v>
      </c>
      <c r="Y158" s="45" t="s">
        <v>141</v>
      </c>
      <c r="Z158" s="45" t="s">
        <v>141</v>
      </c>
      <c r="AA158" s="45" t="s">
        <v>141</v>
      </c>
      <c r="AB158" s="37">
        <f t="shared" si="30"/>
        <v>0</v>
      </c>
      <c r="AC158" s="45" t="s">
        <v>141</v>
      </c>
      <c r="AD158" s="45" t="s">
        <v>141</v>
      </c>
      <c r="AE158" s="45" t="s">
        <v>141</v>
      </c>
      <c r="AF158" s="37">
        <f t="shared" si="31"/>
        <v>0</v>
      </c>
      <c r="AG158" s="37">
        <f t="shared" si="32"/>
        <v>1080</v>
      </c>
      <c r="AH158" s="38" t="s">
        <v>142</v>
      </c>
      <c r="AI158" s="38" t="s">
        <v>60</v>
      </c>
      <c r="AJ158" s="38" t="s">
        <v>143</v>
      </c>
      <c r="AK158" s="38" t="s">
        <v>62</v>
      </c>
      <c r="AL158" s="38" t="s">
        <v>63</v>
      </c>
      <c r="AM158" s="39">
        <v>46022</v>
      </c>
      <c r="AN158" s="31" t="s">
        <v>63</v>
      </c>
      <c r="AO158" s="39" t="s">
        <v>144</v>
      </c>
      <c r="AP158" s="39">
        <v>46387</v>
      </c>
      <c r="AQ158" s="31"/>
    </row>
    <row r="159" spans="1:43">
      <c r="A159" s="34">
        <v>7</v>
      </c>
      <c r="B159" s="31" t="s">
        <v>2513</v>
      </c>
      <c r="C159" s="31" t="s">
        <v>2514</v>
      </c>
      <c r="D159" s="31" t="s">
        <v>2515</v>
      </c>
      <c r="E159" s="31" t="s">
        <v>2513</v>
      </c>
      <c r="F159" s="31" t="s">
        <v>2515</v>
      </c>
      <c r="G159" s="34" t="s">
        <v>2368</v>
      </c>
      <c r="H159" s="31" t="s">
        <v>178</v>
      </c>
      <c r="I159" s="31"/>
      <c r="J159" s="31">
        <v>9</v>
      </c>
      <c r="K159" s="31"/>
      <c r="L159" s="31"/>
      <c r="M159" s="31" t="s">
        <v>146</v>
      </c>
      <c r="N159" s="31" t="s">
        <v>178</v>
      </c>
      <c r="O159" s="35" t="s">
        <v>2524</v>
      </c>
      <c r="P159" s="31"/>
      <c r="Q159" s="35">
        <v>23893505</v>
      </c>
      <c r="R159" s="31" t="s">
        <v>57</v>
      </c>
      <c r="S159" s="31">
        <v>4</v>
      </c>
      <c r="T159" s="34">
        <v>12</v>
      </c>
      <c r="U159" s="36">
        <v>500</v>
      </c>
      <c r="V159" s="36"/>
      <c r="W159" s="36"/>
      <c r="X159" s="37">
        <f t="shared" si="29"/>
        <v>500</v>
      </c>
      <c r="Y159" s="45" t="s">
        <v>141</v>
      </c>
      <c r="Z159" s="45" t="s">
        <v>141</v>
      </c>
      <c r="AA159" s="45" t="s">
        <v>141</v>
      </c>
      <c r="AB159" s="37">
        <f t="shared" si="30"/>
        <v>0</v>
      </c>
      <c r="AC159" s="45" t="s">
        <v>141</v>
      </c>
      <c r="AD159" s="45" t="s">
        <v>141</v>
      </c>
      <c r="AE159" s="45" t="s">
        <v>141</v>
      </c>
      <c r="AF159" s="37">
        <f t="shared" si="31"/>
        <v>0</v>
      </c>
      <c r="AG159" s="37">
        <f t="shared" si="32"/>
        <v>500</v>
      </c>
      <c r="AH159" s="38" t="s">
        <v>142</v>
      </c>
      <c r="AI159" s="38" t="s">
        <v>60</v>
      </c>
      <c r="AJ159" s="38" t="s">
        <v>143</v>
      </c>
      <c r="AK159" s="38" t="s">
        <v>62</v>
      </c>
      <c r="AL159" s="38" t="s">
        <v>63</v>
      </c>
      <c r="AM159" s="39">
        <v>46022</v>
      </c>
      <c r="AN159" s="31" t="s">
        <v>63</v>
      </c>
      <c r="AO159" s="39" t="s">
        <v>144</v>
      </c>
      <c r="AP159" s="39">
        <v>46387</v>
      </c>
      <c r="AQ159" s="31"/>
    </row>
    <row r="160" spans="1:43">
      <c r="A160" s="34">
        <v>8</v>
      </c>
      <c r="B160" s="31" t="s">
        <v>2513</v>
      </c>
      <c r="C160" s="31" t="s">
        <v>2514</v>
      </c>
      <c r="D160" s="31" t="s">
        <v>2515</v>
      </c>
      <c r="E160" s="31" t="s">
        <v>2513</v>
      </c>
      <c r="F160" s="31" t="s">
        <v>2515</v>
      </c>
      <c r="G160" s="34" t="s">
        <v>2368</v>
      </c>
      <c r="H160" s="31" t="s">
        <v>184</v>
      </c>
      <c r="I160" s="31"/>
      <c r="J160" s="31">
        <v>60</v>
      </c>
      <c r="K160" s="31"/>
      <c r="L160" s="31"/>
      <c r="M160" s="31" t="s">
        <v>146</v>
      </c>
      <c r="N160" s="31" t="s">
        <v>184</v>
      </c>
      <c r="O160" s="35" t="s">
        <v>2525</v>
      </c>
      <c r="P160" s="31"/>
      <c r="Q160" s="35">
        <v>71299528</v>
      </c>
      <c r="R160" s="31" t="s">
        <v>57</v>
      </c>
      <c r="S160" s="31">
        <v>7</v>
      </c>
      <c r="T160" s="34">
        <v>12</v>
      </c>
      <c r="U160" s="36">
        <v>200</v>
      </c>
      <c r="V160" s="36"/>
      <c r="W160" s="36"/>
      <c r="X160" s="37">
        <f t="shared" si="29"/>
        <v>200</v>
      </c>
      <c r="Y160" s="45" t="s">
        <v>141</v>
      </c>
      <c r="Z160" s="45" t="s">
        <v>141</v>
      </c>
      <c r="AA160" s="45" t="s">
        <v>141</v>
      </c>
      <c r="AB160" s="37">
        <f t="shared" si="30"/>
        <v>0</v>
      </c>
      <c r="AC160" s="45" t="s">
        <v>141</v>
      </c>
      <c r="AD160" s="45" t="s">
        <v>141</v>
      </c>
      <c r="AE160" s="45" t="s">
        <v>141</v>
      </c>
      <c r="AF160" s="37">
        <f t="shared" si="31"/>
        <v>0</v>
      </c>
      <c r="AG160" s="37">
        <f t="shared" si="32"/>
        <v>200</v>
      </c>
      <c r="AH160" s="38" t="s">
        <v>142</v>
      </c>
      <c r="AI160" s="38" t="s">
        <v>60</v>
      </c>
      <c r="AJ160" s="38" t="s">
        <v>143</v>
      </c>
      <c r="AK160" s="38" t="s">
        <v>62</v>
      </c>
      <c r="AL160" s="38" t="s">
        <v>63</v>
      </c>
      <c r="AM160" s="39">
        <v>46022</v>
      </c>
      <c r="AN160" s="31" t="s">
        <v>63</v>
      </c>
      <c r="AO160" s="39" t="s">
        <v>144</v>
      </c>
      <c r="AP160" s="39">
        <v>46387</v>
      </c>
      <c r="AQ160" s="31"/>
    </row>
    <row r="161" spans="1:43">
      <c r="A161" s="34">
        <v>9</v>
      </c>
      <c r="B161" s="31" t="s">
        <v>2513</v>
      </c>
      <c r="C161" s="31" t="s">
        <v>2514</v>
      </c>
      <c r="D161" s="31" t="s">
        <v>2515</v>
      </c>
      <c r="E161" s="31" t="s">
        <v>2513</v>
      </c>
      <c r="F161" s="31" t="s">
        <v>2515</v>
      </c>
      <c r="G161" s="34" t="s">
        <v>2368</v>
      </c>
      <c r="H161" s="31" t="s">
        <v>145</v>
      </c>
      <c r="I161" s="31"/>
      <c r="J161" s="31">
        <v>122</v>
      </c>
      <c r="K161" s="31"/>
      <c r="L161" s="31"/>
      <c r="M161" s="31" t="s">
        <v>146</v>
      </c>
      <c r="N161" s="31" t="s">
        <v>145</v>
      </c>
      <c r="O161" s="35" t="s">
        <v>2526</v>
      </c>
      <c r="P161" s="31"/>
      <c r="Q161" s="35">
        <v>70582961</v>
      </c>
      <c r="R161" s="31" t="s">
        <v>74</v>
      </c>
      <c r="S161" s="31">
        <v>17</v>
      </c>
      <c r="T161" s="34">
        <v>12</v>
      </c>
      <c r="U161" s="36">
        <v>1500</v>
      </c>
      <c r="V161" s="36"/>
      <c r="W161" s="36"/>
      <c r="X161" s="37">
        <f t="shared" si="29"/>
        <v>1500</v>
      </c>
      <c r="Y161" s="45" t="s">
        <v>141</v>
      </c>
      <c r="Z161" s="45" t="s">
        <v>141</v>
      </c>
      <c r="AA161" s="45" t="s">
        <v>141</v>
      </c>
      <c r="AB161" s="37">
        <f t="shared" si="30"/>
        <v>0</v>
      </c>
      <c r="AC161" s="45" t="s">
        <v>141</v>
      </c>
      <c r="AD161" s="45" t="s">
        <v>141</v>
      </c>
      <c r="AE161" s="45" t="s">
        <v>141</v>
      </c>
      <c r="AF161" s="37">
        <f t="shared" si="31"/>
        <v>0</v>
      </c>
      <c r="AG161" s="37">
        <f t="shared" si="32"/>
        <v>1500</v>
      </c>
      <c r="AH161" s="38" t="s">
        <v>142</v>
      </c>
      <c r="AI161" s="38" t="s">
        <v>60</v>
      </c>
      <c r="AJ161" s="38" t="s">
        <v>143</v>
      </c>
      <c r="AK161" s="38" t="s">
        <v>62</v>
      </c>
      <c r="AL161" s="38" t="s">
        <v>63</v>
      </c>
      <c r="AM161" s="39">
        <v>46022</v>
      </c>
      <c r="AN161" s="31" t="s">
        <v>63</v>
      </c>
      <c r="AO161" s="39" t="s">
        <v>144</v>
      </c>
      <c r="AP161" s="39">
        <v>46387</v>
      </c>
      <c r="AQ161" s="31"/>
    </row>
    <row r="162" spans="1:43">
      <c r="A162" s="34">
        <v>10</v>
      </c>
      <c r="B162" s="31" t="s">
        <v>2513</v>
      </c>
      <c r="C162" s="31" t="s">
        <v>2514</v>
      </c>
      <c r="D162" s="31" t="s">
        <v>2515</v>
      </c>
      <c r="E162" s="31" t="s">
        <v>2513</v>
      </c>
      <c r="F162" s="31" t="s">
        <v>2515</v>
      </c>
      <c r="G162" s="34" t="s">
        <v>2368</v>
      </c>
      <c r="H162" s="31" t="s">
        <v>241</v>
      </c>
      <c r="I162" s="31"/>
      <c r="J162" s="31">
        <v>15</v>
      </c>
      <c r="K162" s="31"/>
      <c r="L162" s="31"/>
      <c r="M162" s="31" t="s">
        <v>146</v>
      </c>
      <c r="N162" s="31" t="s">
        <v>241</v>
      </c>
      <c r="O162" s="35" t="s">
        <v>2527</v>
      </c>
      <c r="P162" s="31"/>
      <c r="Q162" s="35">
        <v>60648400</v>
      </c>
      <c r="R162" s="31" t="s">
        <v>74</v>
      </c>
      <c r="S162" s="31">
        <v>22</v>
      </c>
      <c r="T162" s="34">
        <v>12</v>
      </c>
      <c r="U162" s="36">
        <v>420</v>
      </c>
      <c r="V162" s="36"/>
      <c r="W162" s="36"/>
      <c r="X162" s="37">
        <f t="shared" si="29"/>
        <v>420</v>
      </c>
      <c r="Y162" s="45" t="s">
        <v>141</v>
      </c>
      <c r="Z162" s="45" t="s">
        <v>141</v>
      </c>
      <c r="AA162" s="45" t="s">
        <v>141</v>
      </c>
      <c r="AB162" s="37">
        <f t="shared" si="30"/>
        <v>0</v>
      </c>
      <c r="AC162" s="45" t="s">
        <v>141</v>
      </c>
      <c r="AD162" s="45" t="s">
        <v>141</v>
      </c>
      <c r="AE162" s="45" t="s">
        <v>141</v>
      </c>
      <c r="AF162" s="37">
        <f t="shared" si="31"/>
        <v>0</v>
      </c>
      <c r="AG162" s="37">
        <f t="shared" si="32"/>
        <v>420</v>
      </c>
      <c r="AH162" s="38" t="s">
        <v>142</v>
      </c>
      <c r="AI162" s="38" t="s">
        <v>60</v>
      </c>
      <c r="AJ162" s="38" t="s">
        <v>143</v>
      </c>
      <c r="AK162" s="38" t="s">
        <v>62</v>
      </c>
      <c r="AL162" s="38" t="s">
        <v>63</v>
      </c>
      <c r="AM162" s="39">
        <v>46022</v>
      </c>
      <c r="AN162" s="31" t="s">
        <v>63</v>
      </c>
      <c r="AO162" s="39" t="s">
        <v>144</v>
      </c>
      <c r="AP162" s="39">
        <v>46387</v>
      </c>
      <c r="AQ162" s="31"/>
    </row>
    <row r="163" spans="1:43">
      <c r="A163" s="34">
        <v>11</v>
      </c>
      <c r="B163" s="31" t="s">
        <v>2513</v>
      </c>
      <c r="C163" s="31" t="s">
        <v>2514</v>
      </c>
      <c r="D163" s="31" t="s">
        <v>2515</v>
      </c>
      <c r="E163" s="31" t="s">
        <v>2513</v>
      </c>
      <c r="F163" s="31" t="s">
        <v>2515</v>
      </c>
      <c r="G163" s="34" t="s">
        <v>2368</v>
      </c>
      <c r="H163" s="31" t="s">
        <v>193</v>
      </c>
      <c r="I163" s="31"/>
      <c r="J163" s="31">
        <v>82</v>
      </c>
      <c r="K163" s="31"/>
      <c r="L163" s="31"/>
      <c r="M163" s="31" t="s">
        <v>146</v>
      </c>
      <c r="N163" s="31" t="s">
        <v>193</v>
      </c>
      <c r="O163" s="35" t="s">
        <v>2528</v>
      </c>
      <c r="P163" s="31"/>
      <c r="Q163" s="35">
        <v>70583124</v>
      </c>
      <c r="R163" s="31" t="s">
        <v>74</v>
      </c>
      <c r="S163" s="31">
        <v>22</v>
      </c>
      <c r="T163" s="34">
        <v>12</v>
      </c>
      <c r="U163" s="36">
        <v>22000</v>
      </c>
      <c r="V163" s="36"/>
      <c r="W163" s="36"/>
      <c r="X163" s="37">
        <f t="shared" si="29"/>
        <v>22000</v>
      </c>
      <c r="Y163" s="45" t="s">
        <v>141</v>
      </c>
      <c r="Z163" s="45" t="s">
        <v>141</v>
      </c>
      <c r="AA163" s="45" t="s">
        <v>141</v>
      </c>
      <c r="AB163" s="37">
        <f t="shared" si="30"/>
        <v>0</v>
      </c>
      <c r="AC163" s="45" t="s">
        <v>141</v>
      </c>
      <c r="AD163" s="45" t="s">
        <v>141</v>
      </c>
      <c r="AE163" s="45" t="s">
        <v>141</v>
      </c>
      <c r="AF163" s="37">
        <f t="shared" si="31"/>
        <v>0</v>
      </c>
      <c r="AG163" s="37">
        <f t="shared" si="32"/>
        <v>22000</v>
      </c>
      <c r="AH163" s="38" t="s">
        <v>142</v>
      </c>
      <c r="AI163" s="38" t="s">
        <v>60</v>
      </c>
      <c r="AJ163" s="38" t="s">
        <v>143</v>
      </c>
      <c r="AK163" s="38" t="s">
        <v>62</v>
      </c>
      <c r="AL163" s="38" t="s">
        <v>63</v>
      </c>
      <c r="AM163" s="39">
        <v>46022</v>
      </c>
      <c r="AN163" s="31" t="s">
        <v>63</v>
      </c>
      <c r="AO163" s="39" t="s">
        <v>144</v>
      </c>
      <c r="AP163" s="39">
        <v>46387</v>
      </c>
      <c r="AQ163" s="31"/>
    </row>
    <row r="164" spans="1:43">
      <c r="A164" s="40"/>
      <c r="B164" s="41" t="s">
        <v>2513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2"/>
      <c r="R164" s="40"/>
      <c r="S164" s="40"/>
      <c r="T164" s="40"/>
      <c r="U164" s="43">
        <f t="shared" ref="U164:AG164" si="33">SUM(U153:U163)</f>
        <v>32974</v>
      </c>
      <c r="V164" s="43">
        <f t="shared" si="33"/>
        <v>0</v>
      </c>
      <c r="W164" s="43">
        <f t="shared" si="33"/>
        <v>0</v>
      </c>
      <c r="X164" s="43">
        <f t="shared" si="33"/>
        <v>32974</v>
      </c>
      <c r="Y164" s="43">
        <f t="shared" si="33"/>
        <v>0</v>
      </c>
      <c r="Z164" s="43">
        <f t="shared" si="33"/>
        <v>0</v>
      </c>
      <c r="AA164" s="43">
        <f t="shared" si="33"/>
        <v>0</v>
      </c>
      <c r="AB164" s="43">
        <f t="shared" si="33"/>
        <v>0</v>
      </c>
      <c r="AC164" s="43">
        <f t="shared" si="33"/>
        <v>0</v>
      </c>
      <c r="AD164" s="43">
        <f t="shared" si="33"/>
        <v>0</v>
      </c>
      <c r="AE164" s="43">
        <f t="shared" si="33"/>
        <v>0</v>
      </c>
      <c r="AF164" s="43">
        <f t="shared" si="33"/>
        <v>0</v>
      </c>
      <c r="AG164" s="43">
        <f t="shared" si="33"/>
        <v>32974</v>
      </c>
      <c r="AH164" s="40"/>
      <c r="AI164" s="40"/>
      <c r="AJ164" s="40"/>
      <c r="AK164" s="40"/>
      <c r="AL164" s="40"/>
      <c r="AM164" s="40"/>
      <c r="AN164" s="40"/>
      <c r="AO164" s="40"/>
      <c r="AP164" s="40"/>
      <c r="AQ164" s="65"/>
    </row>
    <row r="165" spans="1:43">
      <c r="A165" s="34">
        <v>1</v>
      </c>
      <c r="B165" s="31" t="s">
        <v>250</v>
      </c>
      <c r="C165" s="31" t="s">
        <v>251</v>
      </c>
      <c r="D165" s="31" t="s">
        <v>252</v>
      </c>
      <c r="E165" s="31" t="s">
        <v>250</v>
      </c>
      <c r="F165" s="31" t="s">
        <v>252</v>
      </c>
      <c r="G165" s="34" t="s">
        <v>2529</v>
      </c>
      <c r="H165" s="31" t="s">
        <v>336</v>
      </c>
      <c r="I165" s="31" t="s">
        <v>392</v>
      </c>
      <c r="J165" s="31" t="s">
        <v>125</v>
      </c>
      <c r="K165" s="31"/>
      <c r="L165" s="31"/>
      <c r="M165" s="31" t="s">
        <v>256</v>
      </c>
      <c r="N165" s="31" t="s">
        <v>254</v>
      </c>
      <c r="O165" s="35" t="s">
        <v>2530</v>
      </c>
      <c r="P165" s="31" t="s">
        <v>2531</v>
      </c>
      <c r="Q165" s="35"/>
      <c r="R165" s="31" t="s">
        <v>380</v>
      </c>
      <c r="S165" s="31">
        <v>15</v>
      </c>
      <c r="T165" s="34">
        <v>24</v>
      </c>
      <c r="U165" s="45" t="s">
        <v>141</v>
      </c>
      <c r="V165" s="45" t="s">
        <v>141</v>
      </c>
      <c r="W165" s="45" t="s">
        <v>141</v>
      </c>
      <c r="X165" s="37">
        <f t="shared" ref="X165:X192" si="34">SUM(U165:W165)</f>
        <v>0</v>
      </c>
      <c r="Y165" s="46">
        <v>260</v>
      </c>
      <c r="Z165" s="36"/>
      <c r="AA165" s="45"/>
      <c r="AB165" s="37">
        <f t="shared" ref="AB165:AB192" si="35">SUM(Y165:AA165)</f>
        <v>260</v>
      </c>
      <c r="AC165" s="36">
        <f t="shared" ref="AC165:AC192" si="36">Y165</f>
        <v>260</v>
      </c>
      <c r="AD165" s="36">
        <f t="shared" ref="AD165:AD192" si="37">Z165</f>
        <v>0</v>
      </c>
      <c r="AE165" s="36">
        <f t="shared" ref="AE165:AE192" si="38">AA165</f>
        <v>0</v>
      </c>
      <c r="AF165" s="37">
        <f t="shared" ref="AF165:AF192" si="39">SUM(AC165:AE165)</f>
        <v>260</v>
      </c>
      <c r="AG165" s="37">
        <f t="shared" ref="AG165:AG192" si="40">X165+AB165+AF165</f>
        <v>520</v>
      </c>
      <c r="AH165" s="38" t="s">
        <v>142</v>
      </c>
      <c r="AI165" s="38" t="s">
        <v>60</v>
      </c>
      <c r="AJ165" s="38" t="s">
        <v>386</v>
      </c>
      <c r="AK165" s="38" t="s">
        <v>62</v>
      </c>
      <c r="AL165" s="38" t="s">
        <v>63</v>
      </c>
      <c r="AM165" s="47">
        <v>46387</v>
      </c>
      <c r="AN165" s="31" t="s">
        <v>63</v>
      </c>
      <c r="AO165" s="47">
        <v>46752</v>
      </c>
      <c r="AP165" s="47">
        <v>47118</v>
      </c>
      <c r="AQ165" s="31"/>
    </row>
    <row r="166" spans="1:43">
      <c r="A166" s="34">
        <v>2</v>
      </c>
      <c r="B166" s="31" t="s">
        <v>250</v>
      </c>
      <c r="C166" s="31" t="s">
        <v>251</v>
      </c>
      <c r="D166" s="31" t="s">
        <v>252</v>
      </c>
      <c r="E166" s="31" t="s">
        <v>250</v>
      </c>
      <c r="F166" s="31" t="s">
        <v>252</v>
      </c>
      <c r="G166" s="34" t="s">
        <v>2529</v>
      </c>
      <c r="H166" s="31" t="s">
        <v>343</v>
      </c>
      <c r="I166" s="31" t="s">
        <v>370</v>
      </c>
      <c r="J166" s="31" t="s">
        <v>2532</v>
      </c>
      <c r="K166" s="31"/>
      <c r="L166" s="31"/>
      <c r="M166" s="31" t="s">
        <v>256</v>
      </c>
      <c r="N166" s="31" t="s">
        <v>254</v>
      </c>
      <c r="O166" s="35" t="s">
        <v>2533</v>
      </c>
      <c r="P166" s="31" t="s">
        <v>2531</v>
      </c>
      <c r="Q166" s="35"/>
      <c r="R166" s="31" t="s">
        <v>380</v>
      </c>
      <c r="S166" s="31">
        <v>15</v>
      </c>
      <c r="T166" s="34">
        <v>24</v>
      </c>
      <c r="U166" s="45" t="s">
        <v>141</v>
      </c>
      <c r="V166" s="45" t="s">
        <v>141</v>
      </c>
      <c r="W166" s="45" t="s">
        <v>141</v>
      </c>
      <c r="X166" s="37">
        <f t="shared" si="34"/>
        <v>0</v>
      </c>
      <c r="Y166" s="46">
        <v>260</v>
      </c>
      <c r="Z166" s="36"/>
      <c r="AA166" s="45"/>
      <c r="AB166" s="37">
        <f t="shared" si="35"/>
        <v>260</v>
      </c>
      <c r="AC166" s="36">
        <f t="shared" si="36"/>
        <v>260</v>
      </c>
      <c r="AD166" s="36">
        <f t="shared" si="37"/>
        <v>0</v>
      </c>
      <c r="AE166" s="36">
        <f t="shared" si="38"/>
        <v>0</v>
      </c>
      <c r="AF166" s="37">
        <f t="shared" si="39"/>
        <v>260</v>
      </c>
      <c r="AG166" s="37">
        <f t="shared" si="40"/>
        <v>520</v>
      </c>
      <c r="AH166" s="38" t="s">
        <v>142</v>
      </c>
      <c r="AI166" s="38" t="s">
        <v>60</v>
      </c>
      <c r="AJ166" s="38" t="s">
        <v>386</v>
      </c>
      <c r="AK166" s="38" t="s">
        <v>62</v>
      </c>
      <c r="AL166" s="38" t="s">
        <v>63</v>
      </c>
      <c r="AM166" s="47">
        <v>46387</v>
      </c>
      <c r="AN166" s="31" t="s">
        <v>63</v>
      </c>
      <c r="AO166" s="47">
        <v>46752</v>
      </c>
      <c r="AP166" s="47">
        <v>47118</v>
      </c>
      <c r="AQ166" s="31"/>
    </row>
    <row r="167" spans="1:43">
      <c r="A167" s="34">
        <v>3</v>
      </c>
      <c r="B167" s="31" t="s">
        <v>250</v>
      </c>
      <c r="C167" s="31" t="s">
        <v>251</v>
      </c>
      <c r="D167" s="31" t="s">
        <v>252</v>
      </c>
      <c r="E167" s="31" t="s">
        <v>250</v>
      </c>
      <c r="F167" s="31" t="s">
        <v>252</v>
      </c>
      <c r="G167" s="34" t="s">
        <v>2534</v>
      </c>
      <c r="H167" s="31" t="s">
        <v>254</v>
      </c>
      <c r="I167" s="31" t="s">
        <v>2535</v>
      </c>
      <c r="J167" s="31"/>
      <c r="K167" s="31"/>
      <c r="L167" s="31"/>
      <c r="M167" s="31" t="s">
        <v>256</v>
      </c>
      <c r="N167" s="31" t="s">
        <v>254</v>
      </c>
      <c r="O167" s="35" t="s">
        <v>2536</v>
      </c>
      <c r="P167" s="31" t="s">
        <v>2531</v>
      </c>
      <c r="Q167" s="35"/>
      <c r="R167" s="31" t="s">
        <v>380</v>
      </c>
      <c r="S167" s="31">
        <v>1</v>
      </c>
      <c r="T167" s="34">
        <v>24</v>
      </c>
      <c r="U167" s="45" t="s">
        <v>141</v>
      </c>
      <c r="V167" s="45" t="s">
        <v>141</v>
      </c>
      <c r="W167" s="45" t="s">
        <v>141</v>
      </c>
      <c r="X167" s="37">
        <f t="shared" si="34"/>
        <v>0</v>
      </c>
      <c r="Y167" s="46">
        <v>24</v>
      </c>
      <c r="Z167" s="36"/>
      <c r="AA167" s="45"/>
      <c r="AB167" s="37">
        <f t="shared" si="35"/>
        <v>24</v>
      </c>
      <c r="AC167" s="36">
        <f t="shared" si="36"/>
        <v>24</v>
      </c>
      <c r="AD167" s="36">
        <f t="shared" si="37"/>
        <v>0</v>
      </c>
      <c r="AE167" s="36">
        <f t="shared" si="38"/>
        <v>0</v>
      </c>
      <c r="AF167" s="37">
        <f t="shared" si="39"/>
        <v>24</v>
      </c>
      <c r="AG167" s="37">
        <f t="shared" si="40"/>
        <v>48</v>
      </c>
      <c r="AH167" s="38" t="s">
        <v>142</v>
      </c>
      <c r="AI167" s="38" t="s">
        <v>60</v>
      </c>
      <c r="AJ167" s="38" t="s">
        <v>386</v>
      </c>
      <c r="AK167" s="38" t="s">
        <v>62</v>
      </c>
      <c r="AL167" s="38" t="s">
        <v>63</v>
      </c>
      <c r="AM167" s="47">
        <v>46387</v>
      </c>
      <c r="AN167" s="31" t="s">
        <v>63</v>
      </c>
      <c r="AO167" s="47">
        <v>46752</v>
      </c>
      <c r="AP167" s="47">
        <v>47118</v>
      </c>
      <c r="AQ167" s="31"/>
    </row>
    <row r="168" spans="1:43">
      <c r="A168" s="34">
        <v>4</v>
      </c>
      <c r="B168" s="31" t="s">
        <v>250</v>
      </c>
      <c r="C168" s="31" t="s">
        <v>251</v>
      </c>
      <c r="D168" s="31" t="s">
        <v>252</v>
      </c>
      <c r="E168" s="31" t="s">
        <v>250</v>
      </c>
      <c r="F168" s="31" t="s">
        <v>252</v>
      </c>
      <c r="G168" s="34" t="s">
        <v>2537</v>
      </c>
      <c r="H168" s="31" t="s">
        <v>254</v>
      </c>
      <c r="I168" s="31" t="s">
        <v>90</v>
      </c>
      <c r="J168" s="31" t="s">
        <v>273</v>
      </c>
      <c r="K168" s="31"/>
      <c r="L168" s="31">
        <v>441</v>
      </c>
      <c r="M168" s="31" t="s">
        <v>256</v>
      </c>
      <c r="N168" s="31" t="s">
        <v>254</v>
      </c>
      <c r="O168" s="35" t="s">
        <v>2538</v>
      </c>
      <c r="P168" s="31"/>
      <c r="Q168" s="35" t="s">
        <v>2539</v>
      </c>
      <c r="R168" s="31" t="s">
        <v>57</v>
      </c>
      <c r="S168" s="31">
        <v>19</v>
      </c>
      <c r="T168" s="34">
        <v>24</v>
      </c>
      <c r="U168" s="45" t="s">
        <v>141</v>
      </c>
      <c r="V168" s="45" t="s">
        <v>141</v>
      </c>
      <c r="W168" s="45" t="s">
        <v>141</v>
      </c>
      <c r="X168" s="37">
        <f t="shared" si="34"/>
        <v>0</v>
      </c>
      <c r="Y168" s="46">
        <v>328</v>
      </c>
      <c r="Z168" s="36"/>
      <c r="AA168" s="45"/>
      <c r="AB168" s="37">
        <f t="shared" si="35"/>
        <v>328</v>
      </c>
      <c r="AC168" s="36">
        <f t="shared" si="36"/>
        <v>328</v>
      </c>
      <c r="AD168" s="36">
        <f t="shared" si="37"/>
        <v>0</v>
      </c>
      <c r="AE168" s="36">
        <f t="shared" si="38"/>
        <v>0</v>
      </c>
      <c r="AF168" s="37">
        <f t="shared" si="39"/>
        <v>328</v>
      </c>
      <c r="AG168" s="37">
        <f t="shared" si="40"/>
        <v>656</v>
      </c>
      <c r="AH168" s="38" t="s">
        <v>142</v>
      </c>
      <c r="AI168" s="38" t="s">
        <v>60</v>
      </c>
      <c r="AJ168" s="38" t="s">
        <v>386</v>
      </c>
      <c r="AK168" s="38" t="s">
        <v>62</v>
      </c>
      <c r="AL168" s="38" t="s">
        <v>63</v>
      </c>
      <c r="AM168" s="47">
        <v>46387</v>
      </c>
      <c r="AN168" s="31" t="s">
        <v>63</v>
      </c>
      <c r="AO168" s="47">
        <v>46752</v>
      </c>
      <c r="AP168" s="47">
        <v>47118</v>
      </c>
      <c r="AQ168" s="31"/>
    </row>
    <row r="169" spans="1:43">
      <c r="A169" s="34">
        <v>5</v>
      </c>
      <c r="B169" s="31" t="s">
        <v>250</v>
      </c>
      <c r="C169" s="31" t="s">
        <v>251</v>
      </c>
      <c r="D169" s="31" t="s">
        <v>252</v>
      </c>
      <c r="E169" s="31" t="s">
        <v>250</v>
      </c>
      <c r="F169" s="31" t="s">
        <v>252</v>
      </c>
      <c r="G169" s="34" t="s">
        <v>2540</v>
      </c>
      <c r="H169" s="31" t="s">
        <v>254</v>
      </c>
      <c r="I169" s="31" t="s">
        <v>266</v>
      </c>
      <c r="J169" s="31" t="s">
        <v>2541</v>
      </c>
      <c r="K169" s="31"/>
      <c r="L169" s="31" t="s">
        <v>2542</v>
      </c>
      <c r="M169" s="31" t="s">
        <v>256</v>
      </c>
      <c r="N169" s="31" t="s">
        <v>254</v>
      </c>
      <c r="O169" s="35" t="s">
        <v>2543</v>
      </c>
      <c r="P169" s="31"/>
      <c r="Q169" s="35" t="s">
        <v>2544</v>
      </c>
      <c r="R169" s="31" t="s">
        <v>57</v>
      </c>
      <c r="S169" s="31">
        <v>15</v>
      </c>
      <c r="T169" s="34">
        <v>24</v>
      </c>
      <c r="U169" s="45" t="s">
        <v>141</v>
      </c>
      <c r="V169" s="45" t="s">
        <v>141</v>
      </c>
      <c r="W169" s="45" t="s">
        <v>141</v>
      </c>
      <c r="X169" s="37">
        <f t="shared" si="34"/>
        <v>0</v>
      </c>
      <c r="Y169" s="46">
        <v>260</v>
      </c>
      <c r="Z169" s="36"/>
      <c r="AA169" s="45"/>
      <c r="AB169" s="37">
        <f t="shared" si="35"/>
        <v>260</v>
      </c>
      <c r="AC169" s="36">
        <f t="shared" si="36"/>
        <v>260</v>
      </c>
      <c r="AD169" s="36">
        <f t="shared" si="37"/>
        <v>0</v>
      </c>
      <c r="AE169" s="36">
        <f t="shared" si="38"/>
        <v>0</v>
      </c>
      <c r="AF169" s="37">
        <f t="shared" si="39"/>
        <v>260</v>
      </c>
      <c r="AG169" s="37">
        <f t="shared" si="40"/>
        <v>520</v>
      </c>
      <c r="AH169" s="38" t="s">
        <v>142</v>
      </c>
      <c r="AI169" s="38" t="s">
        <v>60</v>
      </c>
      <c r="AJ169" s="38" t="s">
        <v>386</v>
      </c>
      <c r="AK169" s="38" t="s">
        <v>62</v>
      </c>
      <c r="AL169" s="38" t="s">
        <v>63</v>
      </c>
      <c r="AM169" s="47">
        <v>46387</v>
      </c>
      <c r="AN169" s="31" t="s">
        <v>63</v>
      </c>
      <c r="AO169" s="47">
        <v>46752</v>
      </c>
      <c r="AP169" s="47">
        <v>47118</v>
      </c>
      <c r="AQ169" s="31"/>
    </row>
    <row r="170" spans="1:43">
      <c r="A170" s="34">
        <v>6</v>
      </c>
      <c r="B170" s="31" t="s">
        <v>250</v>
      </c>
      <c r="C170" s="31" t="s">
        <v>251</v>
      </c>
      <c r="D170" s="31" t="s">
        <v>252</v>
      </c>
      <c r="E170" s="31" t="s">
        <v>250</v>
      </c>
      <c r="F170" s="31" t="s">
        <v>252</v>
      </c>
      <c r="G170" s="34" t="s">
        <v>2545</v>
      </c>
      <c r="H170" s="31" t="s">
        <v>332</v>
      </c>
      <c r="I170" s="31" t="s">
        <v>2546</v>
      </c>
      <c r="J170" s="31"/>
      <c r="K170" s="31"/>
      <c r="L170" s="31" t="s">
        <v>2547</v>
      </c>
      <c r="M170" s="31" t="s">
        <v>256</v>
      </c>
      <c r="N170" s="31" t="s">
        <v>254</v>
      </c>
      <c r="O170" s="35" t="s">
        <v>2548</v>
      </c>
      <c r="P170" s="31"/>
      <c r="Q170" s="35" t="s">
        <v>2549</v>
      </c>
      <c r="R170" s="31" t="s">
        <v>57</v>
      </c>
      <c r="S170" s="31">
        <v>5</v>
      </c>
      <c r="T170" s="34">
        <v>24</v>
      </c>
      <c r="U170" s="45" t="s">
        <v>141</v>
      </c>
      <c r="V170" s="45" t="s">
        <v>141</v>
      </c>
      <c r="W170" s="45" t="s">
        <v>141</v>
      </c>
      <c r="X170" s="37">
        <f t="shared" si="34"/>
        <v>0</v>
      </c>
      <c r="Y170" s="46">
        <v>86</v>
      </c>
      <c r="Z170" s="36"/>
      <c r="AA170" s="45"/>
      <c r="AB170" s="37">
        <f t="shared" si="35"/>
        <v>86</v>
      </c>
      <c r="AC170" s="36">
        <f t="shared" si="36"/>
        <v>86</v>
      </c>
      <c r="AD170" s="36">
        <f t="shared" si="37"/>
        <v>0</v>
      </c>
      <c r="AE170" s="36">
        <f t="shared" si="38"/>
        <v>0</v>
      </c>
      <c r="AF170" s="37">
        <f t="shared" si="39"/>
        <v>86</v>
      </c>
      <c r="AG170" s="37">
        <f t="shared" si="40"/>
        <v>172</v>
      </c>
      <c r="AH170" s="38" t="s">
        <v>142</v>
      </c>
      <c r="AI170" s="38" t="s">
        <v>60</v>
      </c>
      <c r="AJ170" s="38" t="s">
        <v>386</v>
      </c>
      <c r="AK170" s="38" t="s">
        <v>62</v>
      </c>
      <c r="AL170" s="38" t="s">
        <v>63</v>
      </c>
      <c r="AM170" s="47">
        <v>46387</v>
      </c>
      <c r="AN170" s="31" t="s">
        <v>63</v>
      </c>
      <c r="AO170" s="47">
        <v>46752</v>
      </c>
      <c r="AP170" s="47">
        <v>47118</v>
      </c>
      <c r="AQ170" s="31"/>
    </row>
    <row r="171" spans="1:43">
      <c r="A171" s="34">
        <v>7</v>
      </c>
      <c r="B171" s="31" t="s">
        <v>250</v>
      </c>
      <c r="C171" s="31" t="s">
        <v>251</v>
      </c>
      <c r="D171" s="31" t="s">
        <v>252</v>
      </c>
      <c r="E171" s="31" t="s">
        <v>250</v>
      </c>
      <c r="F171" s="31" t="s">
        <v>252</v>
      </c>
      <c r="G171" s="34" t="s">
        <v>2545</v>
      </c>
      <c r="H171" s="31" t="s">
        <v>291</v>
      </c>
      <c r="I171" s="31"/>
      <c r="J171" s="31"/>
      <c r="K171" s="31"/>
      <c r="L171" s="31">
        <v>42</v>
      </c>
      <c r="M171" s="31" t="s">
        <v>256</v>
      </c>
      <c r="N171" s="31" t="s">
        <v>254</v>
      </c>
      <c r="O171" s="35" t="s">
        <v>2550</v>
      </c>
      <c r="P171" s="31"/>
      <c r="Q171" s="35" t="s">
        <v>2551</v>
      </c>
      <c r="R171" s="31" t="s">
        <v>74</v>
      </c>
      <c r="S171" s="31">
        <v>5</v>
      </c>
      <c r="T171" s="34">
        <v>24</v>
      </c>
      <c r="U171" s="45" t="s">
        <v>141</v>
      </c>
      <c r="V171" s="45" t="s">
        <v>141</v>
      </c>
      <c r="W171" s="45" t="s">
        <v>141</v>
      </c>
      <c r="X171" s="37">
        <f t="shared" si="34"/>
        <v>0</v>
      </c>
      <c r="Y171" s="46">
        <v>400</v>
      </c>
      <c r="Z171" s="36">
        <v>56</v>
      </c>
      <c r="AA171" s="45"/>
      <c r="AB171" s="37">
        <f t="shared" si="35"/>
        <v>456</v>
      </c>
      <c r="AC171" s="36">
        <f t="shared" si="36"/>
        <v>400</v>
      </c>
      <c r="AD171" s="36">
        <f t="shared" si="37"/>
        <v>56</v>
      </c>
      <c r="AE171" s="36">
        <f t="shared" si="38"/>
        <v>0</v>
      </c>
      <c r="AF171" s="37">
        <f t="shared" si="39"/>
        <v>456</v>
      </c>
      <c r="AG171" s="37">
        <f t="shared" si="40"/>
        <v>912</v>
      </c>
      <c r="AH171" s="38" t="s">
        <v>142</v>
      </c>
      <c r="AI171" s="38" t="s">
        <v>60</v>
      </c>
      <c r="AJ171" s="38" t="s">
        <v>386</v>
      </c>
      <c r="AK171" s="38" t="s">
        <v>62</v>
      </c>
      <c r="AL171" s="38" t="s">
        <v>63</v>
      </c>
      <c r="AM171" s="47">
        <v>46387</v>
      </c>
      <c r="AN171" s="31" t="s">
        <v>63</v>
      </c>
      <c r="AO171" s="47">
        <v>46752</v>
      </c>
      <c r="AP171" s="47">
        <v>47118</v>
      </c>
      <c r="AQ171" s="31"/>
    </row>
    <row r="172" spans="1:43">
      <c r="A172" s="34">
        <v>8</v>
      </c>
      <c r="B172" s="31" t="s">
        <v>250</v>
      </c>
      <c r="C172" s="31" t="s">
        <v>251</v>
      </c>
      <c r="D172" s="31" t="s">
        <v>252</v>
      </c>
      <c r="E172" s="31" t="s">
        <v>250</v>
      </c>
      <c r="F172" s="31" t="s">
        <v>252</v>
      </c>
      <c r="G172" s="34" t="s">
        <v>2545</v>
      </c>
      <c r="H172" s="31" t="s">
        <v>291</v>
      </c>
      <c r="I172" s="31"/>
      <c r="J172" s="31"/>
      <c r="K172" s="31"/>
      <c r="L172" s="31" t="s">
        <v>2552</v>
      </c>
      <c r="M172" s="31" t="s">
        <v>256</v>
      </c>
      <c r="N172" s="31" t="s">
        <v>254</v>
      </c>
      <c r="O172" s="35" t="s">
        <v>2553</v>
      </c>
      <c r="P172" s="31"/>
      <c r="Q172" s="35" t="s">
        <v>2554</v>
      </c>
      <c r="R172" s="31" t="s">
        <v>57</v>
      </c>
      <c r="S172" s="31">
        <v>8</v>
      </c>
      <c r="T172" s="34">
        <v>24</v>
      </c>
      <c r="U172" s="45" t="s">
        <v>141</v>
      </c>
      <c r="V172" s="45" t="s">
        <v>141</v>
      </c>
      <c r="W172" s="45" t="s">
        <v>141</v>
      </c>
      <c r="X172" s="37">
        <f t="shared" si="34"/>
        <v>0</v>
      </c>
      <c r="Y172" s="46">
        <v>1680</v>
      </c>
      <c r="Z172" s="36"/>
      <c r="AA172" s="45"/>
      <c r="AB172" s="37">
        <f t="shared" si="35"/>
        <v>1680</v>
      </c>
      <c r="AC172" s="36">
        <f t="shared" si="36"/>
        <v>1680</v>
      </c>
      <c r="AD172" s="36">
        <f t="shared" si="37"/>
        <v>0</v>
      </c>
      <c r="AE172" s="36">
        <f t="shared" si="38"/>
        <v>0</v>
      </c>
      <c r="AF172" s="37">
        <f t="shared" si="39"/>
        <v>1680</v>
      </c>
      <c r="AG172" s="37">
        <f t="shared" si="40"/>
        <v>3360</v>
      </c>
      <c r="AH172" s="38" t="s">
        <v>142</v>
      </c>
      <c r="AI172" s="38" t="s">
        <v>60</v>
      </c>
      <c r="AJ172" s="38" t="s">
        <v>386</v>
      </c>
      <c r="AK172" s="38" t="s">
        <v>62</v>
      </c>
      <c r="AL172" s="38" t="s">
        <v>63</v>
      </c>
      <c r="AM172" s="47">
        <v>46387</v>
      </c>
      <c r="AN172" s="31" t="s">
        <v>63</v>
      </c>
      <c r="AO172" s="47">
        <v>46752</v>
      </c>
      <c r="AP172" s="47">
        <v>47118</v>
      </c>
      <c r="AQ172" s="31"/>
    </row>
    <row r="173" spans="1:43">
      <c r="A173" s="34">
        <v>9</v>
      </c>
      <c r="B173" s="31" t="s">
        <v>250</v>
      </c>
      <c r="C173" s="31" t="s">
        <v>251</v>
      </c>
      <c r="D173" s="31" t="s">
        <v>252</v>
      </c>
      <c r="E173" s="31" t="s">
        <v>250</v>
      </c>
      <c r="F173" s="31" t="s">
        <v>252</v>
      </c>
      <c r="G173" s="34" t="s">
        <v>2545</v>
      </c>
      <c r="H173" s="31" t="s">
        <v>291</v>
      </c>
      <c r="I173" s="31" t="s">
        <v>2555</v>
      </c>
      <c r="J173" s="31"/>
      <c r="K173" s="31"/>
      <c r="L173" s="31">
        <v>72</v>
      </c>
      <c r="M173" s="31" t="s">
        <v>256</v>
      </c>
      <c r="N173" s="31" t="s">
        <v>254</v>
      </c>
      <c r="O173" s="35" t="s">
        <v>2556</v>
      </c>
      <c r="P173" s="31"/>
      <c r="Q173" s="35" t="s">
        <v>2557</v>
      </c>
      <c r="R173" s="31" t="s">
        <v>57</v>
      </c>
      <c r="S173" s="31">
        <v>5</v>
      </c>
      <c r="T173" s="34">
        <v>24</v>
      </c>
      <c r="U173" s="45" t="s">
        <v>141</v>
      </c>
      <c r="V173" s="45" t="s">
        <v>141</v>
      </c>
      <c r="W173" s="45" t="s">
        <v>141</v>
      </c>
      <c r="X173" s="37">
        <f t="shared" si="34"/>
        <v>0</v>
      </c>
      <c r="Y173" s="46">
        <v>86</v>
      </c>
      <c r="Z173" s="36"/>
      <c r="AA173" s="45"/>
      <c r="AB173" s="37">
        <f t="shared" si="35"/>
        <v>86</v>
      </c>
      <c r="AC173" s="36">
        <f t="shared" si="36"/>
        <v>86</v>
      </c>
      <c r="AD173" s="36">
        <f t="shared" si="37"/>
        <v>0</v>
      </c>
      <c r="AE173" s="36">
        <f t="shared" si="38"/>
        <v>0</v>
      </c>
      <c r="AF173" s="37">
        <f t="shared" si="39"/>
        <v>86</v>
      </c>
      <c r="AG173" s="37">
        <f t="shared" si="40"/>
        <v>172</v>
      </c>
      <c r="AH173" s="38" t="s">
        <v>142</v>
      </c>
      <c r="AI173" s="38" t="s">
        <v>60</v>
      </c>
      <c r="AJ173" s="38" t="s">
        <v>386</v>
      </c>
      <c r="AK173" s="38" t="s">
        <v>62</v>
      </c>
      <c r="AL173" s="38" t="s">
        <v>63</v>
      </c>
      <c r="AM173" s="47">
        <v>46387</v>
      </c>
      <c r="AN173" s="31" t="s">
        <v>63</v>
      </c>
      <c r="AO173" s="47">
        <v>46752</v>
      </c>
      <c r="AP173" s="47">
        <v>47118</v>
      </c>
      <c r="AQ173" s="31"/>
    </row>
    <row r="174" spans="1:43">
      <c r="A174" s="34">
        <v>10</v>
      </c>
      <c r="B174" s="31" t="s">
        <v>250</v>
      </c>
      <c r="C174" s="31" t="s">
        <v>251</v>
      </c>
      <c r="D174" s="31" t="s">
        <v>252</v>
      </c>
      <c r="E174" s="31" t="s">
        <v>250</v>
      </c>
      <c r="F174" s="31" t="s">
        <v>252</v>
      </c>
      <c r="G174" s="34" t="s">
        <v>2558</v>
      </c>
      <c r="H174" s="31" t="s">
        <v>254</v>
      </c>
      <c r="I174" s="31" t="s">
        <v>266</v>
      </c>
      <c r="J174" s="31" t="s">
        <v>2559</v>
      </c>
      <c r="K174" s="31"/>
      <c r="L174" s="31" t="s">
        <v>2560</v>
      </c>
      <c r="M174" s="31" t="s">
        <v>256</v>
      </c>
      <c r="N174" s="31" t="s">
        <v>254</v>
      </c>
      <c r="O174" s="35" t="s">
        <v>2561</v>
      </c>
      <c r="P174" s="31"/>
      <c r="Q174" s="35" t="s">
        <v>2562</v>
      </c>
      <c r="R174" s="31" t="s">
        <v>57</v>
      </c>
      <c r="S174" s="31">
        <v>33</v>
      </c>
      <c r="T174" s="34">
        <v>24</v>
      </c>
      <c r="U174" s="45" t="s">
        <v>141</v>
      </c>
      <c r="V174" s="45" t="s">
        <v>141</v>
      </c>
      <c r="W174" s="45" t="s">
        <v>141</v>
      </c>
      <c r="X174" s="37">
        <f t="shared" si="34"/>
        <v>0</v>
      </c>
      <c r="Y174" s="46">
        <v>360</v>
      </c>
      <c r="Z174" s="36"/>
      <c r="AA174" s="45"/>
      <c r="AB174" s="37">
        <f t="shared" si="35"/>
        <v>360</v>
      </c>
      <c r="AC174" s="36">
        <f t="shared" si="36"/>
        <v>360</v>
      </c>
      <c r="AD174" s="36">
        <f t="shared" si="37"/>
        <v>0</v>
      </c>
      <c r="AE174" s="36">
        <f t="shared" si="38"/>
        <v>0</v>
      </c>
      <c r="AF174" s="37">
        <f t="shared" si="39"/>
        <v>360</v>
      </c>
      <c r="AG174" s="37">
        <f t="shared" si="40"/>
        <v>720</v>
      </c>
      <c r="AH174" s="38" t="s">
        <v>142</v>
      </c>
      <c r="AI174" s="38" t="s">
        <v>60</v>
      </c>
      <c r="AJ174" s="38" t="s">
        <v>386</v>
      </c>
      <c r="AK174" s="38" t="s">
        <v>62</v>
      </c>
      <c r="AL174" s="38" t="s">
        <v>63</v>
      </c>
      <c r="AM174" s="47">
        <v>46387</v>
      </c>
      <c r="AN174" s="31" t="s">
        <v>63</v>
      </c>
      <c r="AO174" s="47">
        <v>46752</v>
      </c>
      <c r="AP174" s="47">
        <v>47118</v>
      </c>
      <c r="AQ174" s="31"/>
    </row>
    <row r="175" spans="1:43">
      <c r="A175" s="34">
        <v>11</v>
      </c>
      <c r="B175" s="31" t="s">
        <v>250</v>
      </c>
      <c r="C175" s="31" t="s">
        <v>251</v>
      </c>
      <c r="D175" s="31" t="s">
        <v>252</v>
      </c>
      <c r="E175" s="31" t="s">
        <v>250</v>
      </c>
      <c r="F175" s="31" t="s">
        <v>252</v>
      </c>
      <c r="G175" s="34" t="s">
        <v>2563</v>
      </c>
      <c r="H175" s="31" t="s">
        <v>254</v>
      </c>
      <c r="I175" s="31" t="s">
        <v>266</v>
      </c>
      <c r="J175" s="31" t="s">
        <v>1439</v>
      </c>
      <c r="K175" s="31"/>
      <c r="L175" s="31" t="s">
        <v>2564</v>
      </c>
      <c r="M175" s="31" t="s">
        <v>256</v>
      </c>
      <c r="N175" s="31" t="s">
        <v>254</v>
      </c>
      <c r="O175" s="35" t="s">
        <v>2565</v>
      </c>
      <c r="P175" s="31"/>
      <c r="Q175" s="35" t="s">
        <v>2566</v>
      </c>
      <c r="R175" s="31" t="s">
        <v>74</v>
      </c>
      <c r="S175" s="31">
        <v>15</v>
      </c>
      <c r="T175" s="34">
        <v>24</v>
      </c>
      <c r="U175" s="45" t="s">
        <v>141</v>
      </c>
      <c r="V175" s="45" t="s">
        <v>141</v>
      </c>
      <c r="W175" s="45" t="s">
        <v>141</v>
      </c>
      <c r="X175" s="37">
        <f t="shared" si="34"/>
        <v>0</v>
      </c>
      <c r="Y175" s="46">
        <v>10000</v>
      </c>
      <c r="Z175" s="36">
        <v>5600</v>
      </c>
      <c r="AA175" s="45"/>
      <c r="AB175" s="37">
        <f t="shared" si="35"/>
        <v>15600</v>
      </c>
      <c r="AC175" s="36">
        <f t="shared" si="36"/>
        <v>10000</v>
      </c>
      <c r="AD175" s="36">
        <f t="shared" si="37"/>
        <v>5600</v>
      </c>
      <c r="AE175" s="36">
        <f t="shared" si="38"/>
        <v>0</v>
      </c>
      <c r="AF175" s="37">
        <f t="shared" si="39"/>
        <v>15600</v>
      </c>
      <c r="AG175" s="37">
        <f t="shared" si="40"/>
        <v>31200</v>
      </c>
      <c r="AH175" s="38" t="s">
        <v>142</v>
      </c>
      <c r="AI175" s="38" t="s">
        <v>60</v>
      </c>
      <c r="AJ175" s="38" t="s">
        <v>386</v>
      </c>
      <c r="AK175" s="38" t="s">
        <v>62</v>
      </c>
      <c r="AL175" s="38" t="s">
        <v>63</v>
      </c>
      <c r="AM175" s="47">
        <v>46387</v>
      </c>
      <c r="AN175" s="31" t="s">
        <v>63</v>
      </c>
      <c r="AO175" s="47">
        <v>46752</v>
      </c>
      <c r="AP175" s="47">
        <v>47118</v>
      </c>
      <c r="AQ175" s="31"/>
    </row>
    <row r="176" spans="1:43">
      <c r="A176" s="34">
        <v>12</v>
      </c>
      <c r="B176" s="31" t="s">
        <v>250</v>
      </c>
      <c r="C176" s="31" t="s">
        <v>251</v>
      </c>
      <c r="D176" s="31" t="s">
        <v>252</v>
      </c>
      <c r="E176" s="31" t="s">
        <v>250</v>
      </c>
      <c r="F176" s="31" t="s">
        <v>252</v>
      </c>
      <c r="G176" s="34" t="s">
        <v>2567</v>
      </c>
      <c r="H176" s="31" t="s">
        <v>254</v>
      </c>
      <c r="I176" s="31" t="s">
        <v>266</v>
      </c>
      <c r="J176" s="31" t="s">
        <v>1696</v>
      </c>
      <c r="K176" s="31"/>
      <c r="L176" s="31">
        <v>345</v>
      </c>
      <c r="M176" s="31" t="s">
        <v>256</v>
      </c>
      <c r="N176" s="31" t="s">
        <v>254</v>
      </c>
      <c r="O176" s="35" t="s">
        <v>2568</v>
      </c>
      <c r="P176" s="31"/>
      <c r="Q176" s="35">
        <v>71001435</v>
      </c>
      <c r="R176" s="31" t="s">
        <v>57</v>
      </c>
      <c r="S176" s="31">
        <v>13</v>
      </c>
      <c r="T176" s="34">
        <v>24</v>
      </c>
      <c r="U176" s="45" t="s">
        <v>141</v>
      </c>
      <c r="V176" s="45" t="s">
        <v>141</v>
      </c>
      <c r="W176" s="45" t="s">
        <v>141</v>
      </c>
      <c r="X176" s="37">
        <f t="shared" si="34"/>
        <v>0</v>
      </c>
      <c r="Y176" s="46">
        <v>8000</v>
      </c>
      <c r="Z176" s="36"/>
      <c r="AA176" s="45"/>
      <c r="AB176" s="37">
        <f t="shared" si="35"/>
        <v>8000</v>
      </c>
      <c r="AC176" s="36">
        <f t="shared" si="36"/>
        <v>8000</v>
      </c>
      <c r="AD176" s="36">
        <f t="shared" si="37"/>
        <v>0</v>
      </c>
      <c r="AE176" s="36">
        <f t="shared" si="38"/>
        <v>0</v>
      </c>
      <c r="AF176" s="37">
        <f t="shared" si="39"/>
        <v>8000</v>
      </c>
      <c r="AG176" s="37">
        <f t="shared" si="40"/>
        <v>16000</v>
      </c>
      <c r="AH176" s="38" t="s">
        <v>142</v>
      </c>
      <c r="AI176" s="38" t="s">
        <v>60</v>
      </c>
      <c r="AJ176" s="38" t="s">
        <v>386</v>
      </c>
      <c r="AK176" s="38" t="s">
        <v>62</v>
      </c>
      <c r="AL176" s="38" t="s">
        <v>63</v>
      </c>
      <c r="AM176" s="47">
        <v>46387</v>
      </c>
      <c r="AN176" s="31" t="s">
        <v>63</v>
      </c>
      <c r="AO176" s="47">
        <v>46752</v>
      </c>
      <c r="AP176" s="47">
        <v>47118</v>
      </c>
      <c r="AQ176" s="31"/>
    </row>
    <row r="177" spans="1:43">
      <c r="A177" s="34">
        <v>13</v>
      </c>
      <c r="B177" s="31" t="s">
        <v>250</v>
      </c>
      <c r="C177" s="31" t="s">
        <v>251</v>
      </c>
      <c r="D177" s="31" t="s">
        <v>252</v>
      </c>
      <c r="E177" s="31" t="s">
        <v>250</v>
      </c>
      <c r="F177" s="31" t="s">
        <v>252</v>
      </c>
      <c r="G177" s="34" t="s">
        <v>2567</v>
      </c>
      <c r="H177" s="31" t="s">
        <v>343</v>
      </c>
      <c r="I177" s="31" t="s">
        <v>370</v>
      </c>
      <c r="J177" s="31" t="s">
        <v>2532</v>
      </c>
      <c r="K177" s="31"/>
      <c r="L177" s="31" t="s">
        <v>2569</v>
      </c>
      <c r="M177" s="31" t="s">
        <v>256</v>
      </c>
      <c r="N177" s="31" t="s">
        <v>254</v>
      </c>
      <c r="O177" s="35" t="s">
        <v>2570</v>
      </c>
      <c r="P177" s="31"/>
      <c r="Q177" s="35">
        <v>94702569</v>
      </c>
      <c r="R177" s="31" t="s">
        <v>57</v>
      </c>
      <c r="S177" s="31">
        <v>15</v>
      </c>
      <c r="T177" s="34">
        <v>24</v>
      </c>
      <c r="U177" s="45" t="s">
        <v>141</v>
      </c>
      <c r="V177" s="45" t="s">
        <v>141</v>
      </c>
      <c r="W177" s="45" t="s">
        <v>141</v>
      </c>
      <c r="X177" s="37">
        <f t="shared" si="34"/>
        <v>0</v>
      </c>
      <c r="Y177" s="46">
        <v>8000</v>
      </c>
      <c r="Z177" s="36"/>
      <c r="AA177" s="45"/>
      <c r="AB177" s="37">
        <f t="shared" si="35"/>
        <v>8000</v>
      </c>
      <c r="AC177" s="36">
        <f t="shared" si="36"/>
        <v>8000</v>
      </c>
      <c r="AD177" s="36">
        <f t="shared" si="37"/>
        <v>0</v>
      </c>
      <c r="AE177" s="36">
        <f t="shared" si="38"/>
        <v>0</v>
      </c>
      <c r="AF177" s="37">
        <f t="shared" si="39"/>
        <v>8000</v>
      </c>
      <c r="AG177" s="37">
        <f t="shared" si="40"/>
        <v>16000</v>
      </c>
      <c r="AH177" s="38" t="s">
        <v>142</v>
      </c>
      <c r="AI177" s="38" t="s">
        <v>60</v>
      </c>
      <c r="AJ177" s="38" t="s">
        <v>386</v>
      </c>
      <c r="AK177" s="38" t="s">
        <v>62</v>
      </c>
      <c r="AL177" s="38" t="s">
        <v>63</v>
      </c>
      <c r="AM177" s="47">
        <v>46387</v>
      </c>
      <c r="AN177" s="31" t="s">
        <v>63</v>
      </c>
      <c r="AO177" s="47">
        <v>46752</v>
      </c>
      <c r="AP177" s="47">
        <v>47118</v>
      </c>
      <c r="AQ177" s="31"/>
    </row>
    <row r="178" spans="1:43">
      <c r="A178" s="34">
        <v>14</v>
      </c>
      <c r="B178" s="31" t="s">
        <v>250</v>
      </c>
      <c r="C178" s="31" t="s">
        <v>251</v>
      </c>
      <c r="D178" s="31" t="s">
        <v>252</v>
      </c>
      <c r="E178" s="31" t="s">
        <v>250</v>
      </c>
      <c r="F178" s="31" t="s">
        <v>252</v>
      </c>
      <c r="G178" s="34" t="s">
        <v>2567</v>
      </c>
      <c r="H178" s="31" t="s">
        <v>332</v>
      </c>
      <c r="I178" s="31" t="s">
        <v>1271</v>
      </c>
      <c r="J178" s="31" t="s">
        <v>2571</v>
      </c>
      <c r="K178" s="31"/>
      <c r="L178" s="31" t="s">
        <v>2572</v>
      </c>
      <c r="M178" s="31" t="s">
        <v>256</v>
      </c>
      <c r="N178" s="31" t="s">
        <v>254</v>
      </c>
      <c r="O178" s="35" t="s">
        <v>2573</v>
      </c>
      <c r="P178" s="31"/>
      <c r="Q178" s="35">
        <v>70949890</v>
      </c>
      <c r="R178" s="31" t="s">
        <v>57</v>
      </c>
      <c r="S178" s="31">
        <v>5</v>
      </c>
      <c r="T178" s="34">
        <v>24</v>
      </c>
      <c r="U178" s="45" t="s">
        <v>141</v>
      </c>
      <c r="V178" s="45" t="s">
        <v>141</v>
      </c>
      <c r="W178" s="45" t="s">
        <v>141</v>
      </c>
      <c r="X178" s="37">
        <f t="shared" si="34"/>
        <v>0</v>
      </c>
      <c r="Y178" s="46">
        <v>4000</v>
      </c>
      <c r="Z178" s="36"/>
      <c r="AA178" s="45"/>
      <c r="AB178" s="37">
        <f t="shared" si="35"/>
        <v>4000</v>
      </c>
      <c r="AC178" s="36">
        <f t="shared" si="36"/>
        <v>4000</v>
      </c>
      <c r="AD178" s="36">
        <f t="shared" si="37"/>
        <v>0</v>
      </c>
      <c r="AE178" s="36">
        <f t="shared" si="38"/>
        <v>0</v>
      </c>
      <c r="AF178" s="37">
        <f t="shared" si="39"/>
        <v>4000</v>
      </c>
      <c r="AG178" s="37">
        <f t="shared" si="40"/>
        <v>8000</v>
      </c>
      <c r="AH178" s="38" t="s">
        <v>142</v>
      </c>
      <c r="AI178" s="38" t="s">
        <v>60</v>
      </c>
      <c r="AJ178" s="38" t="s">
        <v>386</v>
      </c>
      <c r="AK178" s="38" t="s">
        <v>62</v>
      </c>
      <c r="AL178" s="38" t="s">
        <v>63</v>
      </c>
      <c r="AM178" s="47">
        <v>46387</v>
      </c>
      <c r="AN178" s="31" t="s">
        <v>63</v>
      </c>
      <c r="AO178" s="47">
        <v>46752</v>
      </c>
      <c r="AP178" s="47">
        <v>47118</v>
      </c>
      <c r="AQ178" s="31"/>
    </row>
    <row r="179" spans="1:43">
      <c r="A179" s="34">
        <v>15</v>
      </c>
      <c r="B179" s="31" t="s">
        <v>250</v>
      </c>
      <c r="C179" s="31" t="s">
        <v>251</v>
      </c>
      <c r="D179" s="31" t="s">
        <v>252</v>
      </c>
      <c r="E179" s="31" t="s">
        <v>250</v>
      </c>
      <c r="F179" s="31" t="s">
        <v>252</v>
      </c>
      <c r="G179" s="34" t="s">
        <v>2567</v>
      </c>
      <c r="H179" s="31" t="s">
        <v>2574</v>
      </c>
      <c r="I179" s="31" t="s">
        <v>392</v>
      </c>
      <c r="J179" s="31" t="s">
        <v>125</v>
      </c>
      <c r="K179" s="31"/>
      <c r="L179" s="31" t="s">
        <v>2575</v>
      </c>
      <c r="M179" s="31" t="s">
        <v>256</v>
      </c>
      <c r="N179" s="31" t="s">
        <v>254</v>
      </c>
      <c r="O179" s="35" t="s">
        <v>2576</v>
      </c>
      <c r="P179" s="31"/>
      <c r="Q179" s="35" t="s">
        <v>2577</v>
      </c>
      <c r="R179" s="31" t="s">
        <v>57</v>
      </c>
      <c r="S179" s="31">
        <v>15</v>
      </c>
      <c r="T179" s="34">
        <v>24</v>
      </c>
      <c r="U179" s="45" t="s">
        <v>141</v>
      </c>
      <c r="V179" s="45" t="s">
        <v>141</v>
      </c>
      <c r="W179" s="45" t="s">
        <v>141</v>
      </c>
      <c r="X179" s="37">
        <f t="shared" si="34"/>
        <v>0</v>
      </c>
      <c r="Y179" s="46">
        <v>8000</v>
      </c>
      <c r="Z179" s="36"/>
      <c r="AA179" s="45"/>
      <c r="AB179" s="37">
        <f t="shared" si="35"/>
        <v>8000</v>
      </c>
      <c r="AC179" s="36">
        <f t="shared" si="36"/>
        <v>8000</v>
      </c>
      <c r="AD179" s="36">
        <f t="shared" si="37"/>
        <v>0</v>
      </c>
      <c r="AE179" s="36">
        <f t="shared" si="38"/>
        <v>0</v>
      </c>
      <c r="AF179" s="37">
        <f t="shared" si="39"/>
        <v>8000</v>
      </c>
      <c r="AG179" s="37">
        <f t="shared" si="40"/>
        <v>16000</v>
      </c>
      <c r="AH179" s="38" t="s">
        <v>142</v>
      </c>
      <c r="AI179" s="38" t="s">
        <v>60</v>
      </c>
      <c r="AJ179" s="38" t="s">
        <v>386</v>
      </c>
      <c r="AK179" s="38" t="s">
        <v>62</v>
      </c>
      <c r="AL179" s="38" t="s">
        <v>63</v>
      </c>
      <c r="AM179" s="47">
        <v>46387</v>
      </c>
      <c r="AN179" s="31" t="s">
        <v>63</v>
      </c>
      <c r="AO179" s="47">
        <v>46752</v>
      </c>
      <c r="AP179" s="47">
        <v>47118</v>
      </c>
      <c r="AQ179" s="31"/>
    </row>
    <row r="180" spans="1:43">
      <c r="A180" s="34">
        <v>16</v>
      </c>
      <c r="B180" s="31" t="s">
        <v>250</v>
      </c>
      <c r="C180" s="31" t="s">
        <v>251</v>
      </c>
      <c r="D180" s="31" t="s">
        <v>252</v>
      </c>
      <c r="E180" s="31" t="s">
        <v>250</v>
      </c>
      <c r="F180" s="31" t="s">
        <v>252</v>
      </c>
      <c r="G180" s="34" t="s">
        <v>2567</v>
      </c>
      <c r="H180" s="31" t="s">
        <v>332</v>
      </c>
      <c r="I180" s="31" t="s">
        <v>1271</v>
      </c>
      <c r="J180" s="31"/>
      <c r="K180" s="31"/>
      <c r="L180" s="31"/>
      <c r="M180" s="31" t="s">
        <v>256</v>
      </c>
      <c r="N180" s="31" t="s">
        <v>254</v>
      </c>
      <c r="O180" s="35" t="s">
        <v>2578</v>
      </c>
      <c r="P180" s="31"/>
      <c r="Q180" s="35">
        <v>71002331</v>
      </c>
      <c r="R180" s="31" t="s">
        <v>57</v>
      </c>
      <c r="S180" s="31">
        <v>15</v>
      </c>
      <c r="T180" s="34">
        <v>24</v>
      </c>
      <c r="U180" s="45" t="s">
        <v>141</v>
      </c>
      <c r="V180" s="45" t="s">
        <v>141</v>
      </c>
      <c r="W180" s="45" t="s">
        <v>141</v>
      </c>
      <c r="X180" s="37">
        <f t="shared" si="34"/>
        <v>0</v>
      </c>
      <c r="Y180" s="46">
        <v>8000</v>
      </c>
      <c r="Z180" s="36"/>
      <c r="AA180" s="45"/>
      <c r="AB180" s="37">
        <f t="shared" si="35"/>
        <v>8000</v>
      </c>
      <c r="AC180" s="36">
        <f t="shared" si="36"/>
        <v>8000</v>
      </c>
      <c r="AD180" s="36">
        <f t="shared" si="37"/>
        <v>0</v>
      </c>
      <c r="AE180" s="36">
        <f t="shared" si="38"/>
        <v>0</v>
      </c>
      <c r="AF180" s="37">
        <f t="shared" si="39"/>
        <v>8000</v>
      </c>
      <c r="AG180" s="37">
        <f t="shared" si="40"/>
        <v>16000</v>
      </c>
      <c r="AH180" s="38" t="s">
        <v>142</v>
      </c>
      <c r="AI180" s="38" t="s">
        <v>60</v>
      </c>
      <c r="AJ180" s="38" t="s">
        <v>386</v>
      </c>
      <c r="AK180" s="38" t="s">
        <v>62</v>
      </c>
      <c r="AL180" s="38" t="s">
        <v>63</v>
      </c>
      <c r="AM180" s="47">
        <v>46387</v>
      </c>
      <c r="AN180" s="31" t="s">
        <v>63</v>
      </c>
      <c r="AO180" s="47">
        <v>46752</v>
      </c>
      <c r="AP180" s="47">
        <v>47118</v>
      </c>
      <c r="AQ180" s="31"/>
    </row>
    <row r="181" spans="1:43">
      <c r="A181" s="34">
        <v>17</v>
      </c>
      <c r="B181" s="31" t="s">
        <v>250</v>
      </c>
      <c r="C181" s="31" t="s">
        <v>251</v>
      </c>
      <c r="D181" s="31" t="s">
        <v>252</v>
      </c>
      <c r="E181" s="31" t="s">
        <v>250</v>
      </c>
      <c r="F181" s="31" t="s">
        <v>252</v>
      </c>
      <c r="G181" s="34" t="s">
        <v>2579</v>
      </c>
      <c r="H181" s="31" t="s">
        <v>2580</v>
      </c>
      <c r="I181" s="31" t="s">
        <v>2581</v>
      </c>
      <c r="J181" s="31" t="s">
        <v>2582</v>
      </c>
      <c r="K181" s="31"/>
      <c r="L181" s="31">
        <v>326</v>
      </c>
      <c r="M181" s="31" t="s">
        <v>256</v>
      </c>
      <c r="N181" s="31" t="s">
        <v>254</v>
      </c>
      <c r="O181" s="35" t="s">
        <v>2583</v>
      </c>
      <c r="P181" s="31"/>
      <c r="Q181" s="35" t="s">
        <v>2584</v>
      </c>
      <c r="R181" s="31" t="s">
        <v>57</v>
      </c>
      <c r="S181" s="31">
        <v>15</v>
      </c>
      <c r="T181" s="34">
        <v>24</v>
      </c>
      <c r="U181" s="45" t="s">
        <v>141</v>
      </c>
      <c r="V181" s="45" t="s">
        <v>141</v>
      </c>
      <c r="W181" s="45" t="s">
        <v>141</v>
      </c>
      <c r="X181" s="37">
        <f t="shared" si="34"/>
        <v>0</v>
      </c>
      <c r="Y181" s="46">
        <v>12000</v>
      </c>
      <c r="Z181" s="36"/>
      <c r="AA181" s="45"/>
      <c r="AB181" s="37">
        <f t="shared" si="35"/>
        <v>12000</v>
      </c>
      <c r="AC181" s="36">
        <f t="shared" si="36"/>
        <v>12000</v>
      </c>
      <c r="AD181" s="36">
        <f t="shared" si="37"/>
        <v>0</v>
      </c>
      <c r="AE181" s="36">
        <f t="shared" si="38"/>
        <v>0</v>
      </c>
      <c r="AF181" s="37">
        <f t="shared" si="39"/>
        <v>12000</v>
      </c>
      <c r="AG181" s="37">
        <f t="shared" si="40"/>
        <v>24000</v>
      </c>
      <c r="AH181" s="38" t="s">
        <v>142</v>
      </c>
      <c r="AI181" s="38" t="s">
        <v>385</v>
      </c>
      <c r="AJ181" s="38" t="s">
        <v>386</v>
      </c>
      <c r="AK181" s="38" t="s">
        <v>387</v>
      </c>
      <c r="AL181" s="38" t="s">
        <v>388</v>
      </c>
      <c r="AM181" s="39" t="s">
        <v>389</v>
      </c>
      <c r="AN181" s="31" t="s">
        <v>390</v>
      </c>
      <c r="AO181" s="47">
        <v>46752</v>
      </c>
      <c r="AP181" s="47">
        <v>47118</v>
      </c>
      <c r="AQ181" s="31"/>
    </row>
    <row r="182" spans="1:43">
      <c r="A182" s="34">
        <v>18</v>
      </c>
      <c r="B182" s="31" t="s">
        <v>250</v>
      </c>
      <c r="C182" s="31" t="s">
        <v>251</v>
      </c>
      <c r="D182" s="31" t="s">
        <v>252</v>
      </c>
      <c r="E182" s="31" t="s">
        <v>250</v>
      </c>
      <c r="F182" s="31" t="s">
        <v>252</v>
      </c>
      <c r="G182" s="34" t="s">
        <v>2585</v>
      </c>
      <c r="H182" s="31" t="s">
        <v>332</v>
      </c>
      <c r="I182" s="31" t="s">
        <v>2586</v>
      </c>
      <c r="J182" s="31"/>
      <c r="K182" s="31"/>
      <c r="L182" s="31">
        <v>358</v>
      </c>
      <c r="M182" s="31" t="s">
        <v>256</v>
      </c>
      <c r="N182" s="31" t="s">
        <v>254</v>
      </c>
      <c r="O182" s="35" t="s">
        <v>2587</v>
      </c>
      <c r="P182" s="31"/>
      <c r="Q182" s="35">
        <v>98527782</v>
      </c>
      <c r="R182" s="31" t="s">
        <v>57</v>
      </c>
      <c r="S182" s="31">
        <v>16</v>
      </c>
      <c r="T182" s="34">
        <v>24</v>
      </c>
      <c r="U182" s="45" t="s">
        <v>141</v>
      </c>
      <c r="V182" s="45" t="s">
        <v>141</v>
      </c>
      <c r="W182" s="45" t="s">
        <v>141</v>
      </c>
      <c r="X182" s="37">
        <f t="shared" si="34"/>
        <v>0</v>
      </c>
      <c r="Y182" s="46">
        <v>3520</v>
      </c>
      <c r="Z182" s="36"/>
      <c r="AA182" s="45"/>
      <c r="AB182" s="37">
        <f t="shared" si="35"/>
        <v>3520</v>
      </c>
      <c r="AC182" s="36">
        <f t="shared" si="36"/>
        <v>3520</v>
      </c>
      <c r="AD182" s="36">
        <f t="shared" si="37"/>
        <v>0</v>
      </c>
      <c r="AE182" s="36">
        <f t="shared" si="38"/>
        <v>0</v>
      </c>
      <c r="AF182" s="37">
        <f t="shared" si="39"/>
        <v>3520</v>
      </c>
      <c r="AG182" s="37">
        <f t="shared" si="40"/>
        <v>7040</v>
      </c>
      <c r="AH182" s="38" t="s">
        <v>142</v>
      </c>
      <c r="AI182" s="38" t="s">
        <v>385</v>
      </c>
      <c r="AJ182" s="38" t="s">
        <v>386</v>
      </c>
      <c r="AK182" s="38" t="s">
        <v>387</v>
      </c>
      <c r="AL182" s="38" t="s">
        <v>388</v>
      </c>
      <c r="AM182" s="39" t="s">
        <v>389</v>
      </c>
      <c r="AN182" s="31" t="s">
        <v>390</v>
      </c>
      <c r="AO182" s="47">
        <v>46752</v>
      </c>
      <c r="AP182" s="47">
        <v>47118</v>
      </c>
      <c r="AQ182" s="31"/>
    </row>
    <row r="183" spans="1:43">
      <c r="A183" s="34">
        <v>19</v>
      </c>
      <c r="B183" s="31" t="s">
        <v>250</v>
      </c>
      <c r="C183" s="31" t="s">
        <v>251</v>
      </c>
      <c r="D183" s="31" t="s">
        <v>252</v>
      </c>
      <c r="E183" s="31" t="s">
        <v>250</v>
      </c>
      <c r="F183" s="31" t="s">
        <v>252</v>
      </c>
      <c r="G183" s="34" t="s">
        <v>2545</v>
      </c>
      <c r="H183" s="31" t="s">
        <v>291</v>
      </c>
      <c r="I183" s="31"/>
      <c r="J183" s="31"/>
      <c r="K183" s="31"/>
      <c r="L183" s="31">
        <v>42</v>
      </c>
      <c r="M183" s="31" t="s">
        <v>256</v>
      </c>
      <c r="N183" s="31" t="s">
        <v>254</v>
      </c>
      <c r="O183" s="35" t="s">
        <v>2550</v>
      </c>
      <c r="P183" s="31"/>
      <c r="Q183" s="35" t="s">
        <v>2551</v>
      </c>
      <c r="R183" s="31" t="s">
        <v>74</v>
      </c>
      <c r="S183" s="31">
        <v>5</v>
      </c>
      <c r="T183" s="34">
        <v>24</v>
      </c>
      <c r="U183" s="45" t="s">
        <v>141</v>
      </c>
      <c r="V183" s="45" t="s">
        <v>141</v>
      </c>
      <c r="W183" s="45" t="s">
        <v>141</v>
      </c>
      <c r="X183" s="37">
        <f t="shared" si="34"/>
        <v>0</v>
      </c>
      <c r="Y183" s="46">
        <v>400</v>
      </c>
      <c r="Z183" s="36">
        <v>56</v>
      </c>
      <c r="AA183" s="45"/>
      <c r="AB183" s="37">
        <f t="shared" si="35"/>
        <v>456</v>
      </c>
      <c r="AC183" s="36">
        <f t="shared" si="36"/>
        <v>400</v>
      </c>
      <c r="AD183" s="36">
        <f t="shared" si="37"/>
        <v>56</v>
      </c>
      <c r="AE183" s="36">
        <f t="shared" si="38"/>
        <v>0</v>
      </c>
      <c r="AF183" s="37">
        <f t="shared" si="39"/>
        <v>456</v>
      </c>
      <c r="AG183" s="37">
        <f t="shared" si="40"/>
        <v>912</v>
      </c>
      <c r="AH183" s="38" t="s">
        <v>142</v>
      </c>
      <c r="AI183" s="38" t="s">
        <v>60</v>
      </c>
      <c r="AJ183" s="38" t="s">
        <v>260</v>
      </c>
      <c r="AK183" s="38" t="s">
        <v>62</v>
      </c>
      <c r="AL183" s="38" t="s">
        <v>63</v>
      </c>
      <c r="AM183" s="47">
        <v>46387</v>
      </c>
      <c r="AN183" s="31" t="s">
        <v>63</v>
      </c>
      <c r="AO183" s="47">
        <v>46752</v>
      </c>
      <c r="AP183" s="47">
        <v>47118</v>
      </c>
      <c r="AQ183" s="31"/>
    </row>
    <row r="184" spans="1:43">
      <c r="A184" s="34">
        <v>20</v>
      </c>
      <c r="B184" s="31" t="s">
        <v>250</v>
      </c>
      <c r="C184" s="31" t="s">
        <v>251</v>
      </c>
      <c r="D184" s="31" t="s">
        <v>252</v>
      </c>
      <c r="E184" s="31" t="s">
        <v>250</v>
      </c>
      <c r="F184" s="31" t="s">
        <v>252</v>
      </c>
      <c r="G184" s="34" t="s">
        <v>2545</v>
      </c>
      <c r="H184" s="31" t="s">
        <v>291</v>
      </c>
      <c r="I184" s="31"/>
      <c r="J184" s="31"/>
      <c r="K184" s="31"/>
      <c r="L184" s="31" t="s">
        <v>2552</v>
      </c>
      <c r="M184" s="31" t="s">
        <v>256</v>
      </c>
      <c r="N184" s="31" t="s">
        <v>254</v>
      </c>
      <c r="O184" s="35" t="s">
        <v>2553</v>
      </c>
      <c r="P184" s="31"/>
      <c r="Q184" s="35" t="s">
        <v>2554</v>
      </c>
      <c r="R184" s="31" t="s">
        <v>57</v>
      </c>
      <c r="S184" s="31">
        <v>8</v>
      </c>
      <c r="T184" s="34">
        <v>24</v>
      </c>
      <c r="U184" s="45" t="s">
        <v>141</v>
      </c>
      <c r="V184" s="45" t="s">
        <v>141</v>
      </c>
      <c r="W184" s="45" t="s">
        <v>141</v>
      </c>
      <c r="X184" s="37">
        <f t="shared" si="34"/>
        <v>0</v>
      </c>
      <c r="Y184" s="46">
        <v>1680</v>
      </c>
      <c r="Z184" s="36"/>
      <c r="AA184" s="45"/>
      <c r="AB184" s="37">
        <f t="shared" si="35"/>
        <v>1680</v>
      </c>
      <c r="AC184" s="36">
        <f t="shared" si="36"/>
        <v>1680</v>
      </c>
      <c r="AD184" s="36">
        <f t="shared" si="37"/>
        <v>0</v>
      </c>
      <c r="AE184" s="36">
        <f t="shared" si="38"/>
        <v>0</v>
      </c>
      <c r="AF184" s="37">
        <f t="shared" si="39"/>
        <v>1680</v>
      </c>
      <c r="AG184" s="37">
        <f t="shared" si="40"/>
        <v>3360</v>
      </c>
      <c r="AH184" s="38" t="s">
        <v>142</v>
      </c>
      <c r="AI184" s="38" t="s">
        <v>60</v>
      </c>
      <c r="AJ184" s="38" t="s">
        <v>260</v>
      </c>
      <c r="AK184" s="38" t="s">
        <v>62</v>
      </c>
      <c r="AL184" s="38" t="s">
        <v>63</v>
      </c>
      <c r="AM184" s="47">
        <v>46387</v>
      </c>
      <c r="AN184" s="31" t="s">
        <v>63</v>
      </c>
      <c r="AO184" s="47">
        <v>46752</v>
      </c>
      <c r="AP184" s="47">
        <v>47118</v>
      </c>
      <c r="AQ184" s="31"/>
    </row>
    <row r="185" spans="1:43">
      <c r="A185" s="34">
        <v>21</v>
      </c>
      <c r="B185" s="31" t="s">
        <v>250</v>
      </c>
      <c r="C185" s="31" t="s">
        <v>251</v>
      </c>
      <c r="D185" s="31" t="s">
        <v>252</v>
      </c>
      <c r="E185" s="31" t="s">
        <v>250</v>
      </c>
      <c r="F185" s="31" t="s">
        <v>252</v>
      </c>
      <c r="G185" s="34" t="s">
        <v>2588</v>
      </c>
      <c r="H185" s="31" t="s">
        <v>336</v>
      </c>
      <c r="I185" s="31" t="s">
        <v>392</v>
      </c>
      <c r="J185" s="31" t="s">
        <v>125</v>
      </c>
      <c r="K185" s="31"/>
      <c r="L185" s="31" t="s">
        <v>2575</v>
      </c>
      <c r="M185" s="31" t="s">
        <v>256</v>
      </c>
      <c r="N185" s="31" t="s">
        <v>254</v>
      </c>
      <c r="O185" s="35" t="s">
        <v>2576</v>
      </c>
      <c r="P185" s="31"/>
      <c r="Q185" s="35" t="s">
        <v>2577</v>
      </c>
      <c r="R185" s="31" t="s">
        <v>57</v>
      </c>
      <c r="S185" s="31">
        <v>15</v>
      </c>
      <c r="T185" s="34">
        <v>24</v>
      </c>
      <c r="U185" s="45" t="s">
        <v>141</v>
      </c>
      <c r="V185" s="45" t="s">
        <v>141</v>
      </c>
      <c r="W185" s="45" t="s">
        <v>141</v>
      </c>
      <c r="X185" s="37">
        <f t="shared" si="34"/>
        <v>0</v>
      </c>
      <c r="Y185" s="46">
        <v>8000</v>
      </c>
      <c r="Z185" s="36"/>
      <c r="AA185" s="45"/>
      <c r="AB185" s="37">
        <f t="shared" si="35"/>
        <v>8000</v>
      </c>
      <c r="AC185" s="36">
        <f t="shared" si="36"/>
        <v>8000</v>
      </c>
      <c r="AD185" s="36">
        <f t="shared" si="37"/>
        <v>0</v>
      </c>
      <c r="AE185" s="36">
        <f t="shared" si="38"/>
        <v>0</v>
      </c>
      <c r="AF185" s="37">
        <f t="shared" si="39"/>
        <v>8000</v>
      </c>
      <c r="AG185" s="37">
        <f t="shared" si="40"/>
        <v>16000</v>
      </c>
      <c r="AH185" s="38" t="s">
        <v>142</v>
      </c>
      <c r="AI185" s="38" t="s">
        <v>60</v>
      </c>
      <c r="AJ185" s="38" t="s">
        <v>260</v>
      </c>
      <c r="AK185" s="38" t="s">
        <v>62</v>
      </c>
      <c r="AL185" s="38" t="s">
        <v>63</v>
      </c>
      <c r="AM185" s="47">
        <v>46387</v>
      </c>
      <c r="AN185" s="31" t="s">
        <v>63</v>
      </c>
      <c r="AO185" s="47">
        <v>46752</v>
      </c>
      <c r="AP185" s="47">
        <v>47118</v>
      </c>
      <c r="AQ185" s="31"/>
    </row>
    <row r="186" spans="1:43">
      <c r="A186" s="34">
        <v>22</v>
      </c>
      <c r="B186" s="31" t="s">
        <v>250</v>
      </c>
      <c r="C186" s="31" t="s">
        <v>251</v>
      </c>
      <c r="D186" s="31" t="s">
        <v>252</v>
      </c>
      <c r="E186" s="31" t="s">
        <v>250</v>
      </c>
      <c r="F186" s="31" t="s">
        <v>252</v>
      </c>
      <c r="G186" s="34" t="s">
        <v>2589</v>
      </c>
      <c r="H186" s="31" t="s">
        <v>332</v>
      </c>
      <c r="I186" s="31" t="s">
        <v>1271</v>
      </c>
      <c r="J186" s="31"/>
      <c r="K186" s="31"/>
      <c r="L186" s="31"/>
      <c r="M186" s="31" t="s">
        <v>256</v>
      </c>
      <c r="N186" s="31" t="s">
        <v>254</v>
      </c>
      <c r="O186" s="35" t="s">
        <v>2578</v>
      </c>
      <c r="P186" s="31"/>
      <c r="Q186" s="35">
        <v>71002331</v>
      </c>
      <c r="R186" s="31" t="s">
        <v>57</v>
      </c>
      <c r="S186" s="31">
        <v>15</v>
      </c>
      <c r="T186" s="34">
        <v>24</v>
      </c>
      <c r="U186" s="45" t="s">
        <v>141</v>
      </c>
      <c r="V186" s="45" t="s">
        <v>141</v>
      </c>
      <c r="W186" s="45" t="s">
        <v>141</v>
      </c>
      <c r="X186" s="37">
        <f t="shared" si="34"/>
        <v>0</v>
      </c>
      <c r="Y186" s="46">
        <v>8000</v>
      </c>
      <c r="Z186" s="36"/>
      <c r="AA186" s="45"/>
      <c r="AB186" s="37">
        <f t="shared" si="35"/>
        <v>8000</v>
      </c>
      <c r="AC186" s="36">
        <f t="shared" si="36"/>
        <v>8000</v>
      </c>
      <c r="AD186" s="36">
        <f t="shared" si="37"/>
        <v>0</v>
      </c>
      <c r="AE186" s="36">
        <f t="shared" si="38"/>
        <v>0</v>
      </c>
      <c r="AF186" s="37">
        <f t="shared" si="39"/>
        <v>8000</v>
      </c>
      <c r="AG186" s="37">
        <f t="shared" si="40"/>
        <v>16000</v>
      </c>
      <c r="AH186" s="38" t="s">
        <v>142</v>
      </c>
      <c r="AI186" s="38" t="s">
        <v>60</v>
      </c>
      <c r="AJ186" s="38" t="s">
        <v>260</v>
      </c>
      <c r="AK186" s="38" t="s">
        <v>62</v>
      </c>
      <c r="AL186" s="38" t="s">
        <v>63</v>
      </c>
      <c r="AM186" s="47">
        <v>46387</v>
      </c>
      <c r="AN186" s="31" t="s">
        <v>63</v>
      </c>
      <c r="AO186" s="47">
        <v>46752</v>
      </c>
      <c r="AP186" s="47">
        <v>47118</v>
      </c>
      <c r="AQ186" s="31"/>
    </row>
    <row r="187" spans="1:43">
      <c r="A187" s="34">
        <v>23</v>
      </c>
      <c r="B187" s="31" t="s">
        <v>250</v>
      </c>
      <c r="C187" s="31" t="s">
        <v>251</v>
      </c>
      <c r="D187" s="31" t="s">
        <v>252</v>
      </c>
      <c r="E187" s="31" t="s">
        <v>2590</v>
      </c>
      <c r="F187" s="31" t="s">
        <v>252</v>
      </c>
      <c r="G187" s="34" t="s">
        <v>2591</v>
      </c>
      <c r="H187" s="31" t="s">
        <v>254</v>
      </c>
      <c r="I187" s="31" t="s">
        <v>2592</v>
      </c>
      <c r="J187" s="31" t="s">
        <v>66</v>
      </c>
      <c r="K187" s="31"/>
      <c r="L187" s="31" t="s">
        <v>2593</v>
      </c>
      <c r="M187" s="31" t="s">
        <v>256</v>
      </c>
      <c r="N187" s="31" t="s">
        <v>254</v>
      </c>
      <c r="O187" s="35" t="s">
        <v>2594</v>
      </c>
      <c r="P187" s="31"/>
      <c r="Q187" s="35" t="s">
        <v>2595</v>
      </c>
      <c r="R187" s="31" t="s">
        <v>57</v>
      </c>
      <c r="S187" s="31">
        <v>19</v>
      </c>
      <c r="T187" s="34">
        <v>24</v>
      </c>
      <c r="U187" s="45" t="s">
        <v>141</v>
      </c>
      <c r="V187" s="45" t="s">
        <v>141</v>
      </c>
      <c r="W187" s="45" t="s">
        <v>141</v>
      </c>
      <c r="X187" s="37">
        <f t="shared" si="34"/>
        <v>0</v>
      </c>
      <c r="Y187" s="46">
        <v>8000</v>
      </c>
      <c r="Z187" s="36"/>
      <c r="AA187" s="45"/>
      <c r="AB187" s="37">
        <f t="shared" si="35"/>
        <v>8000</v>
      </c>
      <c r="AC187" s="36">
        <f t="shared" si="36"/>
        <v>8000</v>
      </c>
      <c r="AD187" s="36">
        <f t="shared" si="37"/>
        <v>0</v>
      </c>
      <c r="AE187" s="36">
        <f t="shared" si="38"/>
        <v>0</v>
      </c>
      <c r="AF187" s="37">
        <f t="shared" si="39"/>
        <v>8000</v>
      </c>
      <c r="AG187" s="37">
        <f t="shared" si="40"/>
        <v>16000</v>
      </c>
      <c r="AH187" s="38" t="s">
        <v>142</v>
      </c>
      <c r="AI187" s="38" t="s">
        <v>60</v>
      </c>
      <c r="AJ187" s="38" t="s">
        <v>386</v>
      </c>
      <c r="AK187" s="38" t="s">
        <v>62</v>
      </c>
      <c r="AL187" s="38" t="s">
        <v>63</v>
      </c>
      <c r="AM187" s="47">
        <v>46387</v>
      </c>
      <c r="AN187" s="31" t="s">
        <v>63</v>
      </c>
      <c r="AO187" s="47">
        <v>46752</v>
      </c>
      <c r="AP187" s="47">
        <v>47118</v>
      </c>
      <c r="AQ187" s="31"/>
    </row>
    <row r="188" spans="1:43">
      <c r="A188" s="34">
        <v>24</v>
      </c>
      <c r="B188" s="31" t="s">
        <v>250</v>
      </c>
      <c r="C188" s="31" t="s">
        <v>251</v>
      </c>
      <c r="D188" s="31" t="s">
        <v>252</v>
      </c>
      <c r="E188" s="31" t="s">
        <v>2590</v>
      </c>
      <c r="F188" s="31" t="s">
        <v>252</v>
      </c>
      <c r="G188" s="34" t="s">
        <v>2591</v>
      </c>
      <c r="H188" s="31" t="s">
        <v>254</v>
      </c>
      <c r="I188" s="31" t="s">
        <v>2592</v>
      </c>
      <c r="J188" s="31" t="s">
        <v>66</v>
      </c>
      <c r="K188" s="31"/>
      <c r="L188" s="31" t="s">
        <v>2593</v>
      </c>
      <c r="M188" s="31" t="s">
        <v>256</v>
      </c>
      <c r="N188" s="31" t="s">
        <v>254</v>
      </c>
      <c r="O188" s="35" t="s">
        <v>2596</v>
      </c>
      <c r="P188" s="31"/>
      <c r="Q188" s="35">
        <v>950871161</v>
      </c>
      <c r="R188" s="31" t="s">
        <v>57</v>
      </c>
      <c r="S188" s="31">
        <v>5</v>
      </c>
      <c r="T188" s="34">
        <v>24</v>
      </c>
      <c r="U188" s="45" t="s">
        <v>141</v>
      </c>
      <c r="V188" s="45" t="s">
        <v>141</v>
      </c>
      <c r="W188" s="45" t="s">
        <v>141</v>
      </c>
      <c r="X188" s="37">
        <f t="shared" si="34"/>
        <v>0</v>
      </c>
      <c r="Y188" s="46">
        <v>6000</v>
      </c>
      <c r="Z188" s="36"/>
      <c r="AA188" s="45"/>
      <c r="AB188" s="37">
        <f t="shared" si="35"/>
        <v>6000</v>
      </c>
      <c r="AC188" s="36">
        <f t="shared" si="36"/>
        <v>6000</v>
      </c>
      <c r="AD188" s="36">
        <f t="shared" si="37"/>
        <v>0</v>
      </c>
      <c r="AE188" s="36">
        <f t="shared" si="38"/>
        <v>0</v>
      </c>
      <c r="AF188" s="37">
        <f t="shared" si="39"/>
        <v>6000</v>
      </c>
      <c r="AG188" s="37">
        <f t="shared" si="40"/>
        <v>12000</v>
      </c>
      <c r="AH188" s="38" t="s">
        <v>142</v>
      </c>
      <c r="AI188" s="38" t="s">
        <v>60</v>
      </c>
      <c r="AJ188" s="38" t="s">
        <v>386</v>
      </c>
      <c r="AK188" s="38" t="s">
        <v>62</v>
      </c>
      <c r="AL188" s="38" t="s">
        <v>63</v>
      </c>
      <c r="AM188" s="47">
        <v>46387</v>
      </c>
      <c r="AN188" s="31" t="s">
        <v>63</v>
      </c>
      <c r="AO188" s="47">
        <v>46752</v>
      </c>
      <c r="AP188" s="47">
        <v>47118</v>
      </c>
      <c r="AQ188" s="31"/>
    </row>
    <row r="189" spans="1:43">
      <c r="A189" s="34">
        <v>25</v>
      </c>
      <c r="B189" s="31" t="s">
        <v>250</v>
      </c>
      <c r="C189" s="31" t="s">
        <v>251</v>
      </c>
      <c r="D189" s="31" t="s">
        <v>252</v>
      </c>
      <c r="E189" s="31" t="s">
        <v>2590</v>
      </c>
      <c r="F189" s="31" t="s">
        <v>252</v>
      </c>
      <c r="G189" s="34" t="s">
        <v>2591</v>
      </c>
      <c r="H189" s="31" t="s">
        <v>254</v>
      </c>
      <c r="I189" s="31" t="s">
        <v>2597</v>
      </c>
      <c r="J189" s="31"/>
      <c r="K189" s="31"/>
      <c r="L189" s="31">
        <v>119</v>
      </c>
      <c r="M189" s="31" t="s">
        <v>256</v>
      </c>
      <c r="N189" s="31" t="s">
        <v>254</v>
      </c>
      <c r="O189" s="35" t="s">
        <v>2598</v>
      </c>
      <c r="P189" s="31"/>
      <c r="Q189" s="35">
        <v>322056222065</v>
      </c>
      <c r="R189" s="31" t="s">
        <v>57</v>
      </c>
      <c r="S189" s="31">
        <v>38</v>
      </c>
      <c r="T189" s="34">
        <v>24</v>
      </c>
      <c r="U189" s="45" t="s">
        <v>141</v>
      </c>
      <c r="V189" s="45" t="s">
        <v>141</v>
      </c>
      <c r="W189" s="45" t="s">
        <v>141</v>
      </c>
      <c r="X189" s="37">
        <f t="shared" si="34"/>
        <v>0</v>
      </c>
      <c r="Y189" s="46">
        <v>72000</v>
      </c>
      <c r="Z189" s="36"/>
      <c r="AA189" s="45"/>
      <c r="AB189" s="37">
        <f t="shared" si="35"/>
        <v>72000</v>
      </c>
      <c r="AC189" s="36">
        <f t="shared" si="36"/>
        <v>72000</v>
      </c>
      <c r="AD189" s="36">
        <f t="shared" si="37"/>
        <v>0</v>
      </c>
      <c r="AE189" s="36">
        <f t="shared" si="38"/>
        <v>0</v>
      </c>
      <c r="AF189" s="37">
        <f t="shared" si="39"/>
        <v>72000</v>
      </c>
      <c r="AG189" s="37">
        <f t="shared" si="40"/>
        <v>144000</v>
      </c>
      <c r="AH189" s="38" t="s">
        <v>142</v>
      </c>
      <c r="AI189" s="38" t="s">
        <v>60</v>
      </c>
      <c r="AJ189" s="38" t="s">
        <v>386</v>
      </c>
      <c r="AK189" s="38" t="s">
        <v>62</v>
      </c>
      <c r="AL189" s="38" t="s">
        <v>63</v>
      </c>
      <c r="AM189" s="47">
        <v>46387</v>
      </c>
      <c r="AN189" s="31" t="s">
        <v>63</v>
      </c>
      <c r="AO189" s="47">
        <v>46752</v>
      </c>
      <c r="AP189" s="47">
        <v>47118</v>
      </c>
      <c r="AQ189" s="31"/>
    </row>
    <row r="190" spans="1:43">
      <c r="A190" s="34">
        <v>26</v>
      </c>
      <c r="B190" s="31" t="s">
        <v>250</v>
      </c>
      <c r="C190" s="31" t="s">
        <v>251</v>
      </c>
      <c r="D190" s="31" t="s">
        <v>252</v>
      </c>
      <c r="E190" s="31" t="s">
        <v>2590</v>
      </c>
      <c r="F190" s="31" t="s">
        <v>252</v>
      </c>
      <c r="G190" s="34" t="s">
        <v>2591</v>
      </c>
      <c r="H190" s="31" t="s">
        <v>254</v>
      </c>
      <c r="I190" s="31" t="s">
        <v>2546</v>
      </c>
      <c r="J190" s="31" t="s">
        <v>354</v>
      </c>
      <c r="K190" s="31"/>
      <c r="L190" s="31">
        <v>119</v>
      </c>
      <c r="M190" s="31" t="s">
        <v>256</v>
      </c>
      <c r="N190" s="31" t="s">
        <v>254</v>
      </c>
      <c r="O190" s="35" t="s">
        <v>2599</v>
      </c>
      <c r="P190" s="31"/>
      <c r="Q190" s="35">
        <v>3376165</v>
      </c>
      <c r="R190" s="31" t="s">
        <v>2287</v>
      </c>
      <c r="S190" s="31">
        <v>61</v>
      </c>
      <c r="T190" s="34">
        <v>24</v>
      </c>
      <c r="U190" s="45" t="s">
        <v>141</v>
      </c>
      <c r="V190" s="45" t="s">
        <v>141</v>
      </c>
      <c r="W190" s="45" t="s">
        <v>141</v>
      </c>
      <c r="X190" s="37">
        <f t="shared" si="34"/>
        <v>0</v>
      </c>
      <c r="Y190" s="46">
        <v>16000</v>
      </c>
      <c r="Z190" s="36"/>
      <c r="AA190" s="45"/>
      <c r="AB190" s="37">
        <f t="shared" si="35"/>
        <v>16000</v>
      </c>
      <c r="AC190" s="36">
        <f t="shared" si="36"/>
        <v>16000</v>
      </c>
      <c r="AD190" s="36">
        <f t="shared" si="37"/>
        <v>0</v>
      </c>
      <c r="AE190" s="36">
        <f t="shared" si="38"/>
        <v>0</v>
      </c>
      <c r="AF190" s="37">
        <f t="shared" si="39"/>
        <v>16000</v>
      </c>
      <c r="AG190" s="37">
        <f t="shared" si="40"/>
        <v>32000</v>
      </c>
      <c r="AH190" s="38" t="s">
        <v>142</v>
      </c>
      <c r="AI190" s="38" t="s">
        <v>60</v>
      </c>
      <c r="AJ190" s="38" t="s">
        <v>386</v>
      </c>
      <c r="AK190" s="38" t="s">
        <v>62</v>
      </c>
      <c r="AL190" s="38" t="s">
        <v>63</v>
      </c>
      <c r="AM190" s="47">
        <v>46387</v>
      </c>
      <c r="AN190" s="31" t="s">
        <v>63</v>
      </c>
      <c r="AO190" s="47">
        <v>46752</v>
      </c>
      <c r="AP190" s="47">
        <v>47118</v>
      </c>
      <c r="AQ190" s="31"/>
    </row>
    <row r="191" spans="1:43">
      <c r="A191" s="34">
        <v>27</v>
      </c>
      <c r="B191" s="31" t="s">
        <v>250</v>
      </c>
      <c r="C191" s="31" t="s">
        <v>251</v>
      </c>
      <c r="D191" s="31" t="s">
        <v>252</v>
      </c>
      <c r="E191" s="31" t="s">
        <v>2600</v>
      </c>
      <c r="F191" s="31" t="s">
        <v>252</v>
      </c>
      <c r="G191" s="34" t="s">
        <v>2601</v>
      </c>
      <c r="H191" s="31" t="s">
        <v>254</v>
      </c>
      <c r="I191" s="31" t="s">
        <v>314</v>
      </c>
      <c r="J191" s="31" t="s">
        <v>330</v>
      </c>
      <c r="K191" s="31"/>
      <c r="L191" s="31" t="s">
        <v>2602</v>
      </c>
      <c r="M191" s="31" t="s">
        <v>2603</v>
      </c>
      <c r="N191" s="31" t="s">
        <v>254</v>
      </c>
      <c r="O191" s="35" t="s">
        <v>2604</v>
      </c>
      <c r="P191" s="31"/>
      <c r="Q191" s="35" t="s">
        <v>2605</v>
      </c>
      <c r="R191" s="31" t="s">
        <v>57</v>
      </c>
      <c r="S191" s="31">
        <v>25</v>
      </c>
      <c r="T191" s="34">
        <v>24</v>
      </c>
      <c r="U191" s="45" t="s">
        <v>141</v>
      </c>
      <c r="V191" s="45" t="s">
        <v>141</v>
      </c>
      <c r="W191" s="45" t="s">
        <v>141</v>
      </c>
      <c r="X191" s="37">
        <f t="shared" si="34"/>
        <v>0</v>
      </c>
      <c r="Y191" s="46">
        <v>26800</v>
      </c>
      <c r="Z191" s="36"/>
      <c r="AA191" s="45"/>
      <c r="AB191" s="37">
        <f t="shared" si="35"/>
        <v>26800</v>
      </c>
      <c r="AC191" s="36">
        <f t="shared" si="36"/>
        <v>26800</v>
      </c>
      <c r="AD191" s="36">
        <f t="shared" si="37"/>
        <v>0</v>
      </c>
      <c r="AE191" s="36">
        <f t="shared" si="38"/>
        <v>0</v>
      </c>
      <c r="AF191" s="37">
        <f t="shared" si="39"/>
        <v>26800</v>
      </c>
      <c r="AG191" s="37">
        <f t="shared" si="40"/>
        <v>53600</v>
      </c>
      <c r="AH191" s="38" t="s">
        <v>142</v>
      </c>
      <c r="AI191" s="38" t="s">
        <v>60</v>
      </c>
      <c r="AJ191" s="38" t="s">
        <v>386</v>
      </c>
      <c r="AK191" s="38" t="s">
        <v>62</v>
      </c>
      <c r="AL191" s="38" t="s">
        <v>63</v>
      </c>
      <c r="AM191" s="47">
        <v>46387</v>
      </c>
      <c r="AN191" s="31" t="s">
        <v>63</v>
      </c>
      <c r="AO191" s="47">
        <v>46752</v>
      </c>
      <c r="AP191" s="47">
        <v>47118</v>
      </c>
      <c r="AQ191" s="31"/>
    </row>
    <row r="192" spans="1:43">
      <c r="A192" s="34">
        <v>28</v>
      </c>
      <c r="B192" s="31" t="s">
        <v>250</v>
      </c>
      <c r="C192" s="31" t="s">
        <v>251</v>
      </c>
      <c r="D192" s="31" t="s">
        <v>252</v>
      </c>
      <c r="E192" s="31" t="s">
        <v>2606</v>
      </c>
      <c r="F192" s="31" t="s">
        <v>252</v>
      </c>
      <c r="G192" s="34" t="s">
        <v>2607</v>
      </c>
      <c r="H192" s="31" t="s">
        <v>254</v>
      </c>
      <c r="I192" s="31" t="s">
        <v>314</v>
      </c>
      <c r="J192" s="31" t="s">
        <v>75</v>
      </c>
      <c r="K192" s="31"/>
      <c r="L192" s="31" t="s">
        <v>2602</v>
      </c>
      <c r="M192" s="31" t="s">
        <v>256</v>
      </c>
      <c r="N192" s="31" t="s">
        <v>254</v>
      </c>
      <c r="O192" s="35" t="s">
        <v>2608</v>
      </c>
      <c r="P192" s="31"/>
      <c r="Q192" s="35" t="s">
        <v>2609</v>
      </c>
      <c r="R192" s="31" t="s">
        <v>57</v>
      </c>
      <c r="S192" s="31">
        <v>30</v>
      </c>
      <c r="T192" s="34">
        <v>24</v>
      </c>
      <c r="U192" s="45" t="s">
        <v>141</v>
      </c>
      <c r="V192" s="45" t="s">
        <v>141</v>
      </c>
      <c r="W192" s="45" t="s">
        <v>141</v>
      </c>
      <c r="X192" s="37">
        <f t="shared" si="34"/>
        <v>0</v>
      </c>
      <c r="Y192" s="46">
        <v>60000</v>
      </c>
      <c r="Z192" s="36"/>
      <c r="AA192" s="45"/>
      <c r="AB192" s="37">
        <f t="shared" si="35"/>
        <v>60000</v>
      </c>
      <c r="AC192" s="36">
        <f t="shared" si="36"/>
        <v>60000</v>
      </c>
      <c r="AD192" s="36">
        <f t="shared" si="37"/>
        <v>0</v>
      </c>
      <c r="AE192" s="36">
        <f t="shared" si="38"/>
        <v>0</v>
      </c>
      <c r="AF192" s="37">
        <f t="shared" si="39"/>
        <v>60000</v>
      </c>
      <c r="AG192" s="37">
        <f t="shared" si="40"/>
        <v>120000</v>
      </c>
      <c r="AH192" s="38" t="s">
        <v>142</v>
      </c>
      <c r="AI192" s="38" t="s">
        <v>60</v>
      </c>
      <c r="AJ192" s="38" t="s">
        <v>386</v>
      </c>
      <c r="AK192" s="38" t="s">
        <v>62</v>
      </c>
      <c r="AL192" s="38" t="s">
        <v>63</v>
      </c>
      <c r="AM192" s="47">
        <v>46387</v>
      </c>
      <c r="AN192" s="31" t="s">
        <v>63</v>
      </c>
      <c r="AO192" s="47">
        <v>46752</v>
      </c>
      <c r="AP192" s="47">
        <v>47118</v>
      </c>
      <c r="AQ192" s="31"/>
    </row>
    <row r="193" spans="1:43">
      <c r="A193" s="40"/>
      <c r="B193" s="41" t="s">
        <v>250</v>
      </c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2"/>
      <c r="R193" s="40"/>
      <c r="S193" s="40"/>
      <c r="T193" s="40"/>
      <c r="U193" s="43">
        <f t="shared" ref="U193:AG193" si="41">SUM(U165:U192)</f>
        <v>0</v>
      </c>
      <c r="V193" s="43">
        <f t="shared" si="41"/>
        <v>0</v>
      </c>
      <c r="W193" s="43">
        <f t="shared" si="41"/>
        <v>0</v>
      </c>
      <c r="X193" s="43">
        <f t="shared" si="41"/>
        <v>0</v>
      </c>
      <c r="Y193" s="43">
        <f t="shared" si="41"/>
        <v>272144</v>
      </c>
      <c r="Z193" s="43">
        <f t="shared" si="41"/>
        <v>5712</v>
      </c>
      <c r="AA193" s="43">
        <f t="shared" si="41"/>
        <v>0</v>
      </c>
      <c r="AB193" s="43">
        <f t="shared" si="41"/>
        <v>277856</v>
      </c>
      <c r="AC193" s="43">
        <f t="shared" si="41"/>
        <v>272144</v>
      </c>
      <c r="AD193" s="43">
        <f t="shared" si="41"/>
        <v>5712</v>
      </c>
      <c r="AE193" s="43">
        <f t="shared" si="41"/>
        <v>0</v>
      </c>
      <c r="AF193" s="43">
        <f t="shared" si="41"/>
        <v>277856</v>
      </c>
      <c r="AG193" s="43">
        <f t="shared" si="41"/>
        <v>555712</v>
      </c>
      <c r="AH193" s="40"/>
      <c r="AI193" s="40"/>
      <c r="AJ193" s="40"/>
      <c r="AK193" s="40"/>
      <c r="AL193" s="40"/>
      <c r="AM193" s="40"/>
      <c r="AN193" s="40"/>
      <c r="AO193" s="40"/>
      <c r="AP193" s="40"/>
      <c r="AQ193" s="65"/>
    </row>
    <row r="194" spans="1:43">
      <c r="A194" s="34">
        <v>1</v>
      </c>
      <c r="B194" s="31" t="s">
        <v>2610</v>
      </c>
      <c r="C194" s="31" t="s">
        <v>2611</v>
      </c>
      <c r="D194" s="31" t="s">
        <v>2612</v>
      </c>
      <c r="E194" s="31" t="s">
        <v>2610</v>
      </c>
      <c r="F194" s="31" t="s">
        <v>2612</v>
      </c>
      <c r="G194" s="34" t="s">
        <v>2613</v>
      </c>
      <c r="H194" s="31" t="s">
        <v>336</v>
      </c>
      <c r="I194" s="31" t="s">
        <v>2614</v>
      </c>
      <c r="J194" s="31">
        <v>237</v>
      </c>
      <c r="K194" s="31"/>
      <c r="L194" s="31"/>
      <c r="M194" s="31" t="s">
        <v>256</v>
      </c>
      <c r="N194" s="31" t="s">
        <v>254</v>
      </c>
      <c r="O194" s="35" t="s">
        <v>2615</v>
      </c>
      <c r="P194" s="31"/>
      <c r="Q194" s="35" t="s">
        <v>2616</v>
      </c>
      <c r="R194" s="31" t="s">
        <v>57</v>
      </c>
      <c r="S194" s="31">
        <v>19</v>
      </c>
      <c r="T194" s="34">
        <v>24</v>
      </c>
      <c r="U194" s="45" t="s">
        <v>141</v>
      </c>
      <c r="V194" s="45" t="s">
        <v>141</v>
      </c>
      <c r="W194" s="45" t="s">
        <v>141</v>
      </c>
      <c r="X194" s="37">
        <f t="shared" ref="X194:X200" si="42">SUM(U194:W194)</f>
        <v>0</v>
      </c>
      <c r="Y194" s="36">
        <v>7200</v>
      </c>
      <c r="Z194" s="36"/>
      <c r="AA194" s="45"/>
      <c r="AB194" s="37">
        <f t="shared" ref="AB194:AB200" si="43">SUM(Y194:AA194)</f>
        <v>7200</v>
      </c>
      <c r="AC194" s="36">
        <f t="shared" ref="AC194:AE200" si="44">Y194</f>
        <v>7200</v>
      </c>
      <c r="AD194" s="36">
        <f t="shared" si="44"/>
        <v>0</v>
      </c>
      <c r="AE194" s="36">
        <f t="shared" si="44"/>
        <v>0</v>
      </c>
      <c r="AF194" s="37">
        <f t="shared" ref="AF194:AF200" si="45">SUM(AC194:AE194)</f>
        <v>7200</v>
      </c>
      <c r="AG194" s="37">
        <f t="shared" ref="AG194:AG200" si="46">X194+AB194+AF194</f>
        <v>14400</v>
      </c>
      <c r="AH194" s="38" t="s">
        <v>142</v>
      </c>
      <c r="AI194" s="38" t="s">
        <v>60</v>
      </c>
      <c r="AJ194" s="38" t="s">
        <v>386</v>
      </c>
      <c r="AK194" s="38" t="s">
        <v>62</v>
      </c>
      <c r="AL194" s="38" t="s">
        <v>63</v>
      </c>
      <c r="AM194" s="47">
        <v>46387</v>
      </c>
      <c r="AN194" s="31" t="s">
        <v>63</v>
      </c>
      <c r="AO194" s="47">
        <v>46752</v>
      </c>
      <c r="AP194" s="47">
        <v>47118</v>
      </c>
      <c r="AQ194" s="31"/>
    </row>
    <row r="195" spans="1:43">
      <c r="A195" s="34">
        <v>2</v>
      </c>
      <c r="B195" s="31" t="s">
        <v>2610</v>
      </c>
      <c r="C195" s="31" t="s">
        <v>2611</v>
      </c>
      <c r="D195" s="31" t="s">
        <v>2612</v>
      </c>
      <c r="E195" s="31" t="s">
        <v>2610</v>
      </c>
      <c r="F195" s="31" t="s">
        <v>2612</v>
      </c>
      <c r="G195" s="34" t="s">
        <v>2617</v>
      </c>
      <c r="H195" s="31" t="s">
        <v>291</v>
      </c>
      <c r="I195" s="31" t="s">
        <v>2555</v>
      </c>
      <c r="J195" s="31">
        <v>25</v>
      </c>
      <c r="K195" s="31"/>
      <c r="L195" s="31"/>
      <c r="M195" s="31" t="s">
        <v>256</v>
      </c>
      <c r="N195" s="31" t="s">
        <v>254</v>
      </c>
      <c r="O195" s="35" t="s">
        <v>2618</v>
      </c>
      <c r="P195" s="31"/>
      <c r="Q195" s="35" t="s">
        <v>2619</v>
      </c>
      <c r="R195" s="31" t="s">
        <v>74</v>
      </c>
      <c r="S195" s="31">
        <v>11</v>
      </c>
      <c r="T195" s="34">
        <v>24</v>
      </c>
      <c r="U195" s="45" t="s">
        <v>141</v>
      </c>
      <c r="V195" s="45" t="s">
        <v>141</v>
      </c>
      <c r="W195" s="45" t="s">
        <v>141</v>
      </c>
      <c r="X195" s="37">
        <f t="shared" si="42"/>
        <v>0</v>
      </c>
      <c r="Y195" s="36">
        <v>5000</v>
      </c>
      <c r="Z195" s="36">
        <v>4000</v>
      </c>
      <c r="AA195" s="45"/>
      <c r="AB195" s="37">
        <f t="shared" si="43"/>
        <v>9000</v>
      </c>
      <c r="AC195" s="36">
        <f t="shared" si="44"/>
        <v>5000</v>
      </c>
      <c r="AD195" s="36">
        <f t="shared" si="44"/>
        <v>4000</v>
      </c>
      <c r="AE195" s="36">
        <f t="shared" si="44"/>
        <v>0</v>
      </c>
      <c r="AF195" s="37">
        <f t="shared" si="45"/>
        <v>9000</v>
      </c>
      <c r="AG195" s="37">
        <f t="shared" si="46"/>
        <v>18000</v>
      </c>
      <c r="AH195" s="38" t="s">
        <v>142</v>
      </c>
      <c r="AI195" s="38" t="s">
        <v>60</v>
      </c>
      <c r="AJ195" s="38" t="s">
        <v>386</v>
      </c>
      <c r="AK195" s="38" t="s">
        <v>62</v>
      </c>
      <c r="AL195" s="38" t="s">
        <v>63</v>
      </c>
      <c r="AM195" s="47">
        <v>46387</v>
      </c>
      <c r="AN195" s="31" t="s">
        <v>63</v>
      </c>
      <c r="AO195" s="47">
        <v>46752</v>
      </c>
      <c r="AP195" s="47">
        <v>47118</v>
      </c>
      <c r="AQ195" s="31"/>
    </row>
    <row r="196" spans="1:43">
      <c r="A196" s="34">
        <v>3</v>
      </c>
      <c r="B196" s="31" t="s">
        <v>2610</v>
      </c>
      <c r="C196" s="31" t="s">
        <v>2611</v>
      </c>
      <c r="D196" s="31" t="s">
        <v>2612</v>
      </c>
      <c r="E196" s="31" t="s">
        <v>2610</v>
      </c>
      <c r="F196" s="31" t="s">
        <v>2612</v>
      </c>
      <c r="G196" s="34" t="s">
        <v>2620</v>
      </c>
      <c r="H196" s="31" t="s">
        <v>303</v>
      </c>
      <c r="I196" s="31" t="s">
        <v>2621</v>
      </c>
      <c r="J196" s="31" t="s">
        <v>2622</v>
      </c>
      <c r="K196" s="31"/>
      <c r="L196" s="31"/>
      <c r="M196" s="31" t="s">
        <v>256</v>
      </c>
      <c r="N196" s="31" t="s">
        <v>254</v>
      </c>
      <c r="O196" s="35" t="s">
        <v>2623</v>
      </c>
      <c r="P196" s="31"/>
      <c r="Q196" s="35" t="s">
        <v>2624</v>
      </c>
      <c r="R196" s="31" t="s">
        <v>57</v>
      </c>
      <c r="S196" s="31">
        <v>23</v>
      </c>
      <c r="T196" s="34">
        <v>24</v>
      </c>
      <c r="U196" s="45" t="s">
        <v>141</v>
      </c>
      <c r="V196" s="45" t="s">
        <v>141</v>
      </c>
      <c r="W196" s="45" t="s">
        <v>141</v>
      </c>
      <c r="X196" s="37">
        <f t="shared" si="42"/>
        <v>0</v>
      </c>
      <c r="Y196" s="36">
        <v>13000</v>
      </c>
      <c r="Z196" s="36"/>
      <c r="AA196" s="45"/>
      <c r="AB196" s="37">
        <f t="shared" si="43"/>
        <v>13000</v>
      </c>
      <c r="AC196" s="36">
        <f t="shared" si="44"/>
        <v>13000</v>
      </c>
      <c r="AD196" s="36">
        <f t="shared" si="44"/>
        <v>0</v>
      </c>
      <c r="AE196" s="36">
        <f t="shared" si="44"/>
        <v>0</v>
      </c>
      <c r="AF196" s="37">
        <f t="shared" si="45"/>
        <v>13000</v>
      </c>
      <c r="AG196" s="37">
        <f t="shared" si="46"/>
        <v>26000</v>
      </c>
      <c r="AH196" s="38" t="s">
        <v>142</v>
      </c>
      <c r="AI196" s="38" t="s">
        <v>60</v>
      </c>
      <c r="AJ196" s="38" t="s">
        <v>386</v>
      </c>
      <c r="AK196" s="38" t="s">
        <v>62</v>
      </c>
      <c r="AL196" s="38" t="s">
        <v>63</v>
      </c>
      <c r="AM196" s="47">
        <v>46387</v>
      </c>
      <c r="AN196" s="31" t="s">
        <v>63</v>
      </c>
      <c r="AO196" s="47">
        <v>46752</v>
      </c>
      <c r="AP196" s="47">
        <v>47118</v>
      </c>
      <c r="AQ196" s="31"/>
    </row>
    <row r="197" spans="1:43">
      <c r="A197" s="34">
        <v>4</v>
      </c>
      <c r="B197" s="31" t="s">
        <v>2610</v>
      </c>
      <c r="C197" s="31" t="s">
        <v>2611</v>
      </c>
      <c r="D197" s="31" t="s">
        <v>2612</v>
      </c>
      <c r="E197" s="31" t="s">
        <v>2610</v>
      </c>
      <c r="F197" s="31" t="s">
        <v>2612</v>
      </c>
      <c r="G197" s="34" t="s">
        <v>2625</v>
      </c>
      <c r="H197" s="31" t="s">
        <v>326</v>
      </c>
      <c r="I197" s="31" t="s">
        <v>2626</v>
      </c>
      <c r="J197" s="31" t="s">
        <v>2627</v>
      </c>
      <c r="K197" s="31"/>
      <c r="L197" s="31"/>
      <c r="M197" s="31" t="s">
        <v>256</v>
      </c>
      <c r="N197" s="31" t="s">
        <v>254</v>
      </c>
      <c r="O197" s="35" t="s">
        <v>2628</v>
      </c>
      <c r="P197" s="31"/>
      <c r="Q197" s="35" t="s">
        <v>2629</v>
      </c>
      <c r="R197" s="31" t="s">
        <v>74</v>
      </c>
      <c r="S197" s="31" t="s">
        <v>2630</v>
      </c>
      <c r="T197" s="34">
        <v>24</v>
      </c>
      <c r="U197" s="45" t="s">
        <v>141</v>
      </c>
      <c r="V197" s="45" t="s">
        <v>141</v>
      </c>
      <c r="W197" s="45" t="s">
        <v>141</v>
      </c>
      <c r="X197" s="37">
        <f t="shared" si="42"/>
        <v>0</v>
      </c>
      <c r="Y197" s="36">
        <v>20000</v>
      </c>
      <c r="Z197" s="36">
        <v>27400</v>
      </c>
      <c r="AA197" s="45"/>
      <c r="AB197" s="37">
        <f t="shared" si="43"/>
        <v>47400</v>
      </c>
      <c r="AC197" s="36">
        <f t="shared" si="44"/>
        <v>20000</v>
      </c>
      <c r="AD197" s="36">
        <f t="shared" si="44"/>
        <v>27400</v>
      </c>
      <c r="AE197" s="36">
        <f t="shared" si="44"/>
        <v>0</v>
      </c>
      <c r="AF197" s="37">
        <f t="shared" si="45"/>
        <v>47400</v>
      </c>
      <c r="AG197" s="37">
        <f t="shared" si="46"/>
        <v>94800</v>
      </c>
      <c r="AH197" s="38" t="s">
        <v>142</v>
      </c>
      <c r="AI197" s="38" t="s">
        <v>60</v>
      </c>
      <c r="AJ197" s="38" t="s">
        <v>386</v>
      </c>
      <c r="AK197" s="38" t="s">
        <v>62</v>
      </c>
      <c r="AL197" s="38" t="s">
        <v>63</v>
      </c>
      <c r="AM197" s="47">
        <v>46387</v>
      </c>
      <c r="AN197" s="31" t="s">
        <v>63</v>
      </c>
      <c r="AO197" s="47">
        <v>46752</v>
      </c>
      <c r="AP197" s="47">
        <v>47118</v>
      </c>
      <c r="AQ197" s="31"/>
    </row>
    <row r="198" spans="1:43">
      <c r="A198" s="34">
        <v>5</v>
      </c>
      <c r="B198" s="31" t="s">
        <v>2610</v>
      </c>
      <c r="C198" s="31" t="s">
        <v>2611</v>
      </c>
      <c r="D198" s="31" t="s">
        <v>2612</v>
      </c>
      <c r="E198" s="31" t="s">
        <v>2610</v>
      </c>
      <c r="F198" s="31" t="s">
        <v>2612</v>
      </c>
      <c r="G198" s="34" t="s">
        <v>2631</v>
      </c>
      <c r="H198" s="31" t="s">
        <v>299</v>
      </c>
      <c r="I198" s="31" t="s">
        <v>2632</v>
      </c>
      <c r="J198" s="31" t="s">
        <v>2633</v>
      </c>
      <c r="K198" s="31"/>
      <c r="L198" s="31"/>
      <c r="M198" s="31" t="s">
        <v>256</v>
      </c>
      <c r="N198" s="31" t="s">
        <v>254</v>
      </c>
      <c r="O198" s="35" t="s">
        <v>2634</v>
      </c>
      <c r="P198" s="31"/>
      <c r="Q198" s="35">
        <v>70878932</v>
      </c>
      <c r="R198" s="31" t="s">
        <v>57</v>
      </c>
      <c r="S198" s="31">
        <v>19</v>
      </c>
      <c r="T198" s="34">
        <v>24</v>
      </c>
      <c r="U198" s="45" t="s">
        <v>141</v>
      </c>
      <c r="V198" s="45" t="s">
        <v>141</v>
      </c>
      <c r="W198" s="45" t="s">
        <v>141</v>
      </c>
      <c r="X198" s="37">
        <f t="shared" si="42"/>
        <v>0</v>
      </c>
      <c r="Y198" s="36">
        <v>47000</v>
      </c>
      <c r="Z198" s="36"/>
      <c r="AA198" s="45"/>
      <c r="AB198" s="37">
        <f t="shared" si="43"/>
        <v>47000</v>
      </c>
      <c r="AC198" s="36">
        <f t="shared" si="44"/>
        <v>47000</v>
      </c>
      <c r="AD198" s="36">
        <f t="shared" si="44"/>
        <v>0</v>
      </c>
      <c r="AE198" s="36">
        <f t="shared" si="44"/>
        <v>0</v>
      </c>
      <c r="AF198" s="37">
        <f t="shared" si="45"/>
        <v>47000</v>
      </c>
      <c r="AG198" s="37">
        <f t="shared" si="46"/>
        <v>94000</v>
      </c>
      <c r="AH198" s="38" t="s">
        <v>142</v>
      </c>
      <c r="AI198" s="38" t="s">
        <v>60</v>
      </c>
      <c r="AJ198" s="38" t="s">
        <v>386</v>
      </c>
      <c r="AK198" s="38" t="s">
        <v>62</v>
      </c>
      <c r="AL198" s="38" t="s">
        <v>63</v>
      </c>
      <c r="AM198" s="47">
        <v>46387</v>
      </c>
      <c r="AN198" s="31" t="s">
        <v>63</v>
      </c>
      <c r="AO198" s="47">
        <v>46752</v>
      </c>
      <c r="AP198" s="47">
        <v>47118</v>
      </c>
      <c r="AQ198" s="31"/>
    </row>
    <row r="199" spans="1:43">
      <c r="A199" s="34">
        <v>6</v>
      </c>
      <c r="B199" s="31" t="s">
        <v>2610</v>
      </c>
      <c r="C199" s="31" t="s">
        <v>2611</v>
      </c>
      <c r="D199" s="31" t="s">
        <v>2612</v>
      </c>
      <c r="E199" s="31" t="s">
        <v>2610</v>
      </c>
      <c r="F199" s="31" t="s">
        <v>2612</v>
      </c>
      <c r="G199" s="34" t="s">
        <v>2635</v>
      </c>
      <c r="H199" s="31" t="s">
        <v>343</v>
      </c>
      <c r="I199" s="31" t="s">
        <v>2636</v>
      </c>
      <c r="J199" s="31" t="s">
        <v>2637</v>
      </c>
      <c r="K199" s="31"/>
      <c r="L199" s="31"/>
      <c r="M199" s="31" t="s">
        <v>256</v>
      </c>
      <c r="N199" s="31" t="s">
        <v>254</v>
      </c>
      <c r="O199" s="35" t="s">
        <v>2638</v>
      </c>
      <c r="P199" s="31"/>
      <c r="Q199" s="35" t="s">
        <v>2639</v>
      </c>
      <c r="R199" s="31" t="s">
        <v>57</v>
      </c>
      <c r="S199" s="31">
        <v>17</v>
      </c>
      <c r="T199" s="34">
        <v>24</v>
      </c>
      <c r="U199" s="45" t="s">
        <v>141</v>
      </c>
      <c r="V199" s="45" t="s">
        <v>141</v>
      </c>
      <c r="W199" s="45" t="s">
        <v>141</v>
      </c>
      <c r="X199" s="37">
        <f t="shared" si="42"/>
        <v>0</v>
      </c>
      <c r="Y199" s="36">
        <v>21000</v>
      </c>
      <c r="Z199" s="36"/>
      <c r="AA199" s="45"/>
      <c r="AB199" s="37">
        <f t="shared" si="43"/>
        <v>21000</v>
      </c>
      <c r="AC199" s="36">
        <f t="shared" si="44"/>
        <v>21000</v>
      </c>
      <c r="AD199" s="36">
        <f t="shared" si="44"/>
        <v>0</v>
      </c>
      <c r="AE199" s="36">
        <f t="shared" si="44"/>
        <v>0</v>
      </c>
      <c r="AF199" s="37">
        <f t="shared" si="45"/>
        <v>21000</v>
      </c>
      <c r="AG199" s="37">
        <f t="shared" si="46"/>
        <v>42000</v>
      </c>
      <c r="AH199" s="38" t="s">
        <v>142</v>
      </c>
      <c r="AI199" s="38" t="s">
        <v>60</v>
      </c>
      <c r="AJ199" s="38" t="s">
        <v>386</v>
      </c>
      <c r="AK199" s="38" t="s">
        <v>62</v>
      </c>
      <c r="AL199" s="38" t="s">
        <v>63</v>
      </c>
      <c r="AM199" s="47">
        <v>46387</v>
      </c>
      <c r="AN199" s="31" t="s">
        <v>63</v>
      </c>
      <c r="AO199" s="47">
        <v>46752</v>
      </c>
      <c r="AP199" s="47">
        <v>47118</v>
      </c>
      <c r="AQ199" s="31"/>
    </row>
    <row r="200" spans="1:43">
      <c r="A200" s="34">
        <v>7</v>
      </c>
      <c r="B200" s="31" t="s">
        <v>2610</v>
      </c>
      <c r="C200" s="31" t="s">
        <v>2611</v>
      </c>
      <c r="D200" s="31" t="s">
        <v>2612</v>
      </c>
      <c r="E200" s="31" t="s">
        <v>2610</v>
      </c>
      <c r="F200" s="31" t="s">
        <v>2612</v>
      </c>
      <c r="G200" s="34" t="s">
        <v>2640</v>
      </c>
      <c r="H200" s="31" t="s">
        <v>254</v>
      </c>
      <c r="I200" s="31" t="s">
        <v>2641</v>
      </c>
      <c r="J200" s="31">
        <v>10</v>
      </c>
      <c r="K200" s="31"/>
      <c r="L200" s="31"/>
      <c r="M200" s="31" t="s">
        <v>256</v>
      </c>
      <c r="N200" s="31" t="s">
        <v>254</v>
      </c>
      <c r="O200" s="35" t="s">
        <v>2642</v>
      </c>
      <c r="P200" s="31"/>
      <c r="Q200" s="35" t="s">
        <v>2643</v>
      </c>
      <c r="R200" s="31" t="s">
        <v>57</v>
      </c>
      <c r="S200" s="31" t="s">
        <v>259</v>
      </c>
      <c r="T200" s="34">
        <v>24</v>
      </c>
      <c r="U200" s="45" t="s">
        <v>141</v>
      </c>
      <c r="V200" s="45" t="s">
        <v>141</v>
      </c>
      <c r="W200" s="45" t="s">
        <v>141</v>
      </c>
      <c r="X200" s="37">
        <f t="shared" si="42"/>
        <v>0</v>
      </c>
      <c r="Y200" s="36">
        <v>19900</v>
      </c>
      <c r="Z200" s="36">
        <v>56</v>
      </c>
      <c r="AA200" s="45"/>
      <c r="AB200" s="37">
        <f t="shared" si="43"/>
        <v>19956</v>
      </c>
      <c r="AC200" s="36">
        <f t="shared" si="44"/>
        <v>19900</v>
      </c>
      <c r="AD200" s="36">
        <f t="shared" si="44"/>
        <v>56</v>
      </c>
      <c r="AE200" s="36">
        <f t="shared" si="44"/>
        <v>0</v>
      </c>
      <c r="AF200" s="37">
        <f t="shared" si="45"/>
        <v>19956</v>
      </c>
      <c r="AG200" s="37">
        <f t="shared" si="46"/>
        <v>39912</v>
      </c>
      <c r="AH200" s="38" t="s">
        <v>142</v>
      </c>
      <c r="AI200" s="38" t="s">
        <v>60</v>
      </c>
      <c r="AJ200" s="38" t="s">
        <v>386</v>
      </c>
      <c r="AK200" s="38" t="s">
        <v>62</v>
      </c>
      <c r="AL200" s="38" t="s">
        <v>63</v>
      </c>
      <c r="AM200" s="47">
        <v>46387</v>
      </c>
      <c r="AN200" s="31" t="s">
        <v>63</v>
      </c>
      <c r="AO200" s="47">
        <v>46752</v>
      </c>
      <c r="AP200" s="47">
        <v>47118</v>
      </c>
      <c r="AQ200" s="31"/>
    </row>
    <row r="201" spans="1:43">
      <c r="A201" s="40"/>
      <c r="B201" s="41" t="s">
        <v>2610</v>
      </c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2"/>
      <c r="R201" s="40"/>
      <c r="S201" s="40"/>
      <c r="T201" s="40"/>
      <c r="U201" s="43">
        <f t="shared" ref="U201:AG201" si="47">SUM(U194:U200)</f>
        <v>0</v>
      </c>
      <c r="V201" s="43">
        <f t="shared" si="47"/>
        <v>0</v>
      </c>
      <c r="W201" s="43">
        <f t="shared" si="47"/>
        <v>0</v>
      </c>
      <c r="X201" s="43">
        <f t="shared" si="47"/>
        <v>0</v>
      </c>
      <c r="Y201" s="43">
        <f t="shared" si="47"/>
        <v>133100</v>
      </c>
      <c r="Z201" s="43">
        <f t="shared" si="47"/>
        <v>31456</v>
      </c>
      <c r="AA201" s="43">
        <f t="shared" si="47"/>
        <v>0</v>
      </c>
      <c r="AB201" s="43">
        <f t="shared" si="47"/>
        <v>164556</v>
      </c>
      <c r="AC201" s="43">
        <f t="shared" si="47"/>
        <v>133100</v>
      </c>
      <c r="AD201" s="43">
        <f t="shared" si="47"/>
        <v>31456</v>
      </c>
      <c r="AE201" s="43">
        <f t="shared" si="47"/>
        <v>0</v>
      </c>
      <c r="AF201" s="43">
        <f t="shared" si="47"/>
        <v>164556</v>
      </c>
      <c r="AG201" s="43">
        <f t="shared" si="47"/>
        <v>329112</v>
      </c>
      <c r="AH201" s="40"/>
      <c r="AI201" s="40"/>
      <c r="AJ201" s="40"/>
      <c r="AK201" s="40"/>
      <c r="AL201" s="40"/>
      <c r="AM201" s="40"/>
      <c r="AN201" s="40"/>
      <c r="AO201" s="40"/>
      <c r="AP201" s="40"/>
      <c r="AQ201" s="65"/>
    </row>
    <row r="202" spans="1:43">
      <c r="A202" s="34">
        <v>1</v>
      </c>
      <c r="B202" s="31" t="s">
        <v>2644</v>
      </c>
      <c r="C202" s="31" t="s">
        <v>2645</v>
      </c>
      <c r="D202" s="31" t="s">
        <v>2646</v>
      </c>
      <c r="E202" s="31" t="s">
        <v>2644</v>
      </c>
      <c r="F202" s="31" t="s">
        <v>2646</v>
      </c>
      <c r="G202" s="34" t="s">
        <v>2647</v>
      </c>
      <c r="H202" s="31" t="s">
        <v>2648</v>
      </c>
      <c r="I202" s="31" t="s">
        <v>2649</v>
      </c>
      <c r="J202" s="31" t="s">
        <v>125</v>
      </c>
      <c r="K202" s="31"/>
      <c r="L202" s="31"/>
      <c r="M202" s="31" t="s">
        <v>2650</v>
      </c>
      <c r="N202" s="31" t="s">
        <v>2648</v>
      </c>
      <c r="O202" s="35" t="s">
        <v>2651</v>
      </c>
      <c r="P202" s="31"/>
      <c r="Q202" s="35">
        <v>30029371</v>
      </c>
      <c r="R202" s="31" t="s">
        <v>2085</v>
      </c>
      <c r="S202" s="31" t="s">
        <v>330</v>
      </c>
      <c r="T202" s="34">
        <v>36</v>
      </c>
      <c r="U202" s="36">
        <v>1100</v>
      </c>
      <c r="V202" s="36">
        <v>0</v>
      </c>
      <c r="W202" s="36"/>
      <c r="X202" s="37">
        <f t="shared" ref="X202:X233" si="48">SUM(U202:W202)</f>
        <v>1100</v>
      </c>
      <c r="Y202" s="36">
        <f t="shared" ref="Y202:Y233" si="49">U202</f>
        <v>1100</v>
      </c>
      <c r="Z202" s="36">
        <f t="shared" ref="Z202:Z233" si="50">V202</f>
        <v>0</v>
      </c>
      <c r="AA202" s="36">
        <f t="shared" ref="AA202:AA233" si="51">W202</f>
        <v>0</v>
      </c>
      <c r="AB202" s="37">
        <f t="shared" ref="AB202:AB233" si="52">SUM(Y202:AA202)</f>
        <v>1100</v>
      </c>
      <c r="AC202" s="36">
        <f t="shared" ref="AC202:AC233" si="53">U202</f>
        <v>1100</v>
      </c>
      <c r="AD202" s="36">
        <f t="shared" ref="AD202:AD233" si="54">V202</f>
        <v>0</v>
      </c>
      <c r="AE202" s="36">
        <f t="shared" ref="AE202:AE233" si="55">W202</f>
        <v>0</v>
      </c>
      <c r="AF202" s="37">
        <f t="shared" ref="AF202:AF233" si="56">SUM(AC202:AE202)</f>
        <v>1100</v>
      </c>
      <c r="AG202" s="37">
        <f t="shared" ref="AG202:AG233" si="57">X202+AB202+AF202</f>
        <v>3300</v>
      </c>
      <c r="AH202" s="38" t="s">
        <v>587</v>
      </c>
      <c r="AI202" s="38" t="s">
        <v>60</v>
      </c>
      <c r="AJ202" s="38" t="s">
        <v>2652</v>
      </c>
      <c r="AK202" s="38" t="s">
        <v>62</v>
      </c>
      <c r="AL202" s="38" t="s">
        <v>63</v>
      </c>
      <c r="AM202" s="39">
        <v>46022</v>
      </c>
      <c r="AN202" s="31" t="s">
        <v>63</v>
      </c>
      <c r="AO202" s="39">
        <v>46023</v>
      </c>
      <c r="AP202" s="39">
        <v>47118</v>
      </c>
      <c r="AQ202" s="31"/>
    </row>
    <row r="203" spans="1:43">
      <c r="A203" s="34">
        <v>2</v>
      </c>
      <c r="B203" s="31" t="s">
        <v>2644</v>
      </c>
      <c r="C203" s="31" t="s">
        <v>2645</v>
      </c>
      <c r="D203" s="31" t="s">
        <v>2646</v>
      </c>
      <c r="E203" s="31" t="s">
        <v>2644</v>
      </c>
      <c r="F203" s="31" t="s">
        <v>2646</v>
      </c>
      <c r="G203" s="34" t="s">
        <v>2653</v>
      </c>
      <c r="H203" s="31" t="s">
        <v>2648</v>
      </c>
      <c r="I203" s="31" t="s">
        <v>2649</v>
      </c>
      <c r="J203" s="31" t="s">
        <v>125</v>
      </c>
      <c r="K203" s="31"/>
      <c r="L203" s="31"/>
      <c r="M203" s="31" t="s">
        <v>2650</v>
      </c>
      <c r="N203" s="31" t="s">
        <v>2648</v>
      </c>
      <c r="O203" s="35" t="s">
        <v>2654</v>
      </c>
      <c r="P203" s="31"/>
      <c r="Q203" s="35">
        <v>13985112</v>
      </c>
      <c r="R203" s="31" t="s">
        <v>57</v>
      </c>
      <c r="S203" s="31" t="s">
        <v>1408</v>
      </c>
      <c r="T203" s="34">
        <v>36</v>
      </c>
      <c r="U203" s="36">
        <v>16000</v>
      </c>
      <c r="V203" s="36">
        <v>0</v>
      </c>
      <c r="W203" s="36"/>
      <c r="X203" s="37">
        <f t="shared" si="48"/>
        <v>16000</v>
      </c>
      <c r="Y203" s="36">
        <f t="shared" si="49"/>
        <v>16000</v>
      </c>
      <c r="Z203" s="36">
        <f t="shared" si="50"/>
        <v>0</v>
      </c>
      <c r="AA203" s="36">
        <f t="shared" si="51"/>
        <v>0</v>
      </c>
      <c r="AB203" s="37">
        <f t="shared" si="52"/>
        <v>16000</v>
      </c>
      <c r="AC203" s="36">
        <f t="shared" si="53"/>
        <v>16000</v>
      </c>
      <c r="AD203" s="36">
        <f t="shared" si="54"/>
        <v>0</v>
      </c>
      <c r="AE203" s="36">
        <f t="shared" si="55"/>
        <v>0</v>
      </c>
      <c r="AF203" s="37">
        <f t="shared" si="56"/>
        <v>16000</v>
      </c>
      <c r="AG203" s="37">
        <f t="shared" si="57"/>
        <v>48000</v>
      </c>
      <c r="AH203" s="38" t="s">
        <v>587</v>
      </c>
      <c r="AI203" s="38" t="s">
        <v>60</v>
      </c>
      <c r="AJ203" s="38" t="s">
        <v>2652</v>
      </c>
      <c r="AK203" s="38" t="s">
        <v>62</v>
      </c>
      <c r="AL203" s="38" t="s">
        <v>63</v>
      </c>
      <c r="AM203" s="39">
        <v>46022</v>
      </c>
      <c r="AN203" s="31" t="s">
        <v>63</v>
      </c>
      <c r="AO203" s="39">
        <v>46023</v>
      </c>
      <c r="AP203" s="39">
        <v>47118</v>
      </c>
      <c r="AQ203" s="31"/>
    </row>
    <row r="204" spans="1:43">
      <c r="A204" s="34">
        <v>3</v>
      </c>
      <c r="B204" s="31" t="s">
        <v>2644</v>
      </c>
      <c r="C204" s="31" t="s">
        <v>2645</v>
      </c>
      <c r="D204" s="31" t="s">
        <v>2646</v>
      </c>
      <c r="E204" s="31" t="s">
        <v>2644</v>
      </c>
      <c r="F204" s="31" t="s">
        <v>2646</v>
      </c>
      <c r="G204" s="34" t="s">
        <v>2655</v>
      </c>
      <c r="H204" s="31" t="s">
        <v>2648</v>
      </c>
      <c r="I204" s="31" t="s">
        <v>2083</v>
      </c>
      <c r="J204" s="31" t="s">
        <v>1408</v>
      </c>
      <c r="K204" s="31"/>
      <c r="L204" s="31"/>
      <c r="M204" s="31" t="s">
        <v>2650</v>
      </c>
      <c r="N204" s="31" t="s">
        <v>2648</v>
      </c>
      <c r="O204" s="35" t="s">
        <v>2656</v>
      </c>
      <c r="P204" s="31"/>
      <c r="Q204" s="35">
        <v>2914554</v>
      </c>
      <c r="R204" s="31" t="s">
        <v>57</v>
      </c>
      <c r="S204" s="31" t="s">
        <v>1439</v>
      </c>
      <c r="T204" s="34">
        <v>36</v>
      </c>
      <c r="U204" s="36">
        <v>18973</v>
      </c>
      <c r="V204" s="36">
        <v>0</v>
      </c>
      <c r="W204" s="36"/>
      <c r="X204" s="37">
        <f t="shared" si="48"/>
        <v>18973</v>
      </c>
      <c r="Y204" s="36">
        <f t="shared" si="49"/>
        <v>18973</v>
      </c>
      <c r="Z204" s="36">
        <f t="shared" si="50"/>
        <v>0</v>
      </c>
      <c r="AA204" s="36">
        <f t="shared" si="51"/>
        <v>0</v>
      </c>
      <c r="AB204" s="37">
        <f t="shared" si="52"/>
        <v>18973</v>
      </c>
      <c r="AC204" s="36">
        <f t="shared" si="53"/>
        <v>18973</v>
      </c>
      <c r="AD204" s="36">
        <f t="shared" si="54"/>
        <v>0</v>
      </c>
      <c r="AE204" s="36">
        <f t="shared" si="55"/>
        <v>0</v>
      </c>
      <c r="AF204" s="37">
        <f t="shared" si="56"/>
        <v>18973</v>
      </c>
      <c r="AG204" s="37">
        <f t="shared" si="57"/>
        <v>56919</v>
      </c>
      <c r="AH204" s="38" t="s">
        <v>587</v>
      </c>
      <c r="AI204" s="38" t="s">
        <v>60</v>
      </c>
      <c r="AJ204" s="38" t="s">
        <v>2652</v>
      </c>
      <c r="AK204" s="38" t="s">
        <v>62</v>
      </c>
      <c r="AL204" s="38" t="s">
        <v>63</v>
      </c>
      <c r="AM204" s="39">
        <v>46022</v>
      </c>
      <c r="AN204" s="31" t="s">
        <v>63</v>
      </c>
      <c r="AO204" s="39">
        <v>46023</v>
      </c>
      <c r="AP204" s="39">
        <v>47118</v>
      </c>
      <c r="AQ204" s="31"/>
    </row>
    <row r="205" spans="1:43">
      <c r="A205" s="34">
        <v>4</v>
      </c>
      <c r="B205" s="31" t="s">
        <v>2644</v>
      </c>
      <c r="C205" s="31" t="s">
        <v>2645</v>
      </c>
      <c r="D205" s="31" t="s">
        <v>2646</v>
      </c>
      <c r="E205" s="31" t="s">
        <v>2644</v>
      </c>
      <c r="F205" s="31" t="s">
        <v>2646</v>
      </c>
      <c r="G205" s="34" t="s">
        <v>2657</v>
      </c>
      <c r="H205" s="31" t="s">
        <v>2648</v>
      </c>
      <c r="I205" s="31" t="s">
        <v>322</v>
      </c>
      <c r="J205" s="31" t="s">
        <v>2658</v>
      </c>
      <c r="K205" s="31"/>
      <c r="L205" s="31"/>
      <c r="M205" s="31" t="s">
        <v>2650</v>
      </c>
      <c r="N205" s="31" t="s">
        <v>2648</v>
      </c>
      <c r="O205" s="35" t="s">
        <v>2659</v>
      </c>
      <c r="P205" s="31"/>
      <c r="Q205" s="35">
        <v>96644216</v>
      </c>
      <c r="R205" s="31" t="s">
        <v>57</v>
      </c>
      <c r="S205" s="31" t="s">
        <v>2660</v>
      </c>
      <c r="T205" s="34">
        <v>36</v>
      </c>
      <c r="U205" s="36">
        <v>22000</v>
      </c>
      <c r="V205" s="36">
        <v>0</v>
      </c>
      <c r="W205" s="36"/>
      <c r="X205" s="37">
        <f t="shared" si="48"/>
        <v>22000</v>
      </c>
      <c r="Y205" s="36">
        <f t="shared" si="49"/>
        <v>22000</v>
      </c>
      <c r="Z205" s="36">
        <f t="shared" si="50"/>
        <v>0</v>
      </c>
      <c r="AA205" s="36">
        <f t="shared" si="51"/>
        <v>0</v>
      </c>
      <c r="AB205" s="37">
        <f t="shared" si="52"/>
        <v>22000</v>
      </c>
      <c r="AC205" s="36">
        <f t="shared" si="53"/>
        <v>22000</v>
      </c>
      <c r="AD205" s="36">
        <f t="shared" si="54"/>
        <v>0</v>
      </c>
      <c r="AE205" s="36">
        <f t="shared" si="55"/>
        <v>0</v>
      </c>
      <c r="AF205" s="37">
        <f t="shared" si="56"/>
        <v>22000</v>
      </c>
      <c r="AG205" s="37">
        <f t="shared" si="57"/>
        <v>66000</v>
      </c>
      <c r="AH205" s="38" t="s">
        <v>587</v>
      </c>
      <c r="AI205" s="38" t="s">
        <v>60</v>
      </c>
      <c r="AJ205" s="38" t="s">
        <v>2652</v>
      </c>
      <c r="AK205" s="38" t="s">
        <v>62</v>
      </c>
      <c r="AL205" s="38" t="s">
        <v>63</v>
      </c>
      <c r="AM205" s="39">
        <v>46022</v>
      </c>
      <c r="AN205" s="31" t="s">
        <v>63</v>
      </c>
      <c r="AO205" s="39">
        <v>46023</v>
      </c>
      <c r="AP205" s="39">
        <v>47118</v>
      </c>
      <c r="AQ205" s="31"/>
    </row>
    <row r="206" spans="1:43">
      <c r="A206" s="34">
        <v>5</v>
      </c>
      <c r="B206" s="31" t="s">
        <v>2644</v>
      </c>
      <c r="C206" s="31" t="s">
        <v>2645</v>
      </c>
      <c r="D206" s="31" t="s">
        <v>2646</v>
      </c>
      <c r="E206" s="31" t="s">
        <v>2644</v>
      </c>
      <c r="F206" s="31" t="s">
        <v>2646</v>
      </c>
      <c r="G206" s="34" t="s">
        <v>2661</v>
      </c>
      <c r="H206" s="31" t="s">
        <v>2648</v>
      </c>
      <c r="I206" s="31" t="s">
        <v>2662</v>
      </c>
      <c r="J206" s="31"/>
      <c r="K206" s="31"/>
      <c r="L206" s="31"/>
      <c r="M206" s="31" t="s">
        <v>2650</v>
      </c>
      <c r="N206" s="31" t="s">
        <v>2648</v>
      </c>
      <c r="O206" s="35" t="s">
        <v>2663</v>
      </c>
      <c r="P206" s="31"/>
      <c r="Q206" s="35">
        <v>13921666</v>
      </c>
      <c r="R206" s="31" t="s">
        <v>57</v>
      </c>
      <c r="S206" s="31" t="s">
        <v>1439</v>
      </c>
      <c r="T206" s="34">
        <v>36</v>
      </c>
      <c r="U206" s="36">
        <v>15000</v>
      </c>
      <c r="V206" s="36">
        <v>0</v>
      </c>
      <c r="W206" s="36"/>
      <c r="X206" s="37">
        <f t="shared" si="48"/>
        <v>15000</v>
      </c>
      <c r="Y206" s="36">
        <f t="shared" si="49"/>
        <v>15000</v>
      </c>
      <c r="Z206" s="36">
        <f t="shared" si="50"/>
        <v>0</v>
      </c>
      <c r="AA206" s="36">
        <f t="shared" si="51"/>
        <v>0</v>
      </c>
      <c r="AB206" s="37">
        <f t="shared" si="52"/>
        <v>15000</v>
      </c>
      <c r="AC206" s="36">
        <f t="shared" si="53"/>
        <v>15000</v>
      </c>
      <c r="AD206" s="36">
        <f t="shared" si="54"/>
        <v>0</v>
      </c>
      <c r="AE206" s="36">
        <f t="shared" si="55"/>
        <v>0</v>
      </c>
      <c r="AF206" s="37">
        <f t="shared" si="56"/>
        <v>15000</v>
      </c>
      <c r="AG206" s="37">
        <f t="shared" si="57"/>
        <v>45000</v>
      </c>
      <c r="AH206" s="38" t="s">
        <v>587</v>
      </c>
      <c r="AI206" s="38" t="s">
        <v>60</v>
      </c>
      <c r="AJ206" s="38" t="s">
        <v>2652</v>
      </c>
      <c r="AK206" s="38" t="s">
        <v>62</v>
      </c>
      <c r="AL206" s="38" t="s">
        <v>63</v>
      </c>
      <c r="AM206" s="39">
        <v>46022</v>
      </c>
      <c r="AN206" s="31" t="s">
        <v>63</v>
      </c>
      <c r="AO206" s="39">
        <v>46023</v>
      </c>
      <c r="AP206" s="39">
        <v>47118</v>
      </c>
      <c r="AQ206" s="31"/>
    </row>
    <row r="207" spans="1:43">
      <c r="A207" s="34">
        <v>6</v>
      </c>
      <c r="B207" s="31" t="s">
        <v>2644</v>
      </c>
      <c r="C207" s="31" t="s">
        <v>2645</v>
      </c>
      <c r="D207" s="31" t="s">
        <v>2646</v>
      </c>
      <c r="E207" s="31" t="s">
        <v>2644</v>
      </c>
      <c r="F207" s="31" t="s">
        <v>2646</v>
      </c>
      <c r="G207" s="34" t="s">
        <v>2664</v>
      </c>
      <c r="H207" s="31" t="s">
        <v>2648</v>
      </c>
      <c r="I207" s="31" t="s">
        <v>2665</v>
      </c>
      <c r="J207" s="31"/>
      <c r="K207" s="31"/>
      <c r="L207" s="31"/>
      <c r="M207" s="31" t="s">
        <v>2650</v>
      </c>
      <c r="N207" s="31" t="s">
        <v>2648</v>
      </c>
      <c r="O207" s="35" t="s">
        <v>2666</v>
      </c>
      <c r="P207" s="31"/>
      <c r="Q207" s="35">
        <v>13971713</v>
      </c>
      <c r="R207" s="31" t="s">
        <v>57</v>
      </c>
      <c r="S207" s="31" t="s">
        <v>1408</v>
      </c>
      <c r="T207" s="34">
        <v>36</v>
      </c>
      <c r="U207" s="36">
        <v>1200</v>
      </c>
      <c r="V207" s="36">
        <v>0</v>
      </c>
      <c r="W207" s="36"/>
      <c r="X207" s="37">
        <f t="shared" si="48"/>
        <v>1200</v>
      </c>
      <c r="Y207" s="36">
        <f t="shared" si="49"/>
        <v>1200</v>
      </c>
      <c r="Z207" s="36">
        <f t="shared" si="50"/>
        <v>0</v>
      </c>
      <c r="AA207" s="36">
        <f t="shared" si="51"/>
        <v>0</v>
      </c>
      <c r="AB207" s="37">
        <f t="shared" si="52"/>
        <v>1200</v>
      </c>
      <c r="AC207" s="36">
        <f t="shared" si="53"/>
        <v>1200</v>
      </c>
      <c r="AD207" s="36">
        <f t="shared" si="54"/>
        <v>0</v>
      </c>
      <c r="AE207" s="36">
        <f t="shared" si="55"/>
        <v>0</v>
      </c>
      <c r="AF207" s="37">
        <f t="shared" si="56"/>
        <v>1200</v>
      </c>
      <c r="AG207" s="37">
        <f t="shared" si="57"/>
        <v>3600</v>
      </c>
      <c r="AH207" s="38" t="s">
        <v>587</v>
      </c>
      <c r="AI207" s="38" t="s">
        <v>60</v>
      </c>
      <c r="AJ207" s="38" t="s">
        <v>2652</v>
      </c>
      <c r="AK207" s="38" t="s">
        <v>62</v>
      </c>
      <c r="AL207" s="38" t="s">
        <v>63</v>
      </c>
      <c r="AM207" s="39">
        <v>46022</v>
      </c>
      <c r="AN207" s="31" t="s">
        <v>63</v>
      </c>
      <c r="AO207" s="39">
        <v>46023</v>
      </c>
      <c r="AP207" s="39">
        <v>47118</v>
      </c>
      <c r="AQ207" s="31"/>
    </row>
    <row r="208" spans="1:43">
      <c r="A208" s="34">
        <v>7</v>
      </c>
      <c r="B208" s="31" t="s">
        <v>2644</v>
      </c>
      <c r="C208" s="31" t="s">
        <v>2645</v>
      </c>
      <c r="D208" s="31" t="s">
        <v>2646</v>
      </c>
      <c r="E208" s="31" t="s">
        <v>2644</v>
      </c>
      <c r="F208" s="31" t="s">
        <v>2646</v>
      </c>
      <c r="G208" s="34" t="s">
        <v>2664</v>
      </c>
      <c r="H208" s="31" t="s">
        <v>2648</v>
      </c>
      <c r="I208" s="31" t="s">
        <v>2667</v>
      </c>
      <c r="J208" s="31"/>
      <c r="K208" s="31"/>
      <c r="L208" s="31"/>
      <c r="M208" s="31" t="s">
        <v>2650</v>
      </c>
      <c r="N208" s="31" t="s">
        <v>2648</v>
      </c>
      <c r="O208" s="35" t="s">
        <v>2668</v>
      </c>
      <c r="P208" s="31"/>
      <c r="Q208" s="35">
        <v>9061934</v>
      </c>
      <c r="R208" s="31" t="s">
        <v>57</v>
      </c>
      <c r="S208" s="31" t="s">
        <v>1439</v>
      </c>
      <c r="T208" s="34">
        <v>36</v>
      </c>
      <c r="U208" s="36">
        <v>6000</v>
      </c>
      <c r="V208" s="36">
        <v>0</v>
      </c>
      <c r="W208" s="36"/>
      <c r="X208" s="37">
        <f t="shared" si="48"/>
        <v>6000</v>
      </c>
      <c r="Y208" s="36">
        <f t="shared" si="49"/>
        <v>6000</v>
      </c>
      <c r="Z208" s="36">
        <f t="shared" si="50"/>
        <v>0</v>
      </c>
      <c r="AA208" s="36">
        <f t="shared" si="51"/>
        <v>0</v>
      </c>
      <c r="AB208" s="37">
        <f t="shared" si="52"/>
        <v>6000</v>
      </c>
      <c r="AC208" s="36">
        <f t="shared" si="53"/>
        <v>6000</v>
      </c>
      <c r="AD208" s="36">
        <f t="shared" si="54"/>
        <v>0</v>
      </c>
      <c r="AE208" s="36">
        <f t="shared" si="55"/>
        <v>0</v>
      </c>
      <c r="AF208" s="37">
        <f t="shared" si="56"/>
        <v>6000</v>
      </c>
      <c r="AG208" s="37">
        <f t="shared" si="57"/>
        <v>18000</v>
      </c>
      <c r="AH208" s="38" t="s">
        <v>587</v>
      </c>
      <c r="AI208" s="38" t="s">
        <v>60</v>
      </c>
      <c r="AJ208" s="38" t="s">
        <v>2652</v>
      </c>
      <c r="AK208" s="38" t="s">
        <v>62</v>
      </c>
      <c r="AL208" s="38" t="s">
        <v>63</v>
      </c>
      <c r="AM208" s="39">
        <v>46022</v>
      </c>
      <c r="AN208" s="31" t="s">
        <v>63</v>
      </c>
      <c r="AO208" s="39">
        <v>46023</v>
      </c>
      <c r="AP208" s="39">
        <v>47118</v>
      </c>
      <c r="AQ208" s="31"/>
    </row>
    <row r="209" spans="1:43">
      <c r="A209" s="34">
        <v>8</v>
      </c>
      <c r="B209" s="31" t="s">
        <v>2644</v>
      </c>
      <c r="C209" s="31" t="s">
        <v>2645</v>
      </c>
      <c r="D209" s="31" t="s">
        <v>2646</v>
      </c>
      <c r="E209" s="31" t="s">
        <v>2644</v>
      </c>
      <c r="F209" s="31" t="s">
        <v>2646</v>
      </c>
      <c r="G209" s="34" t="s">
        <v>2664</v>
      </c>
      <c r="H209" s="31" t="s">
        <v>2648</v>
      </c>
      <c r="I209" s="31" t="s">
        <v>2669</v>
      </c>
      <c r="J209" s="31"/>
      <c r="K209" s="31"/>
      <c r="L209" s="31"/>
      <c r="M209" s="31" t="s">
        <v>2650</v>
      </c>
      <c r="N209" s="31" t="s">
        <v>2648</v>
      </c>
      <c r="O209" s="35" t="s">
        <v>2670</v>
      </c>
      <c r="P209" s="31"/>
      <c r="Q209" s="35">
        <v>14244069</v>
      </c>
      <c r="R209" s="31" t="s">
        <v>57</v>
      </c>
      <c r="S209" s="31" t="s">
        <v>1439</v>
      </c>
      <c r="T209" s="34">
        <v>36</v>
      </c>
      <c r="U209" s="36">
        <v>1353</v>
      </c>
      <c r="V209" s="36">
        <v>0</v>
      </c>
      <c r="W209" s="36"/>
      <c r="X209" s="37">
        <f t="shared" si="48"/>
        <v>1353</v>
      </c>
      <c r="Y209" s="36">
        <f t="shared" si="49"/>
        <v>1353</v>
      </c>
      <c r="Z209" s="36">
        <f t="shared" si="50"/>
        <v>0</v>
      </c>
      <c r="AA209" s="36">
        <f t="shared" si="51"/>
        <v>0</v>
      </c>
      <c r="AB209" s="37">
        <f t="shared" si="52"/>
        <v>1353</v>
      </c>
      <c r="AC209" s="36">
        <f t="shared" si="53"/>
        <v>1353</v>
      </c>
      <c r="AD209" s="36">
        <f t="shared" si="54"/>
        <v>0</v>
      </c>
      <c r="AE209" s="36">
        <f t="shared" si="55"/>
        <v>0</v>
      </c>
      <c r="AF209" s="37">
        <f t="shared" si="56"/>
        <v>1353</v>
      </c>
      <c r="AG209" s="37">
        <f t="shared" si="57"/>
        <v>4059</v>
      </c>
      <c r="AH209" s="38" t="s">
        <v>587</v>
      </c>
      <c r="AI209" s="38" t="s">
        <v>60</v>
      </c>
      <c r="AJ209" s="38" t="s">
        <v>2652</v>
      </c>
      <c r="AK209" s="38" t="s">
        <v>62</v>
      </c>
      <c r="AL209" s="38" t="s">
        <v>63</v>
      </c>
      <c r="AM209" s="39">
        <v>46022</v>
      </c>
      <c r="AN209" s="31" t="s">
        <v>63</v>
      </c>
      <c r="AO209" s="39">
        <v>46023</v>
      </c>
      <c r="AP209" s="39">
        <v>47118</v>
      </c>
      <c r="AQ209" s="31"/>
    </row>
    <row r="210" spans="1:43">
      <c r="A210" s="34">
        <v>9</v>
      </c>
      <c r="B210" s="31" t="s">
        <v>2644</v>
      </c>
      <c r="C210" s="31" t="s">
        <v>2645</v>
      </c>
      <c r="D210" s="31" t="s">
        <v>2646</v>
      </c>
      <c r="E210" s="31" t="s">
        <v>2644</v>
      </c>
      <c r="F210" s="31" t="s">
        <v>2646</v>
      </c>
      <c r="G210" s="34" t="s">
        <v>2664</v>
      </c>
      <c r="H210" s="31" t="s">
        <v>2648</v>
      </c>
      <c r="I210" s="31" t="s">
        <v>2671</v>
      </c>
      <c r="J210" s="31"/>
      <c r="K210" s="31"/>
      <c r="L210" s="31"/>
      <c r="M210" s="31" t="s">
        <v>2650</v>
      </c>
      <c r="N210" s="31" t="s">
        <v>2648</v>
      </c>
      <c r="O210" s="35" t="s">
        <v>2672</v>
      </c>
      <c r="P210" s="31"/>
      <c r="Q210" s="35">
        <v>14020275</v>
      </c>
      <c r="R210" s="31" t="s">
        <v>57</v>
      </c>
      <c r="S210" s="31" t="s">
        <v>1439</v>
      </c>
      <c r="T210" s="34">
        <v>36</v>
      </c>
      <c r="U210" s="36">
        <v>2541</v>
      </c>
      <c r="V210" s="36">
        <v>0</v>
      </c>
      <c r="W210" s="36"/>
      <c r="X210" s="37">
        <f t="shared" si="48"/>
        <v>2541</v>
      </c>
      <c r="Y210" s="36">
        <f t="shared" si="49"/>
        <v>2541</v>
      </c>
      <c r="Z210" s="36">
        <f t="shared" si="50"/>
        <v>0</v>
      </c>
      <c r="AA210" s="36">
        <f t="shared" si="51"/>
        <v>0</v>
      </c>
      <c r="AB210" s="37">
        <f t="shared" si="52"/>
        <v>2541</v>
      </c>
      <c r="AC210" s="36">
        <f t="shared" si="53"/>
        <v>2541</v>
      </c>
      <c r="AD210" s="36">
        <f t="shared" si="54"/>
        <v>0</v>
      </c>
      <c r="AE210" s="36">
        <f t="shared" si="55"/>
        <v>0</v>
      </c>
      <c r="AF210" s="37">
        <f t="shared" si="56"/>
        <v>2541</v>
      </c>
      <c r="AG210" s="37">
        <f t="shared" si="57"/>
        <v>7623</v>
      </c>
      <c r="AH210" s="38" t="s">
        <v>587</v>
      </c>
      <c r="AI210" s="38" t="s">
        <v>60</v>
      </c>
      <c r="AJ210" s="38" t="s">
        <v>2652</v>
      </c>
      <c r="AK210" s="38" t="s">
        <v>62</v>
      </c>
      <c r="AL210" s="38" t="s">
        <v>63</v>
      </c>
      <c r="AM210" s="39">
        <v>46022</v>
      </c>
      <c r="AN210" s="31" t="s">
        <v>63</v>
      </c>
      <c r="AO210" s="39">
        <v>46023</v>
      </c>
      <c r="AP210" s="39">
        <v>47118</v>
      </c>
      <c r="AQ210" s="31"/>
    </row>
    <row r="211" spans="1:43">
      <c r="A211" s="34">
        <v>10</v>
      </c>
      <c r="B211" s="31" t="s">
        <v>2644</v>
      </c>
      <c r="C211" s="31" t="s">
        <v>2645</v>
      </c>
      <c r="D211" s="31" t="s">
        <v>2646</v>
      </c>
      <c r="E211" s="31" t="s">
        <v>2644</v>
      </c>
      <c r="F211" s="31" t="s">
        <v>2646</v>
      </c>
      <c r="G211" s="34" t="s">
        <v>2664</v>
      </c>
      <c r="H211" s="31" t="s">
        <v>2648</v>
      </c>
      <c r="I211" s="31" t="s">
        <v>2083</v>
      </c>
      <c r="J211" s="31"/>
      <c r="K211" s="31"/>
      <c r="L211" s="31"/>
      <c r="M211" s="31" t="s">
        <v>2650</v>
      </c>
      <c r="N211" s="31" t="s">
        <v>2648</v>
      </c>
      <c r="O211" s="35" t="s">
        <v>2673</v>
      </c>
      <c r="P211" s="31"/>
      <c r="Q211" s="35">
        <v>14244063</v>
      </c>
      <c r="R211" s="31" t="s">
        <v>57</v>
      </c>
      <c r="S211" s="31" t="s">
        <v>354</v>
      </c>
      <c r="T211" s="34">
        <v>36</v>
      </c>
      <c r="U211" s="36">
        <v>3300</v>
      </c>
      <c r="V211" s="36">
        <v>0</v>
      </c>
      <c r="W211" s="36"/>
      <c r="X211" s="37">
        <f t="shared" si="48"/>
        <v>3300</v>
      </c>
      <c r="Y211" s="36">
        <f t="shared" si="49"/>
        <v>3300</v>
      </c>
      <c r="Z211" s="36">
        <f t="shared" si="50"/>
        <v>0</v>
      </c>
      <c r="AA211" s="36">
        <f t="shared" si="51"/>
        <v>0</v>
      </c>
      <c r="AB211" s="37">
        <f t="shared" si="52"/>
        <v>3300</v>
      </c>
      <c r="AC211" s="36">
        <f t="shared" si="53"/>
        <v>3300</v>
      </c>
      <c r="AD211" s="36">
        <f t="shared" si="54"/>
        <v>0</v>
      </c>
      <c r="AE211" s="36">
        <f t="shared" si="55"/>
        <v>0</v>
      </c>
      <c r="AF211" s="37">
        <f t="shared" si="56"/>
        <v>3300</v>
      </c>
      <c r="AG211" s="37">
        <f t="shared" si="57"/>
        <v>9900</v>
      </c>
      <c r="AH211" s="38" t="s">
        <v>587</v>
      </c>
      <c r="AI211" s="38" t="s">
        <v>60</v>
      </c>
      <c r="AJ211" s="38" t="s">
        <v>2652</v>
      </c>
      <c r="AK211" s="38" t="s">
        <v>62</v>
      </c>
      <c r="AL211" s="38" t="s">
        <v>63</v>
      </c>
      <c r="AM211" s="39">
        <v>46022</v>
      </c>
      <c r="AN211" s="31" t="s">
        <v>63</v>
      </c>
      <c r="AO211" s="39">
        <v>46023</v>
      </c>
      <c r="AP211" s="39">
        <v>47118</v>
      </c>
      <c r="AQ211" s="31"/>
    </row>
    <row r="212" spans="1:43">
      <c r="A212" s="34">
        <v>11</v>
      </c>
      <c r="B212" s="31" t="s">
        <v>2644</v>
      </c>
      <c r="C212" s="31" t="s">
        <v>2645</v>
      </c>
      <c r="D212" s="31" t="s">
        <v>2646</v>
      </c>
      <c r="E212" s="31" t="s">
        <v>2644</v>
      </c>
      <c r="F212" s="31" t="s">
        <v>2646</v>
      </c>
      <c r="G212" s="34" t="s">
        <v>2664</v>
      </c>
      <c r="H212" s="31" t="s">
        <v>2648</v>
      </c>
      <c r="I212" s="31" t="s">
        <v>2674</v>
      </c>
      <c r="J212" s="31"/>
      <c r="K212" s="31"/>
      <c r="L212" s="31"/>
      <c r="M212" s="31" t="s">
        <v>2650</v>
      </c>
      <c r="N212" s="31" t="s">
        <v>2648</v>
      </c>
      <c r="O212" s="35" t="s">
        <v>2675</v>
      </c>
      <c r="P212" s="31"/>
      <c r="Q212" s="35">
        <v>30320962</v>
      </c>
      <c r="R212" s="31" t="s">
        <v>57</v>
      </c>
      <c r="S212" s="31" t="s">
        <v>1439</v>
      </c>
      <c r="T212" s="34">
        <v>36</v>
      </c>
      <c r="U212" s="36">
        <v>2806</v>
      </c>
      <c r="V212" s="36">
        <v>0</v>
      </c>
      <c r="W212" s="36"/>
      <c r="X212" s="37">
        <f t="shared" si="48"/>
        <v>2806</v>
      </c>
      <c r="Y212" s="36">
        <f t="shared" si="49"/>
        <v>2806</v>
      </c>
      <c r="Z212" s="36">
        <f t="shared" si="50"/>
        <v>0</v>
      </c>
      <c r="AA212" s="36">
        <f t="shared" si="51"/>
        <v>0</v>
      </c>
      <c r="AB212" s="37">
        <f t="shared" si="52"/>
        <v>2806</v>
      </c>
      <c r="AC212" s="36">
        <f t="shared" si="53"/>
        <v>2806</v>
      </c>
      <c r="AD212" s="36">
        <f t="shared" si="54"/>
        <v>0</v>
      </c>
      <c r="AE212" s="36">
        <f t="shared" si="55"/>
        <v>0</v>
      </c>
      <c r="AF212" s="37">
        <f t="shared" si="56"/>
        <v>2806</v>
      </c>
      <c r="AG212" s="37">
        <f t="shared" si="57"/>
        <v>8418</v>
      </c>
      <c r="AH212" s="38" t="s">
        <v>587</v>
      </c>
      <c r="AI212" s="38" t="s">
        <v>60</v>
      </c>
      <c r="AJ212" s="38" t="s">
        <v>2652</v>
      </c>
      <c r="AK212" s="38" t="s">
        <v>62</v>
      </c>
      <c r="AL212" s="38" t="s">
        <v>63</v>
      </c>
      <c r="AM212" s="39">
        <v>46022</v>
      </c>
      <c r="AN212" s="31" t="s">
        <v>63</v>
      </c>
      <c r="AO212" s="39">
        <v>46023</v>
      </c>
      <c r="AP212" s="39">
        <v>47118</v>
      </c>
      <c r="AQ212" s="31"/>
    </row>
    <row r="213" spans="1:43">
      <c r="A213" s="34">
        <v>12</v>
      </c>
      <c r="B213" s="31" t="s">
        <v>2644</v>
      </c>
      <c r="C213" s="31" t="s">
        <v>2645</v>
      </c>
      <c r="D213" s="31" t="s">
        <v>2646</v>
      </c>
      <c r="E213" s="31" t="s">
        <v>2644</v>
      </c>
      <c r="F213" s="31" t="s">
        <v>2646</v>
      </c>
      <c r="G213" s="34" t="s">
        <v>2664</v>
      </c>
      <c r="H213" s="31" t="s">
        <v>2676</v>
      </c>
      <c r="I213" s="31"/>
      <c r="J213" s="31" t="s">
        <v>2677</v>
      </c>
      <c r="K213" s="31"/>
      <c r="L213" s="31"/>
      <c r="M213" s="31" t="s">
        <v>2650</v>
      </c>
      <c r="N213" s="31" t="s">
        <v>2648</v>
      </c>
      <c r="O213" s="35" t="s">
        <v>2678</v>
      </c>
      <c r="P213" s="31"/>
      <c r="Q213" s="35">
        <v>56262572</v>
      </c>
      <c r="R213" s="31" t="s">
        <v>57</v>
      </c>
      <c r="S213" s="31" t="s">
        <v>1696</v>
      </c>
      <c r="T213" s="34">
        <v>36</v>
      </c>
      <c r="U213" s="36">
        <v>2124</v>
      </c>
      <c r="V213" s="36">
        <v>0</v>
      </c>
      <c r="W213" s="36"/>
      <c r="X213" s="37">
        <f t="shared" si="48"/>
        <v>2124</v>
      </c>
      <c r="Y213" s="36">
        <f t="shared" si="49"/>
        <v>2124</v>
      </c>
      <c r="Z213" s="36">
        <f t="shared" si="50"/>
        <v>0</v>
      </c>
      <c r="AA213" s="36">
        <f t="shared" si="51"/>
        <v>0</v>
      </c>
      <c r="AB213" s="37">
        <f t="shared" si="52"/>
        <v>2124</v>
      </c>
      <c r="AC213" s="36">
        <f t="shared" si="53"/>
        <v>2124</v>
      </c>
      <c r="AD213" s="36">
        <f t="shared" si="54"/>
        <v>0</v>
      </c>
      <c r="AE213" s="36">
        <f t="shared" si="55"/>
        <v>0</v>
      </c>
      <c r="AF213" s="37">
        <f t="shared" si="56"/>
        <v>2124</v>
      </c>
      <c r="AG213" s="37">
        <f t="shared" si="57"/>
        <v>6372</v>
      </c>
      <c r="AH213" s="38" t="s">
        <v>587</v>
      </c>
      <c r="AI213" s="38" t="s">
        <v>60</v>
      </c>
      <c r="AJ213" s="38" t="s">
        <v>2652</v>
      </c>
      <c r="AK213" s="38" t="s">
        <v>62</v>
      </c>
      <c r="AL213" s="38" t="s">
        <v>63</v>
      </c>
      <c r="AM213" s="39">
        <v>46022</v>
      </c>
      <c r="AN213" s="31" t="s">
        <v>63</v>
      </c>
      <c r="AO213" s="39">
        <v>46023</v>
      </c>
      <c r="AP213" s="39">
        <v>47118</v>
      </c>
      <c r="AQ213" s="31"/>
    </row>
    <row r="214" spans="1:43">
      <c r="A214" s="34">
        <v>13</v>
      </c>
      <c r="B214" s="31" t="s">
        <v>2644</v>
      </c>
      <c r="C214" s="31" t="s">
        <v>2645</v>
      </c>
      <c r="D214" s="31" t="s">
        <v>2646</v>
      </c>
      <c r="E214" s="31" t="s">
        <v>2644</v>
      </c>
      <c r="F214" s="31" t="s">
        <v>2646</v>
      </c>
      <c r="G214" s="34" t="s">
        <v>2679</v>
      </c>
      <c r="H214" s="31" t="s">
        <v>2648</v>
      </c>
      <c r="I214" s="31" t="s">
        <v>2680</v>
      </c>
      <c r="J214" s="31"/>
      <c r="K214" s="31"/>
      <c r="L214" s="31"/>
      <c r="M214" s="31" t="s">
        <v>2650</v>
      </c>
      <c r="N214" s="31" t="s">
        <v>2648</v>
      </c>
      <c r="O214" s="35" t="s">
        <v>2681</v>
      </c>
      <c r="P214" s="31"/>
      <c r="Q214" s="35">
        <v>2662811</v>
      </c>
      <c r="R214" s="31" t="s">
        <v>57</v>
      </c>
      <c r="S214" s="31" t="s">
        <v>330</v>
      </c>
      <c r="T214" s="34">
        <v>36</v>
      </c>
      <c r="U214" s="36">
        <v>400</v>
      </c>
      <c r="V214" s="36">
        <v>0</v>
      </c>
      <c r="W214" s="36"/>
      <c r="X214" s="37">
        <f t="shared" si="48"/>
        <v>400</v>
      </c>
      <c r="Y214" s="36">
        <f t="shared" si="49"/>
        <v>400</v>
      </c>
      <c r="Z214" s="36">
        <f t="shared" si="50"/>
        <v>0</v>
      </c>
      <c r="AA214" s="36">
        <f t="shared" si="51"/>
        <v>0</v>
      </c>
      <c r="AB214" s="37">
        <f t="shared" si="52"/>
        <v>400</v>
      </c>
      <c r="AC214" s="36">
        <f t="shared" si="53"/>
        <v>400</v>
      </c>
      <c r="AD214" s="36">
        <f t="shared" si="54"/>
        <v>0</v>
      </c>
      <c r="AE214" s="36">
        <f t="shared" si="55"/>
        <v>0</v>
      </c>
      <c r="AF214" s="37">
        <f t="shared" si="56"/>
        <v>400</v>
      </c>
      <c r="AG214" s="37">
        <f t="shared" si="57"/>
        <v>1200</v>
      </c>
      <c r="AH214" s="38" t="s">
        <v>587</v>
      </c>
      <c r="AI214" s="38" t="s">
        <v>60</v>
      </c>
      <c r="AJ214" s="38" t="s">
        <v>2652</v>
      </c>
      <c r="AK214" s="38" t="s">
        <v>62</v>
      </c>
      <c r="AL214" s="38" t="s">
        <v>63</v>
      </c>
      <c r="AM214" s="39">
        <v>46022</v>
      </c>
      <c r="AN214" s="31" t="s">
        <v>63</v>
      </c>
      <c r="AO214" s="39">
        <v>46023</v>
      </c>
      <c r="AP214" s="39">
        <v>47118</v>
      </c>
      <c r="AQ214" s="31"/>
    </row>
    <row r="215" spans="1:43">
      <c r="A215" s="34">
        <v>14</v>
      </c>
      <c r="B215" s="31" t="s">
        <v>2644</v>
      </c>
      <c r="C215" s="31" t="s">
        <v>2645</v>
      </c>
      <c r="D215" s="31" t="s">
        <v>2646</v>
      </c>
      <c r="E215" s="31" t="s">
        <v>2644</v>
      </c>
      <c r="F215" s="31" t="s">
        <v>2646</v>
      </c>
      <c r="G215" s="34" t="s">
        <v>2661</v>
      </c>
      <c r="H215" s="31" t="s">
        <v>2648</v>
      </c>
      <c r="I215" s="31" t="s">
        <v>2680</v>
      </c>
      <c r="J215" s="31"/>
      <c r="K215" s="31"/>
      <c r="L215" s="31"/>
      <c r="M215" s="31" t="s">
        <v>2650</v>
      </c>
      <c r="N215" s="31" t="s">
        <v>2648</v>
      </c>
      <c r="O215" s="35" t="s">
        <v>2682</v>
      </c>
      <c r="P215" s="31"/>
      <c r="Q215" s="35">
        <v>10062038</v>
      </c>
      <c r="R215" s="31" t="s">
        <v>57</v>
      </c>
      <c r="S215" s="31" t="s">
        <v>330</v>
      </c>
      <c r="T215" s="34">
        <v>36</v>
      </c>
      <c r="U215" s="36">
        <v>6603</v>
      </c>
      <c r="V215" s="36">
        <v>0</v>
      </c>
      <c r="W215" s="36"/>
      <c r="X215" s="37">
        <f t="shared" si="48"/>
        <v>6603</v>
      </c>
      <c r="Y215" s="36">
        <f t="shared" si="49"/>
        <v>6603</v>
      </c>
      <c r="Z215" s="36">
        <f t="shared" si="50"/>
        <v>0</v>
      </c>
      <c r="AA215" s="36">
        <f t="shared" si="51"/>
        <v>0</v>
      </c>
      <c r="AB215" s="37">
        <f t="shared" si="52"/>
        <v>6603</v>
      </c>
      <c r="AC215" s="36">
        <f t="shared" si="53"/>
        <v>6603</v>
      </c>
      <c r="AD215" s="36">
        <f t="shared" si="54"/>
        <v>0</v>
      </c>
      <c r="AE215" s="36">
        <f t="shared" si="55"/>
        <v>0</v>
      </c>
      <c r="AF215" s="37">
        <f t="shared" si="56"/>
        <v>6603</v>
      </c>
      <c r="AG215" s="37">
        <f t="shared" si="57"/>
        <v>19809</v>
      </c>
      <c r="AH215" s="38" t="s">
        <v>587</v>
      </c>
      <c r="AI215" s="38" t="s">
        <v>60</v>
      </c>
      <c r="AJ215" s="38" t="s">
        <v>2652</v>
      </c>
      <c r="AK215" s="38" t="s">
        <v>62</v>
      </c>
      <c r="AL215" s="38" t="s">
        <v>63</v>
      </c>
      <c r="AM215" s="39">
        <v>46022</v>
      </c>
      <c r="AN215" s="31" t="s">
        <v>63</v>
      </c>
      <c r="AO215" s="39">
        <v>46023</v>
      </c>
      <c r="AP215" s="39">
        <v>47118</v>
      </c>
      <c r="AQ215" s="31"/>
    </row>
    <row r="216" spans="1:43">
      <c r="A216" s="34">
        <v>15</v>
      </c>
      <c r="B216" s="31" t="s">
        <v>2644</v>
      </c>
      <c r="C216" s="31" t="s">
        <v>2645</v>
      </c>
      <c r="D216" s="31" t="s">
        <v>2646</v>
      </c>
      <c r="E216" s="31" t="s">
        <v>2644</v>
      </c>
      <c r="F216" s="31" t="s">
        <v>2646</v>
      </c>
      <c r="G216" s="34" t="s">
        <v>2683</v>
      </c>
      <c r="H216" s="31" t="s">
        <v>2648</v>
      </c>
      <c r="I216" s="31" t="s">
        <v>2680</v>
      </c>
      <c r="J216" s="31"/>
      <c r="K216" s="31"/>
      <c r="L216" s="31"/>
      <c r="M216" s="31" t="s">
        <v>2650</v>
      </c>
      <c r="N216" s="31" t="s">
        <v>2648</v>
      </c>
      <c r="O216" s="35" t="s">
        <v>2684</v>
      </c>
      <c r="P216" s="31"/>
      <c r="Q216" s="35">
        <v>2662960</v>
      </c>
      <c r="R216" s="31" t="s">
        <v>57</v>
      </c>
      <c r="S216" s="31" t="s">
        <v>70</v>
      </c>
      <c r="T216" s="34">
        <v>36</v>
      </c>
      <c r="U216" s="36">
        <v>2000</v>
      </c>
      <c r="V216" s="36">
        <v>0</v>
      </c>
      <c r="W216" s="36"/>
      <c r="X216" s="37">
        <f t="shared" si="48"/>
        <v>2000</v>
      </c>
      <c r="Y216" s="36">
        <f t="shared" si="49"/>
        <v>2000</v>
      </c>
      <c r="Z216" s="36">
        <f t="shared" si="50"/>
        <v>0</v>
      </c>
      <c r="AA216" s="36">
        <f t="shared" si="51"/>
        <v>0</v>
      </c>
      <c r="AB216" s="37">
        <f t="shared" si="52"/>
        <v>2000</v>
      </c>
      <c r="AC216" s="36">
        <f t="shared" si="53"/>
        <v>2000</v>
      </c>
      <c r="AD216" s="36">
        <f t="shared" si="54"/>
        <v>0</v>
      </c>
      <c r="AE216" s="36">
        <f t="shared" si="55"/>
        <v>0</v>
      </c>
      <c r="AF216" s="37">
        <f t="shared" si="56"/>
        <v>2000</v>
      </c>
      <c r="AG216" s="37">
        <f t="shared" si="57"/>
        <v>6000</v>
      </c>
      <c r="AH216" s="38" t="s">
        <v>587</v>
      </c>
      <c r="AI216" s="38" t="s">
        <v>60</v>
      </c>
      <c r="AJ216" s="38" t="s">
        <v>2652</v>
      </c>
      <c r="AK216" s="38" t="s">
        <v>62</v>
      </c>
      <c r="AL216" s="38" t="s">
        <v>63</v>
      </c>
      <c r="AM216" s="39">
        <v>46022</v>
      </c>
      <c r="AN216" s="31" t="s">
        <v>63</v>
      </c>
      <c r="AO216" s="39">
        <v>46023</v>
      </c>
      <c r="AP216" s="39">
        <v>47118</v>
      </c>
      <c r="AQ216" s="31"/>
    </row>
    <row r="217" spans="1:43">
      <c r="A217" s="34">
        <v>16</v>
      </c>
      <c r="B217" s="31" t="s">
        <v>2644</v>
      </c>
      <c r="C217" s="31" t="s">
        <v>2645</v>
      </c>
      <c r="D217" s="31" t="s">
        <v>2646</v>
      </c>
      <c r="E217" s="31" t="s">
        <v>2644</v>
      </c>
      <c r="F217" s="31" t="s">
        <v>2646</v>
      </c>
      <c r="G217" s="34" t="s">
        <v>2685</v>
      </c>
      <c r="H217" s="31" t="s">
        <v>2648</v>
      </c>
      <c r="I217" s="31" t="s">
        <v>2680</v>
      </c>
      <c r="J217" s="31"/>
      <c r="K217" s="31"/>
      <c r="L217" s="31"/>
      <c r="M217" s="31" t="s">
        <v>2650</v>
      </c>
      <c r="N217" s="31" t="s">
        <v>2648</v>
      </c>
      <c r="O217" s="35" t="s">
        <v>2686</v>
      </c>
      <c r="P217" s="31"/>
      <c r="Q217" s="35">
        <v>2662961</v>
      </c>
      <c r="R217" s="31" t="s">
        <v>57</v>
      </c>
      <c r="S217" s="31" t="s">
        <v>330</v>
      </c>
      <c r="T217" s="34">
        <v>36</v>
      </c>
      <c r="U217" s="36">
        <v>1000</v>
      </c>
      <c r="V217" s="36">
        <v>0</v>
      </c>
      <c r="W217" s="36"/>
      <c r="X217" s="37">
        <f t="shared" si="48"/>
        <v>1000</v>
      </c>
      <c r="Y217" s="36">
        <f t="shared" si="49"/>
        <v>1000</v>
      </c>
      <c r="Z217" s="36">
        <f t="shared" si="50"/>
        <v>0</v>
      </c>
      <c r="AA217" s="36">
        <f t="shared" si="51"/>
        <v>0</v>
      </c>
      <c r="AB217" s="37">
        <f t="shared" si="52"/>
        <v>1000</v>
      </c>
      <c r="AC217" s="36">
        <f t="shared" si="53"/>
        <v>1000</v>
      </c>
      <c r="AD217" s="36">
        <f t="shared" si="54"/>
        <v>0</v>
      </c>
      <c r="AE217" s="36">
        <f t="shared" si="55"/>
        <v>0</v>
      </c>
      <c r="AF217" s="37">
        <f t="shared" si="56"/>
        <v>1000</v>
      </c>
      <c r="AG217" s="37">
        <f t="shared" si="57"/>
        <v>3000</v>
      </c>
      <c r="AH217" s="38" t="s">
        <v>587</v>
      </c>
      <c r="AI217" s="38" t="s">
        <v>60</v>
      </c>
      <c r="AJ217" s="38" t="s">
        <v>2652</v>
      </c>
      <c r="AK217" s="38" t="s">
        <v>62</v>
      </c>
      <c r="AL217" s="38" t="s">
        <v>63</v>
      </c>
      <c r="AM217" s="39">
        <v>46022</v>
      </c>
      <c r="AN217" s="31" t="s">
        <v>63</v>
      </c>
      <c r="AO217" s="39">
        <v>46023</v>
      </c>
      <c r="AP217" s="39">
        <v>47118</v>
      </c>
      <c r="AQ217" s="31"/>
    </row>
    <row r="218" spans="1:43">
      <c r="A218" s="34">
        <v>17</v>
      </c>
      <c r="B218" s="31" t="s">
        <v>2644</v>
      </c>
      <c r="C218" s="31" t="s">
        <v>2645</v>
      </c>
      <c r="D218" s="31" t="s">
        <v>2646</v>
      </c>
      <c r="E218" s="31" t="s">
        <v>2644</v>
      </c>
      <c r="F218" s="31" t="s">
        <v>2646</v>
      </c>
      <c r="G218" s="34" t="s">
        <v>2687</v>
      </c>
      <c r="H218" s="31" t="s">
        <v>2648</v>
      </c>
      <c r="I218" s="31" t="s">
        <v>2680</v>
      </c>
      <c r="J218" s="31"/>
      <c r="K218" s="31"/>
      <c r="L218" s="31"/>
      <c r="M218" s="31" t="s">
        <v>2650</v>
      </c>
      <c r="N218" s="31" t="s">
        <v>2648</v>
      </c>
      <c r="O218" s="35" t="s">
        <v>2688</v>
      </c>
      <c r="P218" s="31"/>
      <c r="Q218" s="35">
        <v>11770714</v>
      </c>
      <c r="R218" s="31" t="s">
        <v>57</v>
      </c>
      <c r="S218" s="31" t="s">
        <v>330</v>
      </c>
      <c r="T218" s="34">
        <v>36</v>
      </c>
      <c r="U218" s="36">
        <v>3319</v>
      </c>
      <c r="V218" s="36">
        <v>0</v>
      </c>
      <c r="W218" s="36"/>
      <c r="X218" s="37">
        <f t="shared" si="48"/>
        <v>3319</v>
      </c>
      <c r="Y218" s="36">
        <f t="shared" si="49"/>
        <v>3319</v>
      </c>
      <c r="Z218" s="36">
        <f t="shared" si="50"/>
        <v>0</v>
      </c>
      <c r="AA218" s="36">
        <f t="shared" si="51"/>
        <v>0</v>
      </c>
      <c r="AB218" s="37">
        <f t="shared" si="52"/>
        <v>3319</v>
      </c>
      <c r="AC218" s="36">
        <f t="shared" si="53"/>
        <v>3319</v>
      </c>
      <c r="AD218" s="36">
        <f t="shared" si="54"/>
        <v>0</v>
      </c>
      <c r="AE218" s="36">
        <f t="shared" si="55"/>
        <v>0</v>
      </c>
      <c r="AF218" s="37">
        <f t="shared" si="56"/>
        <v>3319</v>
      </c>
      <c r="AG218" s="37">
        <f t="shared" si="57"/>
        <v>9957</v>
      </c>
      <c r="AH218" s="38" t="s">
        <v>587</v>
      </c>
      <c r="AI218" s="38" t="s">
        <v>60</v>
      </c>
      <c r="AJ218" s="38" t="s">
        <v>2652</v>
      </c>
      <c r="AK218" s="38" t="s">
        <v>62</v>
      </c>
      <c r="AL218" s="38" t="s">
        <v>63</v>
      </c>
      <c r="AM218" s="39">
        <v>46022</v>
      </c>
      <c r="AN218" s="31" t="s">
        <v>63</v>
      </c>
      <c r="AO218" s="39">
        <v>46023</v>
      </c>
      <c r="AP218" s="39">
        <v>47118</v>
      </c>
      <c r="AQ218" s="31"/>
    </row>
    <row r="219" spans="1:43">
      <c r="A219" s="34">
        <v>18</v>
      </c>
      <c r="B219" s="31" t="s">
        <v>2644</v>
      </c>
      <c r="C219" s="31" t="s">
        <v>2645</v>
      </c>
      <c r="D219" s="31" t="s">
        <v>2646</v>
      </c>
      <c r="E219" s="31" t="s">
        <v>2644</v>
      </c>
      <c r="F219" s="31" t="s">
        <v>2646</v>
      </c>
      <c r="G219" s="34" t="s">
        <v>2251</v>
      </c>
      <c r="H219" s="31" t="s">
        <v>2648</v>
      </c>
      <c r="I219" s="31" t="s">
        <v>2680</v>
      </c>
      <c r="J219" s="31" t="s">
        <v>70</v>
      </c>
      <c r="K219" s="31"/>
      <c r="L219" s="31" t="s">
        <v>2689</v>
      </c>
      <c r="M219" s="31" t="s">
        <v>2650</v>
      </c>
      <c r="N219" s="31" t="s">
        <v>2648</v>
      </c>
      <c r="O219" s="35" t="s">
        <v>2690</v>
      </c>
      <c r="P219" s="31"/>
      <c r="Q219" s="35">
        <v>9684408</v>
      </c>
      <c r="R219" s="31" t="s">
        <v>57</v>
      </c>
      <c r="S219" s="31" t="s">
        <v>273</v>
      </c>
      <c r="T219" s="34">
        <v>36</v>
      </c>
      <c r="U219" s="36">
        <v>3744</v>
      </c>
      <c r="V219" s="36">
        <v>0</v>
      </c>
      <c r="W219" s="36"/>
      <c r="X219" s="37">
        <f t="shared" si="48"/>
        <v>3744</v>
      </c>
      <c r="Y219" s="36">
        <f t="shared" si="49"/>
        <v>3744</v>
      </c>
      <c r="Z219" s="36">
        <f t="shared" si="50"/>
        <v>0</v>
      </c>
      <c r="AA219" s="36">
        <f t="shared" si="51"/>
        <v>0</v>
      </c>
      <c r="AB219" s="37">
        <f t="shared" si="52"/>
        <v>3744</v>
      </c>
      <c r="AC219" s="36">
        <f t="shared" si="53"/>
        <v>3744</v>
      </c>
      <c r="AD219" s="36">
        <f t="shared" si="54"/>
        <v>0</v>
      </c>
      <c r="AE219" s="36">
        <f t="shared" si="55"/>
        <v>0</v>
      </c>
      <c r="AF219" s="37">
        <f t="shared" si="56"/>
        <v>3744</v>
      </c>
      <c r="AG219" s="37">
        <f t="shared" si="57"/>
        <v>11232</v>
      </c>
      <c r="AH219" s="38" t="s">
        <v>587</v>
      </c>
      <c r="AI219" s="38" t="s">
        <v>60</v>
      </c>
      <c r="AJ219" s="38" t="s">
        <v>2652</v>
      </c>
      <c r="AK219" s="38" t="s">
        <v>62</v>
      </c>
      <c r="AL219" s="38" t="s">
        <v>63</v>
      </c>
      <c r="AM219" s="39">
        <v>46022</v>
      </c>
      <c r="AN219" s="31" t="s">
        <v>63</v>
      </c>
      <c r="AO219" s="39">
        <v>46023</v>
      </c>
      <c r="AP219" s="39">
        <v>47118</v>
      </c>
      <c r="AQ219" s="31"/>
    </row>
    <row r="220" spans="1:43">
      <c r="A220" s="34">
        <v>19</v>
      </c>
      <c r="B220" s="31" t="s">
        <v>2644</v>
      </c>
      <c r="C220" s="31" t="s">
        <v>2645</v>
      </c>
      <c r="D220" s="31" t="s">
        <v>2646</v>
      </c>
      <c r="E220" s="31" t="s">
        <v>2644</v>
      </c>
      <c r="F220" s="31" t="s">
        <v>2646</v>
      </c>
      <c r="G220" s="34" t="s">
        <v>2691</v>
      </c>
      <c r="H220" s="31" t="s">
        <v>2648</v>
      </c>
      <c r="I220" s="31" t="s">
        <v>2680</v>
      </c>
      <c r="J220" s="31"/>
      <c r="K220" s="31"/>
      <c r="L220" s="31"/>
      <c r="M220" s="31" t="s">
        <v>2650</v>
      </c>
      <c r="N220" s="31" t="s">
        <v>2648</v>
      </c>
      <c r="O220" s="35" t="s">
        <v>2692</v>
      </c>
      <c r="P220" s="31"/>
      <c r="Q220" s="35">
        <v>30320950</v>
      </c>
      <c r="R220" s="31" t="s">
        <v>57</v>
      </c>
      <c r="S220" s="31" t="s">
        <v>330</v>
      </c>
      <c r="T220" s="34">
        <v>36</v>
      </c>
      <c r="U220" s="36">
        <v>4000</v>
      </c>
      <c r="V220" s="36">
        <v>0</v>
      </c>
      <c r="W220" s="36"/>
      <c r="X220" s="37">
        <f t="shared" si="48"/>
        <v>4000</v>
      </c>
      <c r="Y220" s="36">
        <f t="shared" si="49"/>
        <v>4000</v>
      </c>
      <c r="Z220" s="36">
        <f t="shared" si="50"/>
        <v>0</v>
      </c>
      <c r="AA220" s="36">
        <f t="shared" si="51"/>
        <v>0</v>
      </c>
      <c r="AB220" s="37">
        <f t="shared" si="52"/>
        <v>4000</v>
      </c>
      <c r="AC220" s="36">
        <f t="shared" si="53"/>
        <v>4000</v>
      </c>
      <c r="AD220" s="36">
        <f t="shared" si="54"/>
        <v>0</v>
      </c>
      <c r="AE220" s="36">
        <f t="shared" si="55"/>
        <v>0</v>
      </c>
      <c r="AF220" s="37">
        <f t="shared" si="56"/>
        <v>4000</v>
      </c>
      <c r="AG220" s="37">
        <f t="shared" si="57"/>
        <v>12000</v>
      </c>
      <c r="AH220" s="38" t="s">
        <v>587</v>
      </c>
      <c r="AI220" s="38" t="s">
        <v>60</v>
      </c>
      <c r="AJ220" s="38" t="s">
        <v>2652</v>
      </c>
      <c r="AK220" s="38" t="s">
        <v>62</v>
      </c>
      <c r="AL220" s="38" t="s">
        <v>63</v>
      </c>
      <c r="AM220" s="39">
        <v>46022</v>
      </c>
      <c r="AN220" s="31" t="s">
        <v>63</v>
      </c>
      <c r="AO220" s="39">
        <v>46023</v>
      </c>
      <c r="AP220" s="39">
        <v>47118</v>
      </c>
      <c r="AQ220" s="31"/>
    </row>
    <row r="221" spans="1:43">
      <c r="A221" s="34">
        <v>20</v>
      </c>
      <c r="B221" s="31" t="s">
        <v>2644</v>
      </c>
      <c r="C221" s="31" t="s">
        <v>2645</v>
      </c>
      <c r="D221" s="31" t="s">
        <v>2646</v>
      </c>
      <c r="E221" s="31" t="s">
        <v>2644</v>
      </c>
      <c r="F221" s="31" t="s">
        <v>2646</v>
      </c>
      <c r="G221" s="34" t="s">
        <v>2693</v>
      </c>
      <c r="H221" s="31" t="s">
        <v>2694</v>
      </c>
      <c r="I221" s="31" t="s">
        <v>2695</v>
      </c>
      <c r="J221" s="31"/>
      <c r="K221" s="31"/>
      <c r="L221" s="31"/>
      <c r="M221" s="31" t="s">
        <v>2650</v>
      </c>
      <c r="N221" s="31" t="s">
        <v>2648</v>
      </c>
      <c r="O221" s="35" t="s">
        <v>2696</v>
      </c>
      <c r="P221" s="31"/>
      <c r="Q221" s="35">
        <v>13811721</v>
      </c>
      <c r="R221" s="31" t="s">
        <v>57</v>
      </c>
      <c r="S221" s="31" t="s">
        <v>1439</v>
      </c>
      <c r="T221" s="34">
        <v>36</v>
      </c>
      <c r="U221" s="36">
        <v>4500</v>
      </c>
      <c r="V221" s="36">
        <v>0</v>
      </c>
      <c r="W221" s="36"/>
      <c r="X221" s="37">
        <f t="shared" si="48"/>
        <v>4500</v>
      </c>
      <c r="Y221" s="36">
        <f t="shared" si="49"/>
        <v>4500</v>
      </c>
      <c r="Z221" s="36">
        <f t="shared" si="50"/>
        <v>0</v>
      </c>
      <c r="AA221" s="36">
        <f t="shared" si="51"/>
        <v>0</v>
      </c>
      <c r="AB221" s="37">
        <f t="shared" si="52"/>
        <v>4500</v>
      </c>
      <c r="AC221" s="36">
        <f t="shared" si="53"/>
        <v>4500</v>
      </c>
      <c r="AD221" s="36">
        <f t="shared" si="54"/>
        <v>0</v>
      </c>
      <c r="AE221" s="36">
        <f t="shared" si="55"/>
        <v>0</v>
      </c>
      <c r="AF221" s="37">
        <f t="shared" si="56"/>
        <v>4500</v>
      </c>
      <c r="AG221" s="37">
        <f t="shared" si="57"/>
        <v>13500</v>
      </c>
      <c r="AH221" s="38" t="s">
        <v>587</v>
      </c>
      <c r="AI221" s="38" t="s">
        <v>60</v>
      </c>
      <c r="AJ221" s="38" t="s">
        <v>2652</v>
      </c>
      <c r="AK221" s="38" t="s">
        <v>62</v>
      </c>
      <c r="AL221" s="38" t="s">
        <v>63</v>
      </c>
      <c r="AM221" s="39">
        <v>46022</v>
      </c>
      <c r="AN221" s="31" t="s">
        <v>63</v>
      </c>
      <c r="AO221" s="39">
        <v>46023</v>
      </c>
      <c r="AP221" s="39">
        <v>47118</v>
      </c>
      <c r="AQ221" s="31"/>
    </row>
    <row r="222" spans="1:43">
      <c r="A222" s="34">
        <v>21</v>
      </c>
      <c r="B222" s="31" t="s">
        <v>2644</v>
      </c>
      <c r="C222" s="31" t="s">
        <v>2645</v>
      </c>
      <c r="D222" s="31" t="s">
        <v>2646</v>
      </c>
      <c r="E222" s="31" t="s">
        <v>2644</v>
      </c>
      <c r="F222" s="31" t="s">
        <v>2646</v>
      </c>
      <c r="G222" s="34" t="s">
        <v>2683</v>
      </c>
      <c r="H222" s="31" t="s">
        <v>2694</v>
      </c>
      <c r="I222" s="31"/>
      <c r="J222" s="31"/>
      <c r="K222" s="31"/>
      <c r="L222" s="31" t="s">
        <v>2697</v>
      </c>
      <c r="M222" s="31" t="s">
        <v>2650</v>
      </c>
      <c r="N222" s="31" t="s">
        <v>2648</v>
      </c>
      <c r="O222" s="35" t="s">
        <v>2698</v>
      </c>
      <c r="P222" s="31"/>
      <c r="Q222" s="35">
        <v>30320958</v>
      </c>
      <c r="R222" s="31" t="s">
        <v>57</v>
      </c>
      <c r="S222" s="31" t="s">
        <v>1439</v>
      </c>
      <c r="T222" s="34">
        <v>36</v>
      </c>
      <c r="U222" s="36">
        <v>220</v>
      </c>
      <c r="V222" s="36">
        <v>0</v>
      </c>
      <c r="W222" s="36"/>
      <c r="X222" s="37">
        <f t="shared" si="48"/>
        <v>220</v>
      </c>
      <c r="Y222" s="36">
        <f t="shared" si="49"/>
        <v>220</v>
      </c>
      <c r="Z222" s="36">
        <f t="shared" si="50"/>
        <v>0</v>
      </c>
      <c r="AA222" s="36">
        <f t="shared" si="51"/>
        <v>0</v>
      </c>
      <c r="AB222" s="37">
        <f t="shared" si="52"/>
        <v>220</v>
      </c>
      <c r="AC222" s="36">
        <f t="shared" si="53"/>
        <v>220</v>
      </c>
      <c r="AD222" s="36">
        <f t="shared" si="54"/>
        <v>0</v>
      </c>
      <c r="AE222" s="36">
        <f t="shared" si="55"/>
        <v>0</v>
      </c>
      <c r="AF222" s="37">
        <f t="shared" si="56"/>
        <v>220</v>
      </c>
      <c r="AG222" s="37">
        <f t="shared" si="57"/>
        <v>660</v>
      </c>
      <c r="AH222" s="38" t="s">
        <v>587</v>
      </c>
      <c r="AI222" s="38" t="s">
        <v>60</v>
      </c>
      <c r="AJ222" s="38" t="s">
        <v>2652</v>
      </c>
      <c r="AK222" s="38" t="s">
        <v>62</v>
      </c>
      <c r="AL222" s="38" t="s">
        <v>63</v>
      </c>
      <c r="AM222" s="39">
        <v>46022</v>
      </c>
      <c r="AN222" s="31" t="s">
        <v>63</v>
      </c>
      <c r="AO222" s="39">
        <v>46023</v>
      </c>
      <c r="AP222" s="39">
        <v>47118</v>
      </c>
      <c r="AQ222" s="31"/>
    </row>
    <row r="223" spans="1:43">
      <c r="A223" s="34">
        <v>22</v>
      </c>
      <c r="B223" s="31" t="s">
        <v>2644</v>
      </c>
      <c r="C223" s="31" t="s">
        <v>2645</v>
      </c>
      <c r="D223" s="31" t="s">
        <v>2646</v>
      </c>
      <c r="E223" s="31" t="s">
        <v>2644</v>
      </c>
      <c r="F223" s="31" t="s">
        <v>2646</v>
      </c>
      <c r="G223" s="34" t="s">
        <v>2699</v>
      </c>
      <c r="H223" s="31" t="s">
        <v>2694</v>
      </c>
      <c r="I223" s="31"/>
      <c r="J223" s="31"/>
      <c r="K223" s="31"/>
      <c r="L223" s="31"/>
      <c r="M223" s="31" t="s">
        <v>2650</v>
      </c>
      <c r="N223" s="31" t="s">
        <v>2648</v>
      </c>
      <c r="O223" s="35" t="s">
        <v>2700</v>
      </c>
      <c r="P223" s="31"/>
      <c r="Q223" s="35">
        <v>94477099</v>
      </c>
      <c r="R223" s="31" t="s">
        <v>57</v>
      </c>
      <c r="S223" s="31" t="s">
        <v>1439</v>
      </c>
      <c r="T223" s="34">
        <v>36</v>
      </c>
      <c r="U223" s="36">
        <v>308</v>
      </c>
      <c r="V223" s="36">
        <v>0</v>
      </c>
      <c r="W223" s="36"/>
      <c r="X223" s="37">
        <f t="shared" si="48"/>
        <v>308</v>
      </c>
      <c r="Y223" s="36">
        <f t="shared" si="49"/>
        <v>308</v>
      </c>
      <c r="Z223" s="36">
        <f t="shared" si="50"/>
        <v>0</v>
      </c>
      <c r="AA223" s="36">
        <f t="shared" si="51"/>
        <v>0</v>
      </c>
      <c r="AB223" s="37">
        <f t="shared" si="52"/>
        <v>308</v>
      </c>
      <c r="AC223" s="36">
        <f t="shared" si="53"/>
        <v>308</v>
      </c>
      <c r="AD223" s="36">
        <f t="shared" si="54"/>
        <v>0</v>
      </c>
      <c r="AE223" s="36">
        <f t="shared" si="55"/>
        <v>0</v>
      </c>
      <c r="AF223" s="37">
        <f t="shared" si="56"/>
        <v>308</v>
      </c>
      <c r="AG223" s="37">
        <f t="shared" si="57"/>
        <v>924</v>
      </c>
      <c r="AH223" s="38" t="s">
        <v>587</v>
      </c>
      <c r="AI223" s="38" t="s">
        <v>60</v>
      </c>
      <c r="AJ223" s="38" t="s">
        <v>2652</v>
      </c>
      <c r="AK223" s="38" t="s">
        <v>62</v>
      </c>
      <c r="AL223" s="38" t="s">
        <v>63</v>
      </c>
      <c r="AM223" s="39">
        <v>46022</v>
      </c>
      <c r="AN223" s="31" t="s">
        <v>63</v>
      </c>
      <c r="AO223" s="39">
        <v>46023</v>
      </c>
      <c r="AP223" s="39">
        <v>47118</v>
      </c>
      <c r="AQ223" s="31"/>
    </row>
    <row r="224" spans="1:43">
      <c r="A224" s="34">
        <v>23</v>
      </c>
      <c r="B224" s="31" t="s">
        <v>2644</v>
      </c>
      <c r="C224" s="31" t="s">
        <v>2645</v>
      </c>
      <c r="D224" s="31" t="s">
        <v>2646</v>
      </c>
      <c r="E224" s="31" t="s">
        <v>2644</v>
      </c>
      <c r="F224" s="31" t="s">
        <v>2646</v>
      </c>
      <c r="G224" s="34" t="s">
        <v>2701</v>
      </c>
      <c r="H224" s="31" t="s">
        <v>2694</v>
      </c>
      <c r="I224" s="31"/>
      <c r="J224" s="31"/>
      <c r="K224" s="31"/>
      <c r="L224" s="31"/>
      <c r="M224" s="31" t="s">
        <v>2650</v>
      </c>
      <c r="N224" s="31" t="s">
        <v>2648</v>
      </c>
      <c r="O224" s="35" t="s">
        <v>2702</v>
      </c>
      <c r="P224" s="31"/>
      <c r="Q224" s="35">
        <v>13892310</v>
      </c>
      <c r="R224" s="31" t="s">
        <v>57</v>
      </c>
      <c r="S224" s="31" t="s">
        <v>58</v>
      </c>
      <c r="T224" s="34">
        <v>36</v>
      </c>
      <c r="U224" s="36">
        <v>23</v>
      </c>
      <c r="V224" s="36">
        <v>0</v>
      </c>
      <c r="W224" s="36"/>
      <c r="X224" s="37">
        <f t="shared" si="48"/>
        <v>23</v>
      </c>
      <c r="Y224" s="36">
        <f t="shared" si="49"/>
        <v>23</v>
      </c>
      <c r="Z224" s="36">
        <f t="shared" si="50"/>
        <v>0</v>
      </c>
      <c r="AA224" s="36">
        <f t="shared" si="51"/>
        <v>0</v>
      </c>
      <c r="AB224" s="37">
        <f t="shared" si="52"/>
        <v>23</v>
      </c>
      <c r="AC224" s="36">
        <f t="shared" si="53"/>
        <v>23</v>
      </c>
      <c r="AD224" s="36">
        <f t="shared" si="54"/>
        <v>0</v>
      </c>
      <c r="AE224" s="36">
        <f t="shared" si="55"/>
        <v>0</v>
      </c>
      <c r="AF224" s="37">
        <f t="shared" si="56"/>
        <v>23</v>
      </c>
      <c r="AG224" s="37">
        <f t="shared" si="57"/>
        <v>69</v>
      </c>
      <c r="AH224" s="38" t="s">
        <v>587</v>
      </c>
      <c r="AI224" s="38" t="s">
        <v>60</v>
      </c>
      <c r="AJ224" s="38" t="s">
        <v>2652</v>
      </c>
      <c r="AK224" s="38" t="s">
        <v>62</v>
      </c>
      <c r="AL224" s="38" t="s">
        <v>63</v>
      </c>
      <c r="AM224" s="39">
        <v>46022</v>
      </c>
      <c r="AN224" s="31" t="s">
        <v>63</v>
      </c>
      <c r="AO224" s="39">
        <v>46023</v>
      </c>
      <c r="AP224" s="39">
        <v>47118</v>
      </c>
      <c r="AQ224" s="31"/>
    </row>
    <row r="225" spans="1:43">
      <c r="A225" s="34">
        <v>24</v>
      </c>
      <c r="B225" s="31" t="s">
        <v>2644</v>
      </c>
      <c r="C225" s="31" t="s">
        <v>2645</v>
      </c>
      <c r="D225" s="31" t="s">
        <v>2646</v>
      </c>
      <c r="E225" s="31" t="s">
        <v>2644</v>
      </c>
      <c r="F225" s="31" t="s">
        <v>2646</v>
      </c>
      <c r="G225" s="34" t="s">
        <v>2703</v>
      </c>
      <c r="H225" s="31" t="s">
        <v>2694</v>
      </c>
      <c r="I225" s="31"/>
      <c r="J225" s="31"/>
      <c r="K225" s="31"/>
      <c r="L225" s="31"/>
      <c r="M225" s="31" t="s">
        <v>2650</v>
      </c>
      <c r="N225" s="31" t="s">
        <v>2648</v>
      </c>
      <c r="O225" s="35" t="s">
        <v>2704</v>
      </c>
      <c r="P225" s="31"/>
      <c r="Q225" s="35">
        <v>94477091</v>
      </c>
      <c r="R225" s="31" t="s">
        <v>57</v>
      </c>
      <c r="S225" s="31" t="s">
        <v>273</v>
      </c>
      <c r="T225" s="34">
        <v>36</v>
      </c>
      <c r="U225" s="36">
        <v>3393</v>
      </c>
      <c r="V225" s="36">
        <v>0</v>
      </c>
      <c r="W225" s="36"/>
      <c r="X225" s="37">
        <f t="shared" si="48"/>
        <v>3393</v>
      </c>
      <c r="Y225" s="36">
        <f t="shared" si="49"/>
        <v>3393</v>
      </c>
      <c r="Z225" s="36">
        <f t="shared" si="50"/>
        <v>0</v>
      </c>
      <c r="AA225" s="36">
        <f t="shared" si="51"/>
        <v>0</v>
      </c>
      <c r="AB225" s="37">
        <f t="shared" si="52"/>
        <v>3393</v>
      </c>
      <c r="AC225" s="36">
        <f t="shared" si="53"/>
        <v>3393</v>
      </c>
      <c r="AD225" s="36">
        <f t="shared" si="54"/>
        <v>0</v>
      </c>
      <c r="AE225" s="36">
        <f t="shared" si="55"/>
        <v>0</v>
      </c>
      <c r="AF225" s="37">
        <f t="shared" si="56"/>
        <v>3393</v>
      </c>
      <c r="AG225" s="37">
        <f t="shared" si="57"/>
        <v>10179</v>
      </c>
      <c r="AH225" s="38" t="s">
        <v>587</v>
      </c>
      <c r="AI225" s="38" t="s">
        <v>60</v>
      </c>
      <c r="AJ225" s="38" t="s">
        <v>2652</v>
      </c>
      <c r="AK225" s="38" t="s">
        <v>62</v>
      </c>
      <c r="AL225" s="38" t="s">
        <v>63</v>
      </c>
      <c r="AM225" s="39">
        <v>46022</v>
      </c>
      <c r="AN225" s="31" t="s">
        <v>63</v>
      </c>
      <c r="AO225" s="39">
        <v>46023</v>
      </c>
      <c r="AP225" s="39">
        <v>47118</v>
      </c>
      <c r="AQ225" s="31"/>
    </row>
    <row r="226" spans="1:43">
      <c r="A226" s="34">
        <v>25</v>
      </c>
      <c r="B226" s="31" t="s">
        <v>2644</v>
      </c>
      <c r="C226" s="31" t="s">
        <v>2645</v>
      </c>
      <c r="D226" s="31" t="s">
        <v>2646</v>
      </c>
      <c r="E226" s="31" t="s">
        <v>2644</v>
      </c>
      <c r="F226" s="31" t="s">
        <v>2646</v>
      </c>
      <c r="G226" s="34" t="s">
        <v>2705</v>
      </c>
      <c r="H226" s="31" t="s">
        <v>2694</v>
      </c>
      <c r="I226" s="31"/>
      <c r="J226" s="31"/>
      <c r="K226" s="31"/>
      <c r="L226" s="31"/>
      <c r="M226" s="31" t="s">
        <v>2650</v>
      </c>
      <c r="N226" s="31" t="s">
        <v>2648</v>
      </c>
      <c r="O226" s="35" t="s">
        <v>2706</v>
      </c>
      <c r="P226" s="31"/>
      <c r="Q226" s="35">
        <v>94399029</v>
      </c>
      <c r="R226" s="31" t="s">
        <v>57</v>
      </c>
      <c r="S226" s="31" t="s">
        <v>273</v>
      </c>
      <c r="T226" s="34">
        <v>36</v>
      </c>
      <c r="U226" s="36">
        <v>332</v>
      </c>
      <c r="V226" s="36">
        <v>0</v>
      </c>
      <c r="W226" s="36"/>
      <c r="X226" s="37">
        <f t="shared" si="48"/>
        <v>332</v>
      </c>
      <c r="Y226" s="36">
        <f t="shared" si="49"/>
        <v>332</v>
      </c>
      <c r="Z226" s="36">
        <f t="shared" si="50"/>
        <v>0</v>
      </c>
      <c r="AA226" s="36">
        <f t="shared" si="51"/>
        <v>0</v>
      </c>
      <c r="AB226" s="37">
        <f t="shared" si="52"/>
        <v>332</v>
      </c>
      <c r="AC226" s="36">
        <f t="shared" si="53"/>
        <v>332</v>
      </c>
      <c r="AD226" s="36">
        <f t="shared" si="54"/>
        <v>0</v>
      </c>
      <c r="AE226" s="36">
        <f t="shared" si="55"/>
        <v>0</v>
      </c>
      <c r="AF226" s="37">
        <f t="shared" si="56"/>
        <v>332</v>
      </c>
      <c r="AG226" s="37">
        <f t="shared" si="57"/>
        <v>996</v>
      </c>
      <c r="AH226" s="38" t="s">
        <v>587</v>
      </c>
      <c r="AI226" s="38" t="s">
        <v>60</v>
      </c>
      <c r="AJ226" s="38" t="s">
        <v>2652</v>
      </c>
      <c r="AK226" s="38" t="s">
        <v>62</v>
      </c>
      <c r="AL226" s="38" t="s">
        <v>63</v>
      </c>
      <c r="AM226" s="39">
        <v>46022</v>
      </c>
      <c r="AN226" s="31" t="s">
        <v>63</v>
      </c>
      <c r="AO226" s="39">
        <v>46023</v>
      </c>
      <c r="AP226" s="39">
        <v>47118</v>
      </c>
      <c r="AQ226" s="31"/>
    </row>
    <row r="227" spans="1:43">
      <c r="A227" s="34">
        <v>26</v>
      </c>
      <c r="B227" s="31" t="s">
        <v>2644</v>
      </c>
      <c r="C227" s="31" t="s">
        <v>2645</v>
      </c>
      <c r="D227" s="31" t="s">
        <v>2646</v>
      </c>
      <c r="E227" s="31" t="s">
        <v>2644</v>
      </c>
      <c r="F227" s="31" t="s">
        <v>2646</v>
      </c>
      <c r="G227" s="34" t="s">
        <v>2707</v>
      </c>
      <c r="H227" s="31" t="s">
        <v>2694</v>
      </c>
      <c r="I227" s="31"/>
      <c r="J227" s="31"/>
      <c r="K227" s="31"/>
      <c r="L227" s="31"/>
      <c r="M227" s="31" t="s">
        <v>2650</v>
      </c>
      <c r="N227" s="31" t="s">
        <v>2648</v>
      </c>
      <c r="O227" s="35" t="s">
        <v>2708</v>
      </c>
      <c r="P227" s="31"/>
      <c r="Q227" s="35">
        <v>13900387</v>
      </c>
      <c r="R227" s="31" t="s">
        <v>57</v>
      </c>
      <c r="S227" s="31" t="s">
        <v>273</v>
      </c>
      <c r="T227" s="34">
        <v>36</v>
      </c>
      <c r="U227" s="36">
        <v>4500</v>
      </c>
      <c r="V227" s="36">
        <v>0</v>
      </c>
      <c r="W227" s="36"/>
      <c r="X227" s="37">
        <f t="shared" si="48"/>
        <v>4500</v>
      </c>
      <c r="Y227" s="36">
        <f t="shared" si="49"/>
        <v>4500</v>
      </c>
      <c r="Z227" s="36">
        <f t="shared" si="50"/>
        <v>0</v>
      </c>
      <c r="AA227" s="36">
        <f t="shared" si="51"/>
        <v>0</v>
      </c>
      <c r="AB227" s="37">
        <f t="shared" si="52"/>
        <v>4500</v>
      </c>
      <c r="AC227" s="36">
        <f t="shared" si="53"/>
        <v>4500</v>
      </c>
      <c r="AD227" s="36">
        <f t="shared" si="54"/>
        <v>0</v>
      </c>
      <c r="AE227" s="36">
        <f t="shared" si="55"/>
        <v>0</v>
      </c>
      <c r="AF227" s="37">
        <f t="shared" si="56"/>
        <v>4500</v>
      </c>
      <c r="AG227" s="37">
        <f t="shared" si="57"/>
        <v>13500</v>
      </c>
      <c r="AH227" s="38" t="s">
        <v>587</v>
      </c>
      <c r="AI227" s="38" t="s">
        <v>60</v>
      </c>
      <c r="AJ227" s="38" t="s">
        <v>2652</v>
      </c>
      <c r="AK227" s="38" t="s">
        <v>62</v>
      </c>
      <c r="AL227" s="38" t="s">
        <v>63</v>
      </c>
      <c r="AM227" s="39">
        <v>46022</v>
      </c>
      <c r="AN227" s="31" t="s">
        <v>63</v>
      </c>
      <c r="AO227" s="39">
        <v>46023</v>
      </c>
      <c r="AP227" s="39">
        <v>47118</v>
      </c>
      <c r="AQ227" s="31"/>
    </row>
    <row r="228" spans="1:43">
      <c r="A228" s="34">
        <v>27</v>
      </c>
      <c r="B228" s="31" t="s">
        <v>2644</v>
      </c>
      <c r="C228" s="31" t="s">
        <v>2645</v>
      </c>
      <c r="D228" s="31" t="s">
        <v>2646</v>
      </c>
      <c r="E228" s="31" t="s">
        <v>2644</v>
      </c>
      <c r="F228" s="31" t="s">
        <v>2646</v>
      </c>
      <c r="G228" s="34" t="s">
        <v>2709</v>
      </c>
      <c r="H228" s="31" t="s">
        <v>2694</v>
      </c>
      <c r="I228" s="31"/>
      <c r="J228" s="31"/>
      <c r="K228" s="31"/>
      <c r="L228" s="31"/>
      <c r="M228" s="31" t="s">
        <v>2650</v>
      </c>
      <c r="N228" s="31" t="s">
        <v>2648</v>
      </c>
      <c r="O228" s="35" t="s">
        <v>2710</v>
      </c>
      <c r="P228" s="31"/>
      <c r="Q228" s="35">
        <v>30140681</v>
      </c>
      <c r="R228" s="31" t="s">
        <v>57</v>
      </c>
      <c r="S228" s="31" t="s">
        <v>58</v>
      </c>
      <c r="T228" s="34">
        <v>36</v>
      </c>
      <c r="U228" s="36">
        <v>200</v>
      </c>
      <c r="V228" s="36">
        <v>0</v>
      </c>
      <c r="W228" s="36"/>
      <c r="X228" s="37">
        <f t="shared" si="48"/>
        <v>200</v>
      </c>
      <c r="Y228" s="36">
        <f t="shared" si="49"/>
        <v>200</v>
      </c>
      <c r="Z228" s="36">
        <f t="shared" si="50"/>
        <v>0</v>
      </c>
      <c r="AA228" s="36">
        <f t="shared" si="51"/>
        <v>0</v>
      </c>
      <c r="AB228" s="37">
        <f t="shared" si="52"/>
        <v>200</v>
      </c>
      <c r="AC228" s="36">
        <f t="shared" si="53"/>
        <v>200</v>
      </c>
      <c r="AD228" s="36">
        <f t="shared" si="54"/>
        <v>0</v>
      </c>
      <c r="AE228" s="36">
        <f t="shared" si="55"/>
        <v>0</v>
      </c>
      <c r="AF228" s="37">
        <f t="shared" si="56"/>
        <v>200</v>
      </c>
      <c r="AG228" s="37">
        <f t="shared" si="57"/>
        <v>600</v>
      </c>
      <c r="AH228" s="38" t="s">
        <v>587</v>
      </c>
      <c r="AI228" s="38" t="s">
        <v>60</v>
      </c>
      <c r="AJ228" s="38" t="s">
        <v>2652</v>
      </c>
      <c r="AK228" s="38" t="s">
        <v>62</v>
      </c>
      <c r="AL228" s="38" t="s">
        <v>63</v>
      </c>
      <c r="AM228" s="39">
        <v>46022</v>
      </c>
      <c r="AN228" s="31" t="s">
        <v>63</v>
      </c>
      <c r="AO228" s="39">
        <v>46023</v>
      </c>
      <c r="AP228" s="39">
        <v>47118</v>
      </c>
      <c r="AQ228" s="31"/>
    </row>
    <row r="229" spans="1:43">
      <c r="A229" s="34">
        <v>28</v>
      </c>
      <c r="B229" s="31" t="s">
        <v>2644</v>
      </c>
      <c r="C229" s="31" t="s">
        <v>2645</v>
      </c>
      <c r="D229" s="31" t="s">
        <v>2646</v>
      </c>
      <c r="E229" s="31" t="s">
        <v>2644</v>
      </c>
      <c r="F229" s="31" t="s">
        <v>2646</v>
      </c>
      <c r="G229" s="34" t="s">
        <v>2711</v>
      </c>
      <c r="H229" s="31" t="s">
        <v>2694</v>
      </c>
      <c r="I229" s="31"/>
      <c r="J229" s="31"/>
      <c r="K229" s="31"/>
      <c r="L229" s="31"/>
      <c r="M229" s="31" t="s">
        <v>2650</v>
      </c>
      <c r="N229" s="31" t="s">
        <v>2648</v>
      </c>
      <c r="O229" s="35" t="s">
        <v>2712</v>
      </c>
      <c r="P229" s="31"/>
      <c r="Q229" s="35">
        <v>95392507</v>
      </c>
      <c r="R229" s="31" t="s">
        <v>57</v>
      </c>
      <c r="S229" s="31" t="s">
        <v>58</v>
      </c>
      <c r="T229" s="34">
        <v>36</v>
      </c>
      <c r="U229" s="36">
        <v>50</v>
      </c>
      <c r="V229" s="36">
        <v>0</v>
      </c>
      <c r="W229" s="36"/>
      <c r="X229" s="37">
        <f t="shared" si="48"/>
        <v>50</v>
      </c>
      <c r="Y229" s="36">
        <f t="shared" si="49"/>
        <v>50</v>
      </c>
      <c r="Z229" s="36">
        <f t="shared" si="50"/>
        <v>0</v>
      </c>
      <c r="AA229" s="36">
        <f t="shared" si="51"/>
        <v>0</v>
      </c>
      <c r="AB229" s="37">
        <f t="shared" si="52"/>
        <v>50</v>
      </c>
      <c r="AC229" s="36">
        <f t="shared" si="53"/>
        <v>50</v>
      </c>
      <c r="AD229" s="36">
        <f t="shared" si="54"/>
        <v>0</v>
      </c>
      <c r="AE229" s="36">
        <f t="shared" si="55"/>
        <v>0</v>
      </c>
      <c r="AF229" s="37">
        <f t="shared" si="56"/>
        <v>50</v>
      </c>
      <c r="AG229" s="37">
        <f t="shared" si="57"/>
        <v>150</v>
      </c>
      <c r="AH229" s="38" t="s">
        <v>587</v>
      </c>
      <c r="AI229" s="38" t="s">
        <v>60</v>
      </c>
      <c r="AJ229" s="38" t="s">
        <v>2652</v>
      </c>
      <c r="AK229" s="38" t="s">
        <v>62</v>
      </c>
      <c r="AL229" s="38" t="s">
        <v>63</v>
      </c>
      <c r="AM229" s="39">
        <v>46022</v>
      </c>
      <c r="AN229" s="31" t="s">
        <v>63</v>
      </c>
      <c r="AO229" s="39">
        <v>46023</v>
      </c>
      <c r="AP229" s="39">
        <v>47118</v>
      </c>
      <c r="AQ229" s="31"/>
    </row>
    <row r="230" spans="1:43">
      <c r="A230" s="34">
        <v>29</v>
      </c>
      <c r="B230" s="31" t="s">
        <v>2644</v>
      </c>
      <c r="C230" s="31" t="s">
        <v>2645</v>
      </c>
      <c r="D230" s="31" t="s">
        <v>2646</v>
      </c>
      <c r="E230" s="31" t="s">
        <v>2644</v>
      </c>
      <c r="F230" s="31" t="s">
        <v>2646</v>
      </c>
      <c r="G230" s="34" t="s">
        <v>2713</v>
      </c>
      <c r="H230" s="31" t="s">
        <v>2694</v>
      </c>
      <c r="I230" s="31"/>
      <c r="J230" s="31"/>
      <c r="K230" s="31"/>
      <c r="L230" s="31"/>
      <c r="M230" s="31" t="s">
        <v>2650</v>
      </c>
      <c r="N230" s="31" t="s">
        <v>2648</v>
      </c>
      <c r="O230" s="35" t="s">
        <v>2714</v>
      </c>
      <c r="P230" s="31"/>
      <c r="Q230" s="35">
        <v>27661547</v>
      </c>
      <c r="R230" s="31" t="s">
        <v>57</v>
      </c>
      <c r="S230" s="31" t="s">
        <v>58</v>
      </c>
      <c r="T230" s="34">
        <v>36</v>
      </c>
      <c r="U230" s="36">
        <v>14</v>
      </c>
      <c r="V230" s="36">
        <v>0</v>
      </c>
      <c r="W230" s="36"/>
      <c r="X230" s="37">
        <f t="shared" si="48"/>
        <v>14</v>
      </c>
      <c r="Y230" s="36">
        <f t="shared" si="49"/>
        <v>14</v>
      </c>
      <c r="Z230" s="36">
        <f t="shared" si="50"/>
        <v>0</v>
      </c>
      <c r="AA230" s="36">
        <f t="shared" si="51"/>
        <v>0</v>
      </c>
      <c r="AB230" s="37">
        <f t="shared" si="52"/>
        <v>14</v>
      </c>
      <c r="AC230" s="36">
        <f t="shared" si="53"/>
        <v>14</v>
      </c>
      <c r="AD230" s="36">
        <f t="shared" si="54"/>
        <v>0</v>
      </c>
      <c r="AE230" s="36">
        <f t="shared" si="55"/>
        <v>0</v>
      </c>
      <c r="AF230" s="37">
        <f t="shared" si="56"/>
        <v>14</v>
      </c>
      <c r="AG230" s="37">
        <f t="shared" si="57"/>
        <v>42</v>
      </c>
      <c r="AH230" s="38" t="s">
        <v>587</v>
      </c>
      <c r="AI230" s="38" t="s">
        <v>60</v>
      </c>
      <c r="AJ230" s="38" t="s">
        <v>2652</v>
      </c>
      <c r="AK230" s="38" t="s">
        <v>62</v>
      </c>
      <c r="AL230" s="38" t="s">
        <v>63</v>
      </c>
      <c r="AM230" s="39">
        <v>46022</v>
      </c>
      <c r="AN230" s="31" t="s">
        <v>63</v>
      </c>
      <c r="AO230" s="39">
        <v>46023</v>
      </c>
      <c r="AP230" s="39">
        <v>47118</v>
      </c>
      <c r="AQ230" s="31"/>
    </row>
    <row r="231" spans="1:43">
      <c r="A231" s="34">
        <v>30</v>
      </c>
      <c r="B231" s="31" t="s">
        <v>2644</v>
      </c>
      <c r="C231" s="31" t="s">
        <v>2645</v>
      </c>
      <c r="D231" s="31" t="s">
        <v>2646</v>
      </c>
      <c r="E231" s="31" t="s">
        <v>2644</v>
      </c>
      <c r="F231" s="31" t="s">
        <v>2646</v>
      </c>
      <c r="G231" s="34" t="s">
        <v>2715</v>
      </c>
      <c r="H231" s="31" t="s">
        <v>2694</v>
      </c>
      <c r="I231" s="31"/>
      <c r="J231" s="31"/>
      <c r="K231" s="31"/>
      <c r="L231" s="31"/>
      <c r="M231" s="31" t="s">
        <v>2650</v>
      </c>
      <c r="N231" s="31" t="s">
        <v>2648</v>
      </c>
      <c r="O231" s="35" t="s">
        <v>2716</v>
      </c>
      <c r="P231" s="31"/>
      <c r="Q231" s="35">
        <v>30320954</v>
      </c>
      <c r="R231" s="31" t="s">
        <v>57</v>
      </c>
      <c r="S231" s="31" t="s">
        <v>70</v>
      </c>
      <c r="T231" s="34">
        <v>36</v>
      </c>
      <c r="U231" s="36">
        <v>290</v>
      </c>
      <c r="V231" s="36">
        <v>0</v>
      </c>
      <c r="W231" s="36"/>
      <c r="X231" s="37">
        <f t="shared" si="48"/>
        <v>290</v>
      </c>
      <c r="Y231" s="36">
        <f t="shared" si="49"/>
        <v>290</v>
      </c>
      <c r="Z231" s="36">
        <f t="shared" si="50"/>
        <v>0</v>
      </c>
      <c r="AA231" s="36">
        <f t="shared" si="51"/>
        <v>0</v>
      </c>
      <c r="AB231" s="37">
        <f t="shared" si="52"/>
        <v>290</v>
      </c>
      <c r="AC231" s="36">
        <f t="shared" si="53"/>
        <v>290</v>
      </c>
      <c r="AD231" s="36">
        <f t="shared" si="54"/>
        <v>0</v>
      </c>
      <c r="AE231" s="36">
        <f t="shared" si="55"/>
        <v>0</v>
      </c>
      <c r="AF231" s="37">
        <f t="shared" si="56"/>
        <v>290</v>
      </c>
      <c r="AG231" s="37">
        <f t="shared" si="57"/>
        <v>870</v>
      </c>
      <c r="AH231" s="38" t="s">
        <v>587</v>
      </c>
      <c r="AI231" s="38" t="s">
        <v>60</v>
      </c>
      <c r="AJ231" s="38" t="s">
        <v>2652</v>
      </c>
      <c r="AK231" s="38" t="s">
        <v>62</v>
      </c>
      <c r="AL231" s="38" t="s">
        <v>63</v>
      </c>
      <c r="AM231" s="39">
        <v>46022</v>
      </c>
      <c r="AN231" s="31" t="s">
        <v>63</v>
      </c>
      <c r="AO231" s="39">
        <v>46023</v>
      </c>
      <c r="AP231" s="39">
        <v>47118</v>
      </c>
      <c r="AQ231" s="31"/>
    </row>
    <row r="232" spans="1:43">
      <c r="A232" s="34">
        <v>31</v>
      </c>
      <c r="B232" s="31" t="s">
        <v>2644</v>
      </c>
      <c r="C232" s="31" t="s">
        <v>2645</v>
      </c>
      <c r="D232" s="31" t="s">
        <v>2646</v>
      </c>
      <c r="E232" s="31" t="s">
        <v>2644</v>
      </c>
      <c r="F232" s="31" t="s">
        <v>2646</v>
      </c>
      <c r="G232" s="34" t="s">
        <v>2717</v>
      </c>
      <c r="H232" s="31" t="s">
        <v>2694</v>
      </c>
      <c r="I232" s="31"/>
      <c r="J232" s="31"/>
      <c r="K232" s="31"/>
      <c r="L232" s="31"/>
      <c r="M232" s="31" t="s">
        <v>2650</v>
      </c>
      <c r="N232" s="31" t="s">
        <v>2648</v>
      </c>
      <c r="O232" s="35" t="s">
        <v>2718</v>
      </c>
      <c r="P232" s="31"/>
      <c r="Q232" s="35">
        <v>95392502</v>
      </c>
      <c r="R232" s="31" t="s">
        <v>57</v>
      </c>
      <c r="S232" s="31" t="s">
        <v>58</v>
      </c>
      <c r="T232" s="34">
        <v>36</v>
      </c>
      <c r="U232" s="36">
        <v>140</v>
      </c>
      <c r="V232" s="36">
        <v>0</v>
      </c>
      <c r="W232" s="36"/>
      <c r="X232" s="37">
        <f t="shared" si="48"/>
        <v>140</v>
      </c>
      <c r="Y232" s="36">
        <f t="shared" si="49"/>
        <v>140</v>
      </c>
      <c r="Z232" s="36">
        <f t="shared" si="50"/>
        <v>0</v>
      </c>
      <c r="AA232" s="36">
        <f t="shared" si="51"/>
        <v>0</v>
      </c>
      <c r="AB232" s="37">
        <f t="shared" si="52"/>
        <v>140</v>
      </c>
      <c r="AC232" s="36">
        <f t="shared" si="53"/>
        <v>140</v>
      </c>
      <c r="AD232" s="36">
        <f t="shared" si="54"/>
        <v>0</v>
      </c>
      <c r="AE232" s="36">
        <f t="shared" si="55"/>
        <v>0</v>
      </c>
      <c r="AF232" s="37">
        <f t="shared" si="56"/>
        <v>140</v>
      </c>
      <c r="AG232" s="37">
        <f t="shared" si="57"/>
        <v>420</v>
      </c>
      <c r="AH232" s="38" t="s">
        <v>587</v>
      </c>
      <c r="AI232" s="38" t="s">
        <v>60</v>
      </c>
      <c r="AJ232" s="38" t="s">
        <v>2652</v>
      </c>
      <c r="AK232" s="38" t="s">
        <v>62</v>
      </c>
      <c r="AL232" s="38" t="s">
        <v>63</v>
      </c>
      <c r="AM232" s="39">
        <v>46022</v>
      </c>
      <c r="AN232" s="31" t="s">
        <v>63</v>
      </c>
      <c r="AO232" s="39">
        <v>46023</v>
      </c>
      <c r="AP232" s="39">
        <v>47118</v>
      </c>
      <c r="AQ232" s="31"/>
    </row>
    <row r="233" spans="1:43">
      <c r="A233" s="34">
        <v>32</v>
      </c>
      <c r="B233" s="31" t="s">
        <v>2644</v>
      </c>
      <c r="C233" s="31" t="s">
        <v>2645</v>
      </c>
      <c r="D233" s="31" t="s">
        <v>2646</v>
      </c>
      <c r="E233" s="31" t="s">
        <v>2644</v>
      </c>
      <c r="F233" s="31" t="s">
        <v>2646</v>
      </c>
      <c r="G233" s="34" t="s">
        <v>2719</v>
      </c>
      <c r="H233" s="31" t="s">
        <v>2694</v>
      </c>
      <c r="I233" s="31"/>
      <c r="J233" s="31"/>
      <c r="K233" s="31"/>
      <c r="L233" s="31"/>
      <c r="M233" s="31" t="s">
        <v>2650</v>
      </c>
      <c r="N233" s="31" t="s">
        <v>2648</v>
      </c>
      <c r="O233" s="35" t="s">
        <v>2720</v>
      </c>
      <c r="P233" s="31"/>
      <c r="Q233" s="35">
        <v>95392510</v>
      </c>
      <c r="R233" s="31" t="s">
        <v>57</v>
      </c>
      <c r="S233" s="31" t="s">
        <v>58</v>
      </c>
      <c r="T233" s="34">
        <v>36</v>
      </c>
      <c r="U233" s="36">
        <v>40</v>
      </c>
      <c r="V233" s="36">
        <v>0</v>
      </c>
      <c r="W233" s="36"/>
      <c r="X233" s="37">
        <f t="shared" si="48"/>
        <v>40</v>
      </c>
      <c r="Y233" s="36">
        <f t="shared" si="49"/>
        <v>40</v>
      </c>
      <c r="Z233" s="36">
        <f t="shared" si="50"/>
        <v>0</v>
      </c>
      <c r="AA233" s="36">
        <f t="shared" si="51"/>
        <v>0</v>
      </c>
      <c r="AB233" s="37">
        <f t="shared" si="52"/>
        <v>40</v>
      </c>
      <c r="AC233" s="36">
        <f t="shared" si="53"/>
        <v>40</v>
      </c>
      <c r="AD233" s="36">
        <f t="shared" si="54"/>
        <v>0</v>
      </c>
      <c r="AE233" s="36">
        <f t="shared" si="55"/>
        <v>0</v>
      </c>
      <c r="AF233" s="37">
        <f t="shared" si="56"/>
        <v>40</v>
      </c>
      <c r="AG233" s="37">
        <f t="shared" si="57"/>
        <v>120</v>
      </c>
      <c r="AH233" s="38" t="s">
        <v>587</v>
      </c>
      <c r="AI233" s="38" t="s">
        <v>60</v>
      </c>
      <c r="AJ233" s="38" t="s">
        <v>2652</v>
      </c>
      <c r="AK233" s="38" t="s">
        <v>62</v>
      </c>
      <c r="AL233" s="38" t="s">
        <v>63</v>
      </c>
      <c r="AM233" s="39">
        <v>46022</v>
      </c>
      <c r="AN233" s="31" t="s">
        <v>63</v>
      </c>
      <c r="AO233" s="39">
        <v>46023</v>
      </c>
      <c r="AP233" s="39">
        <v>47118</v>
      </c>
      <c r="AQ233" s="31"/>
    </row>
    <row r="234" spans="1:43">
      <c r="A234" s="34">
        <v>33</v>
      </c>
      <c r="B234" s="31" t="s">
        <v>2644</v>
      </c>
      <c r="C234" s="31" t="s">
        <v>2645</v>
      </c>
      <c r="D234" s="31" t="s">
        <v>2646</v>
      </c>
      <c r="E234" s="31" t="s">
        <v>2644</v>
      </c>
      <c r="F234" s="31" t="s">
        <v>2646</v>
      </c>
      <c r="G234" s="34" t="s">
        <v>2721</v>
      </c>
      <c r="H234" s="31" t="s">
        <v>2694</v>
      </c>
      <c r="I234" s="31"/>
      <c r="J234" s="31"/>
      <c r="K234" s="31"/>
      <c r="L234" s="31"/>
      <c r="M234" s="31" t="s">
        <v>2650</v>
      </c>
      <c r="N234" s="31" t="s">
        <v>2648</v>
      </c>
      <c r="O234" s="35" t="s">
        <v>2722</v>
      </c>
      <c r="P234" s="31"/>
      <c r="Q234" s="35">
        <v>14213185</v>
      </c>
      <c r="R234" s="31" t="s">
        <v>57</v>
      </c>
      <c r="S234" s="31" t="s">
        <v>273</v>
      </c>
      <c r="T234" s="34">
        <v>36</v>
      </c>
      <c r="U234" s="36">
        <v>5400</v>
      </c>
      <c r="V234" s="36">
        <v>0</v>
      </c>
      <c r="W234" s="36"/>
      <c r="X234" s="37">
        <f t="shared" ref="X234:X265" si="58">SUM(U234:W234)</f>
        <v>5400</v>
      </c>
      <c r="Y234" s="36">
        <f t="shared" ref="Y234:Y265" si="59">U234</f>
        <v>5400</v>
      </c>
      <c r="Z234" s="36">
        <f t="shared" ref="Z234:Z265" si="60">V234</f>
        <v>0</v>
      </c>
      <c r="AA234" s="36">
        <f t="shared" ref="AA234:AA265" si="61">W234</f>
        <v>0</v>
      </c>
      <c r="AB234" s="37">
        <f t="shared" ref="AB234:AB265" si="62">SUM(Y234:AA234)</f>
        <v>5400</v>
      </c>
      <c r="AC234" s="36">
        <f t="shared" ref="AC234:AC265" si="63">U234</f>
        <v>5400</v>
      </c>
      <c r="AD234" s="36">
        <f t="shared" ref="AD234:AD265" si="64">V234</f>
        <v>0</v>
      </c>
      <c r="AE234" s="36">
        <f t="shared" ref="AE234:AE265" si="65">W234</f>
        <v>0</v>
      </c>
      <c r="AF234" s="37">
        <f t="shared" ref="AF234:AF265" si="66">SUM(AC234:AE234)</f>
        <v>5400</v>
      </c>
      <c r="AG234" s="37">
        <f t="shared" ref="AG234:AG265" si="67">X234+AB234+AF234</f>
        <v>16200</v>
      </c>
      <c r="AH234" s="38" t="s">
        <v>587</v>
      </c>
      <c r="AI234" s="38" t="s">
        <v>60</v>
      </c>
      <c r="AJ234" s="38" t="s">
        <v>2652</v>
      </c>
      <c r="AK234" s="38" t="s">
        <v>62</v>
      </c>
      <c r="AL234" s="38" t="s">
        <v>63</v>
      </c>
      <c r="AM234" s="39">
        <v>46022</v>
      </c>
      <c r="AN234" s="31" t="s">
        <v>63</v>
      </c>
      <c r="AO234" s="39">
        <v>46023</v>
      </c>
      <c r="AP234" s="39">
        <v>47118</v>
      </c>
      <c r="AQ234" s="31"/>
    </row>
    <row r="235" spans="1:43">
      <c r="A235" s="34">
        <v>34</v>
      </c>
      <c r="B235" s="31" t="s">
        <v>2644</v>
      </c>
      <c r="C235" s="31" t="s">
        <v>2645</v>
      </c>
      <c r="D235" s="31" t="s">
        <v>2646</v>
      </c>
      <c r="E235" s="31" t="s">
        <v>2644</v>
      </c>
      <c r="F235" s="31" t="s">
        <v>2646</v>
      </c>
      <c r="G235" s="34" t="s">
        <v>2723</v>
      </c>
      <c r="H235" s="31" t="s">
        <v>2694</v>
      </c>
      <c r="I235" s="31"/>
      <c r="J235" s="31"/>
      <c r="K235" s="31"/>
      <c r="L235" s="31"/>
      <c r="M235" s="31" t="s">
        <v>2650</v>
      </c>
      <c r="N235" s="31" t="s">
        <v>2648</v>
      </c>
      <c r="O235" s="35" t="s">
        <v>2724</v>
      </c>
      <c r="P235" s="31"/>
      <c r="Q235" s="35">
        <v>92061430</v>
      </c>
      <c r="R235" s="31" t="s">
        <v>57</v>
      </c>
      <c r="S235" s="31" t="s">
        <v>66</v>
      </c>
      <c r="T235" s="34">
        <v>36</v>
      </c>
      <c r="U235" s="36">
        <v>40</v>
      </c>
      <c r="V235" s="36">
        <v>0</v>
      </c>
      <c r="W235" s="36"/>
      <c r="X235" s="37">
        <f t="shared" si="58"/>
        <v>40</v>
      </c>
      <c r="Y235" s="36">
        <f t="shared" si="59"/>
        <v>40</v>
      </c>
      <c r="Z235" s="36">
        <f t="shared" si="60"/>
        <v>0</v>
      </c>
      <c r="AA235" s="36">
        <f t="shared" si="61"/>
        <v>0</v>
      </c>
      <c r="AB235" s="37">
        <f t="shared" si="62"/>
        <v>40</v>
      </c>
      <c r="AC235" s="36">
        <f t="shared" si="63"/>
        <v>40</v>
      </c>
      <c r="AD235" s="36">
        <f t="shared" si="64"/>
        <v>0</v>
      </c>
      <c r="AE235" s="36">
        <f t="shared" si="65"/>
        <v>0</v>
      </c>
      <c r="AF235" s="37">
        <f t="shared" si="66"/>
        <v>40</v>
      </c>
      <c r="AG235" s="37">
        <f t="shared" si="67"/>
        <v>120</v>
      </c>
      <c r="AH235" s="38" t="s">
        <v>587</v>
      </c>
      <c r="AI235" s="38" t="s">
        <v>60</v>
      </c>
      <c r="AJ235" s="38" t="s">
        <v>2652</v>
      </c>
      <c r="AK235" s="38" t="s">
        <v>62</v>
      </c>
      <c r="AL235" s="38" t="s">
        <v>63</v>
      </c>
      <c r="AM235" s="39">
        <v>46022</v>
      </c>
      <c r="AN235" s="31" t="s">
        <v>63</v>
      </c>
      <c r="AO235" s="39">
        <v>46023</v>
      </c>
      <c r="AP235" s="39">
        <v>47118</v>
      </c>
      <c r="AQ235" s="31"/>
    </row>
    <row r="236" spans="1:43">
      <c r="A236" s="34">
        <v>35</v>
      </c>
      <c r="B236" s="31" t="s">
        <v>2644</v>
      </c>
      <c r="C236" s="31" t="s">
        <v>2645</v>
      </c>
      <c r="D236" s="31" t="s">
        <v>2646</v>
      </c>
      <c r="E236" s="31" t="s">
        <v>2644</v>
      </c>
      <c r="F236" s="31" t="s">
        <v>2646</v>
      </c>
      <c r="G236" s="34" t="s">
        <v>2725</v>
      </c>
      <c r="H236" s="31" t="s">
        <v>2694</v>
      </c>
      <c r="I236" s="31"/>
      <c r="J236" s="31"/>
      <c r="K236" s="31"/>
      <c r="L236" s="31"/>
      <c r="M236" s="31" t="s">
        <v>2650</v>
      </c>
      <c r="N236" s="31" t="s">
        <v>2648</v>
      </c>
      <c r="O236" s="35" t="s">
        <v>2726</v>
      </c>
      <c r="P236" s="31"/>
      <c r="Q236" s="35">
        <v>30321073</v>
      </c>
      <c r="R236" s="31" t="s">
        <v>57</v>
      </c>
      <c r="S236" s="31" t="s">
        <v>106</v>
      </c>
      <c r="T236" s="34">
        <v>36</v>
      </c>
      <c r="U236" s="36">
        <v>351</v>
      </c>
      <c r="V236" s="36">
        <v>0</v>
      </c>
      <c r="W236" s="36"/>
      <c r="X236" s="37">
        <f t="shared" si="58"/>
        <v>351</v>
      </c>
      <c r="Y236" s="36">
        <f t="shared" si="59"/>
        <v>351</v>
      </c>
      <c r="Z236" s="36">
        <f t="shared" si="60"/>
        <v>0</v>
      </c>
      <c r="AA236" s="36">
        <f t="shared" si="61"/>
        <v>0</v>
      </c>
      <c r="AB236" s="37">
        <f t="shared" si="62"/>
        <v>351</v>
      </c>
      <c r="AC236" s="36">
        <f t="shared" si="63"/>
        <v>351</v>
      </c>
      <c r="AD236" s="36">
        <f t="shared" si="64"/>
        <v>0</v>
      </c>
      <c r="AE236" s="36">
        <f t="shared" si="65"/>
        <v>0</v>
      </c>
      <c r="AF236" s="37">
        <f t="shared" si="66"/>
        <v>351</v>
      </c>
      <c r="AG236" s="37">
        <f t="shared" si="67"/>
        <v>1053</v>
      </c>
      <c r="AH236" s="38" t="s">
        <v>587</v>
      </c>
      <c r="AI236" s="38" t="s">
        <v>60</v>
      </c>
      <c r="AJ236" s="38" t="s">
        <v>2652</v>
      </c>
      <c r="AK236" s="38" t="s">
        <v>62</v>
      </c>
      <c r="AL236" s="38" t="s">
        <v>63</v>
      </c>
      <c r="AM236" s="39">
        <v>46022</v>
      </c>
      <c r="AN236" s="31" t="s">
        <v>63</v>
      </c>
      <c r="AO236" s="39">
        <v>46023</v>
      </c>
      <c r="AP236" s="39">
        <v>47118</v>
      </c>
      <c r="AQ236" s="31"/>
    </row>
    <row r="237" spans="1:43">
      <c r="A237" s="34">
        <v>36</v>
      </c>
      <c r="B237" s="31" t="s">
        <v>2644</v>
      </c>
      <c r="C237" s="31" t="s">
        <v>2645</v>
      </c>
      <c r="D237" s="31" t="s">
        <v>2646</v>
      </c>
      <c r="E237" s="31" t="s">
        <v>2644</v>
      </c>
      <c r="F237" s="31" t="s">
        <v>2646</v>
      </c>
      <c r="G237" s="34" t="s">
        <v>2727</v>
      </c>
      <c r="H237" s="31" t="s">
        <v>2694</v>
      </c>
      <c r="I237" s="31"/>
      <c r="J237" s="31"/>
      <c r="K237" s="31"/>
      <c r="L237" s="31"/>
      <c r="M237" s="31" t="s">
        <v>2650</v>
      </c>
      <c r="N237" s="31" t="s">
        <v>2648</v>
      </c>
      <c r="O237" s="35" t="s">
        <v>2728</v>
      </c>
      <c r="P237" s="31"/>
      <c r="Q237" s="35">
        <v>94477086</v>
      </c>
      <c r="R237" s="31" t="s">
        <v>57</v>
      </c>
      <c r="S237" s="31" t="s">
        <v>58</v>
      </c>
      <c r="T237" s="34">
        <v>36</v>
      </c>
      <c r="U237" s="36">
        <v>100</v>
      </c>
      <c r="V237" s="36">
        <v>0</v>
      </c>
      <c r="W237" s="36"/>
      <c r="X237" s="37">
        <f t="shared" si="58"/>
        <v>100</v>
      </c>
      <c r="Y237" s="36">
        <f t="shared" si="59"/>
        <v>100</v>
      </c>
      <c r="Z237" s="36">
        <f t="shared" si="60"/>
        <v>0</v>
      </c>
      <c r="AA237" s="36">
        <f t="shared" si="61"/>
        <v>0</v>
      </c>
      <c r="AB237" s="37">
        <f t="shared" si="62"/>
        <v>100</v>
      </c>
      <c r="AC237" s="36">
        <f t="shared" si="63"/>
        <v>100</v>
      </c>
      <c r="AD237" s="36">
        <f t="shared" si="64"/>
        <v>0</v>
      </c>
      <c r="AE237" s="36">
        <f t="shared" si="65"/>
        <v>0</v>
      </c>
      <c r="AF237" s="37">
        <f t="shared" si="66"/>
        <v>100</v>
      </c>
      <c r="AG237" s="37">
        <f t="shared" si="67"/>
        <v>300</v>
      </c>
      <c r="AH237" s="38" t="s">
        <v>587</v>
      </c>
      <c r="AI237" s="38" t="s">
        <v>60</v>
      </c>
      <c r="AJ237" s="38" t="s">
        <v>2652</v>
      </c>
      <c r="AK237" s="38" t="s">
        <v>62</v>
      </c>
      <c r="AL237" s="38" t="s">
        <v>63</v>
      </c>
      <c r="AM237" s="39">
        <v>46022</v>
      </c>
      <c r="AN237" s="31" t="s">
        <v>63</v>
      </c>
      <c r="AO237" s="39">
        <v>46023</v>
      </c>
      <c r="AP237" s="39">
        <v>47118</v>
      </c>
      <c r="AQ237" s="31"/>
    </row>
    <row r="238" spans="1:43">
      <c r="A238" s="34">
        <v>37</v>
      </c>
      <c r="B238" s="31" t="s">
        <v>2644</v>
      </c>
      <c r="C238" s="31" t="s">
        <v>2645</v>
      </c>
      <c r="D238" s="31" t="s">
        <v>2646</v>
      </c>
      <c r="E238" s="31" t="s">
        <v>2644</v>
      </c>
      <c r="F238" s="31" t="s">
        <v>2646</v>
      </c>
      <c r="G238" s="34" t="s">
        <v>2729</v>
      </c>
      <c r="H238" s="31" t="s">
        <v>2694</v>
      </c>
      <c r="I238" s="31"/>
      <c r="J238" s="31"/>
      <c r="K238" s="31"/>
      <c r="L238" s="31"/>
      <c r="M238" s="31" t="s">
        <v>2650</v>
      </c>
      <c r="N238" s="31" t="s">
        <v>2648</v>
      </c>
      <c r="O238" s="35" t="s">
        <v>2730</v>
      </c>
      <c r="P238" s="31"/>
      <c r="Q238" s="35">
        <v>94477097</v>
      </c>
      <c r="R238" s="31" t="s">
        <v>57</v>
      </c>
      <c r="S238" s="31" t="s">
        <v>273</v>
      </c>
      <c r="T238" s="34">
        <v>36</v>
      </c>
      <c r="U238" s="36">
        <v>900</v>
      </c>
      <c r="V238" s="36">
        <v>0</v>
      </c>
      <c r="W238" s="36"/>
      <c r="X238" s="37">
        <f t="shared" si="58"/>
        <v>900</v>
      </c>
      <c r="Y238" s="36">
        <f t="shared" si="59"/>
        <v>900</v>
      </c>
      <c r="Z238" s="36">
        <f t="shared" si="60"/>
        <v>0</v>
      </c>
      <c r="AA238" s="36">
        <f t="shared" si="61"/>
        <v>0</v>
      </c>
      <c r="AB238" s="37">
        <f t="shared" si="62"/>
        <v>900</v>
      </c>
      <c r="AC238" s="36">
        <f t="shared" si="63"/>
        <v>900</v>
      </c>
      <c r="AD238" s="36">
        <f t="shared" si="64"/>
        <v>0</v>
      </c>
      <c r="AE238" s="36">
        <f t="shared" si="65"/>
        <v>0</v>
      </c>
      <c r="AF238" s="37">
        <f t="shared" si="66"/>
        <v>900</v>
      </c>
      <c r="AG238" s="37">
        <f t="shared" si="67"/>
        <v>2700</v>
      </c>
      <c r="AH238" s="38" t="s">
        <v>587</v>
      </c>
      <c r="AI238" s="38" t="s">
        <v>60</v>
      </c>
      <c r="AJ238" s="38" t="s">
        <v>2652</v>
      </c>
      <c r="AK238" s="38" t="s">
        <v>62</v>
      </c>
      <c r="AL238" s="38" t="s">
        <v>63</v>
      </c>
      <c r="AM238" s="39">
        <v>46022</v>
      </c>
      <c r="AN238" s="31" t="s">
        <v>63</v>
      </c>
      <c r="AO238" s="39">
        <v>46023</v>
      </c>
      <c r="AP238" s="39">
        <v>47118</v>
      </c>
      <c r="AQ238" s="31"/>
    </row>
    <row r="239" spans="1:43">
      <c r="A239" s="34">
        <v>38</v>
      </c>
      <c r="B239" s="31" t="s">
        <v>2644</v>
      </c>
      <c r="C239" s="31" t="s">
        <v>2645</v>
      </c>
      <c r="D239" s="31" t="s">
        <v>2646</v>
      </c>
      <c r="E239" s="31" t="s">
        <v>2644</v>
      </c>
      <c r="F239" s="31" t="s">
        <v>2646</v>
      </c>
      <c r="G239" s="34" t="s">
        <v>2731</v>
      </c>
      <c r="H239" s="31" t="s">
        <v>2694</v>
      </c>
      <c r="I239" s="31"/>
      <c r="J239" s="31"/>
      <c r="K239" s="31"/>
      <c r="L239" s="31"/>
      <c r="M239" s="31" t="s">
        <v>2650</v>
      </c>
      <c r="N239" s="31" t="s">
        <v>2648</v>
      </c>
      <c r="O239" s="35" t="s">
        <v>2732</v>
      </c>
      <c r="P239" s="31"/>
      <c r="Q239" s="35">
        <v>25079782</v>
      </c>
      <c r="R239" s="31" t="s">
        <v>57</v>
      </c>
      <c r="S239" s="31" t="s">
        <v>58</v>
      </c>
      <c r="T239" s="34">
        <v>36</v>
      </c>
      <c r="U239" s="36">
        <v>16</v>
      </c>
      <c r="V239" s="36">
        <v>0</v>
      </c>
      <c r="W239" s="36"/>
      <c r="X239" s="37">
        <f t="shared" si="58"/>
        <v>16</v>
      </c>
      <c r="Y239" s="36">
        <f t="shared" si="59"/>
        <v>16</v>
      </c>
      <c r="Z239" s="36">
        <f t="shared" si="60"/>
        <v>0</v>
      </c>
      <c r="AA239" s="36">
        <f t="shared" si="61"/>
        <v>0</v>
      </c>
      <c r="AB239" s="37">
        <f t="shared" si="62"/>
        <v>16</v>
      </c>
      <c r="AC239" s="36">
        <f t="shared" si="63"/>
        <v>16</v>
      </c>
      <c r="AD239" s="36">
        <f t="shared" si="64"/>
        <v>0</v>
      </c>
      <c r="AE239" s="36">
        <f t="shared" si="65"/>
        <v>0</v>
      </c>
      <c r="AF239" s="37">
        <f t="shared" si="66"/>
        <v>16</v>
      </c>
      <c r="AG239" s="37">
        <f t="shared" si="67"/>
        <v>48</v>
      </c>
      <c r="AH239" s="38" t="s">
        <v>587</v>
      </c>
      <c r="AI239" s="38" t="s">
        <v>60</v>
      </c>
      <c r="AJ239" s="38" t="s">
        <v>2652</v>
      </c>
      <c r="AK239" s="38" t="s">
        <v>62</v>
      </c>
      <c r="AL239" s="38" t="s">
        <v>63</v>
      </c>
      <c r="AM239" s="39">
        <v>46022</v>
      </c>
      <c r="AN239" s="31" t="s">
        <v>63</v>
      </c>
      <c r="AO239" s="39">
        <v>46023</v>
      </c>
      <c r="AP239" s="39">
        <v>47118</v>
      </c>
      <c r="AQ239" s="31"/>
    </row>
    <row r="240" spans="1:43">
      <c r="A240" s="34">
        <v>39</v>
      </c>
      <c r="B240" s="31" t="s">
        <v>2644</v>
      </c>
      <c r="C240" s="31" t="s">
        <v>2645</v>
      </c>
      <c r="D240" s="31" t="s">
        <v>2646</v>
      </c>
      <c r="E240" s="31" t="s">
        <v>2644</v>
      </c>
      <c r="F240" s="31" t="s">
        <v>2646</v>
      </c>
      <c r="G240" s="34" t="s">
        <v>2733</v>
      </c>
      <c r="H240" s="31" t="s">
        <v>2676</v>
      </c>
      <c r="I240" s="31"/>
      <c r="J240" s="31"/>
      <c r="K240" s="31"/>
      <c r="L240" s="31"/>
      <c r="M240" s="31" t="s">
        <v>2650</v>
      </c>
      <c r="N240" s="31" t="s">
        <v>2648</v>
      </c>
      <c r="O240" s="35" t="s">
        <v>2734</v>
      </c>
      <c r="P240" s="31"/>
      <c r="Q240" s="35">
        <v>94477089</v>
      </c>
      <c r="R240" s="31" t="s">
        <v>57</v>
      </c>
      <c r="S240" s="31" t="s">
        <v>273</v>
      </c>
      <c r="T240" s="34">
        <v>36</v>
      </c>
      <c r="U240" s="36">
        <v>1100</v>
      </c>
      <c r="V240" s="36">
        <v>0</v>
      </c>
      <c r="W240" s="36"/>
      <c r="X240" s="37">
        <f t="shared" si="58"/>
        <v>1100</v>
      </c>
      <c r="Y240" s="36">
        <f t="shared" si="59"/>
        <v>1100</v>
      </c>
      <c r="Z240" s="36">
        <f t="shared" si="60"/>
        <v>0</v>
      </c>
      <c r="AA240" s="36">
        <f t="shared" si="61"/>
        <v>0</v>
      </c>
      <c r="AB240" s="37">
        <f t="shared" si="62"/>
        <v>1100</v>
      </c>
      <c r="AC240" s="36">
        <f t="shared" si="63"/>
        <v>1100</v>
      </c>
      <c r="AD240" s="36">
        <f t="shared" si="64"/>
        <v>0</v>
      </c>
      <c r="AE240" s="36">
        <f t="shared" si="65"/>
        <v>0</v>
      </c>
      <c r="AF240" s="37">
        <f t="shared" si="66"/>
        <v>1100</v>
      </c>
      <c r="AG240" s="37">
        <f t="shared" si="67"/>
        <v>3300</v>
      </c>
      <c r="AH240" s="38" t="s">
        <v>587</v>
      </c>
      <c r="AI240" s="38" t="s">
        <v>60</v>
      </c>
      <c r="AJ240" s="38" t="s">
        <v>2652</v>
      </c>
      <c r="AK240" s="38" t="s">
        <v>62</v>
      </c>
      <c r="AL240" s="38" t="s">
        <v>63</v>
      </c>
      <c r="AM240" s="39">
        <v>46022</v>
      </c>
      <c r="AN240" s="31" t="s">
        <v>63</v>
      </c>
      <c r="AO240" s="39">
        <v>46023</v>
      </c>
      <c r="AP240" s="39">
        <v>47118</v>
      </c>
      <c r="AQ240" s="31"/>
    </row>
    <row r="241" spans="1:43">
      <c r="A241" s="34">
        <v>40</v>
      </c>
      <c r="B241" s="31" t="s">
        <v>2644</v>
      </c>
      <c r="C241" s="31" t="s">
        <v>2645</v>
      </c>
      <c r="D241" s="31" t="s">
        <v>2646</v>
      </c>
      <c r="E241" s="31" t="s">
        <v>2644</v>
      </c>
      <c r="F241" s="31" t="s">
        <v>2646</v>
      </c>
      <c r="G241" s="34" t="s">
        <v>2735</v>
      </c>
      <c r="H241" s="31" t="s">
        <v>2676</v>
      </c>
      <c r="I241" s="31"/>
      <c r="J241" s="31"/>
      <c r="K241" s="31"/>
      <c r="L241" s="31"/>
      <c r="M241" s="31" t="s">
        <v>2650</v>
      </c>
      <c r="N241" s="31" t="s">
        <v>2648</v>
      </c>
      <c r="O241" s="35" t="s">
        <v>2736</v>
      </c>
      <c r="P241" s="31"/>
      <c r="Q241" s="35">
        <v>30320955</v>
      </c>
      <c r="R241" s="31" t="s">
        <v>57</v>
      </c>
      <c r="S241" s="31" t="s">
        <v>70</v>
      </c>
      <c r="T241" s="34">
        <v>36</v>
      </c>
      <c r="U241" s="36">
        <v>900</v>
      </c>
      <c r="V241" s="36">
        <v>0</v>
      </c>
      <c r="W241" s="36"/>
      <c r="X241" s="37">
        <f t="shared" si="58"/>
        <v>900</v>
      </c>
      <c r="Y241" s="36">
        <f t="shared" si="59"/>
        <v>900</v>
      </c>
      <c r="Z241" s="36">
        <f t="shared" si="60"/>
        <v>0</v>
      </c>
      <c r="AA241" s="36">
        <f t="shared" si="61"/>
        <v>0</v>
      </c>
      <c r="AB241" s="37">
        <f t="shared" si="62"/>
        <v>900</v>
      </c>
      <c r="AC241" s="36">
        <f t="shared" si="63"/>
        <v>900</v>
      </c>
      <c r="AD241" s="36">
        <f t="shared" si="64"/>
        <v>0</v>
      </c>
      <c r="AE241" s="36">
        <f t="shared" si="65"/>
        <v>0</v>
      </c>
      <c r="AF241" s="37">
        <f t="shared" si="66"/>
        <v>900</v>
      </c>
      <c r="AG241" s="37">
        <f t="shared" si="67"/>
        <v>2700</v>
      </c>
      <c r="AH241" s="38" t="s">
        <v>587</v>
      </c>
      <c r="AI241" s="38" t="s">
        <v>60</v>
      </c>
      <c r="AJ241" s="38" t="s">
        <v>2652</v>
      </c>
      <c r="AK241" s="38" t="s">
        <v>62</v>
      </c>
      <c r="AL241" s="38" t="s">
        <v>63</v>
      </c>
      <c r="AM241" s="39">
        <v>46022</v>
      </c>
      <c r="AN241" s="31" t="s">
        <v>63</v>
      </c>
      <c r="AO241" s="39">
        <v>46023</v>
      </c>
      <c r="AP241" s="39">
        <v>47118</v>
      </c>
      <c r="AQ241" s="31"/>
    </row>
    <row r="242" spans="1:43">
      <c r="A242" s="34">
        <v>41</v>
      </c>
      <c r="B242" s="31" t="s">
        <v>2644</v>
      </c>
      <c r="C242" s="31" t="s">
        <v>2645</v>
      </c>
      <c r="D242" s="31" t="s">
        <v>2646</v>
      </c>
      <c r="E242" s="31" t="s">
        <v>2644</v>
      </c>
      <c r="F242" s="31" t="s">
        <v>2646</v>
      </c>
      <c r="G242" s="34" t="s">
        <v>2737</v>
      </c>
      <c r="H242" s="31" t="s">
        <v>2676</v>
      </c>
      <c r="I242" s="31"/>
      <c r="J242" s="31"/>
      <c r="K242" s="31"/>
      <c r="L242" s="31"/>
      <c r="M242" s="31" t="s">
        <v>2650</v>
      </c>
      <c r="N242" s="31" t="s">
        <v>2648</v>
      </c>
      <c r="O242" s="35" t="s">
        <v>2738</v>
      </c>
      <c r="P242" s="31"/>
      <c r="Q242" s="35">
        <v>10036961</v>
      </c>
      <c r="R242" s="31" t="s">
        <v>57</v>
      </c>
      <c r="S242" s="31" t="s">
        <v>273</v>
      </c>
      <c r="T242" s="34">
        <v>36</v>
      </c>
      <c r="U242" s="36">
        <v>9500</v>
      </c>
      <c r="V242" s="36">
        <v>0</v>
      </c>
      <c r="W242" s="36"/>
      <c r="X242" s="37">
        <f t="shared" si="58"/>
        <v>9500</v>
      </c>
      <c r="Y242" s="36">
        <f t="shared" si="59"/>
        <v>9500</v>
      </c>
      <c r="Z242" s="36">
        <f t="shared" si="60"/>
        <v>0</v>
      </c>
      <c r="AA242" s="36">
        <f t="shared" si="61"/>
        <v>0</v>
      </c>
      <c r="AB242" s="37">
        <f t="shared" si="62"/>
        <v>9500</v>
      </c>
      <c r="AC242" s="36">
        <f t="shared" si="63"/>
        <v>9500</v>
      </c>
      <c r="AD242" s="36">
        <f t="shared" si="64"/>
        <v>0</v>
      </c>
      <c r="AE242" s="36">
        <f t="shared" si="65"/>
        <v>0</v>
      </c>
      <c r="AF242" s="37">
        <f t="shared" si="66"/>
        <v>9500</v>
      </c>
      <c r="AG242" s="37">
        <f t="shared" si="67"/>
        <v>28500</v>
      </c>
      <c r="AH242" s="38" t="s">
        <v>587</v>
      </c>
      <c r="AI242" s="38" t="s">
        <v>60</v>
      </c>
      <c r="AJ242" s="38" t="s">
        <v>2652</v>
      </c>
      <c r="AK242" s="38" t="s">
        <v>62</v>
      </c>
      <c r="AL242" s="38" t="s">
        <v>63</v>
      </c>
      <c r="AM242" s="39">
        <v>46022</v>
      </c>
      <c r="AN242" s="31" t="s">
        <v>63</v>
      </c>
      <c r="AO242" s="39">
        <v>46023</v>
      </c>
      <c r="AP242" s="39">
        <v>47118</v>
      </c>
      <c r="AQ242" s="31"/>
    </row>
    <row r="243" spans="1:43">
      <c r="A243" s="34">
        <v>42</v>
      </c>
      <c r="B243" s="31" t="s">
        <v>2644</v>
      </c>
      <c r="C243" s="31" t="s">
        <v>2645</v>
      </c>
      <c r="D243" s="31" t="s">
        <v>2646</v>
      </c>
      <c r="E243" s="31" t="s">
        <v>2644</v>
      </c>
      <c r="F243" s="31" t="s">
        <v>2646</v>
      </c>
      <c r="G243" s="34" t="s">
        <v>2661</v>
      </c>
      <c r="H243" s="31" t="s">
        <v>2739</v>
      </c>
      <c r="I243" s="31"/>
      <c r="J243" s="31"/>
      <c r="K243" s="31"/>
      <c r="L243" s="31"/>
      <c r="M243" s="31" t="s">
        <v>2650</v>
      </c>
      <c r="N243" s="31" t="s">
        <v>2648</v>
      </c>
      <c r="O243" s="35" t="s">
        <v>2740</v>
      </c>
      <c r="P243" s="31"/>
      <c r="Q243" s="35">
        <v>72414277</v>
      </c>
      <c r="R243" s="31" t="s">
        <v>57</v>
      </c>
      <c r="S243" s="31" t="s">
        <v>273</v>
      </c>
      <c r="T243" s="34">
        <v>36</v>
      </c>
      <c r="U243" s="36">
        <v>1400</v>
      </c>
      <c r="V243" s="36">
        <v>0</v>
      </c>
      <c r="W243" s="36"/>
      <c r="X243" s="37">
        <f t="shared" si="58"/>
        <v>1400</v>
      </c>
      <c r="Y243" s="36">
        <f t="shared" si="59"/>
        <v>1400</v>
      </c>
      <c r="Z243" s="36">
        <f t="shared" si="60"/>
        <v>0</v>
      </c>
      <c r="AA243" s="36">
        <f t="shared" si="61"/>
        <v>0</v>
      </c>
      <c r="AB243" s="37">
        <f t="shared" si="62"/>
        <v>1400</v>
      </c>
      <c r="AC243" s="36">
        <f t="shared" si="63"/>
        <v>1400</v>
      </c>
      <c r="AD243" s="36">
        <f t="shared" si="64"/>
        <v>0</v>
      </c>
      <c r="AE243" s="36">
        <f t="shared" si="65"/>
        <v>0</v>
      </c>
      <c r="AF243" s="37">
        <f t="shared" si="66"/>
        <v>1400</v>
      </c>
      <c r="AG243" s="37">
        <f t="shared" si="67"/>
        <v>4200</v>
      </c>
      <c r="AH243" s="38" t="s">
        <v>587</v>
      </c>
      <c r="AI243" s="38" t="s">
        <v>60</v>
      </c>
      <c r="AJ243" s="38" t="s">
        <v>2652</v>
      </c>
      <c r="AK243" s="38" t="s">
        <v>62</v>
      </c>
      <c r="AL243" s="38" t="s">
        <v>63</v>
      </c>
      <c r="AM243" s="39">
        <v>46022</v>
      </c>
      <c r="AN243" s="31" t="s">
        <v>63</v>
      </c>
      <c r="AO243" s="39">
        <v>46023</v>
      </c>
      <c r="AP243" s="39">
        <v>47118</v>
      </c>
      <c r="AQ243" s="31"/>
    </row>
    <row r="244" spans="1:43">
      <c r="A244" s="34">
        <v>43</v>
      </c>
      <c r="B244" s="31" t="s">
        <v>2644</v>
      </c>
      <c r="C244" s="31" t="s">
        <v>2645</v>
      </c>
      <c r="D244" s="31" t="s">
        <v>2646</v>
      </c>
      <c r="E244" s="31" t="s">
        <v>2644</v>
      </c>
      <c r="F244" s="31" t="s">
        <v>2646</v>
      </c>
      <c r="G244" s="34" t="s">
        <v>2741</v>
      </c>
      <c r="H244" s="31" t="s">
        <v>2739</v>
      </c>
      <c r="I244" s="31"/>
      <c r="J244" s="31"/>
      <c r="K244" s="31"/>
      <c r="L244" s="31"/>
      <c r="M244" s="31" t="s">
        <v>2650</v>
      </c>
      <c r="N244" s="31" t="s">
        <v>2648</v>
      </c>
      <c r="O244" s="35" t="s">
        <v>2742</v>
      </c>
      <c r="P244" s="31"/>
      <c r="Q244" s="35">
        <v>82219730</v>
      </c>
      <c r="R244" s="31" t="s">
        <v>57</v>
      </c>
      <c r="S244" s="31" t="s">
        <v>1439</v>
      </c>
      <c r="T244" s="34">
        <v>36</v>
      </c>
      <c r="U244" s="36">
        <v>1000</v>
      </c>
      <c r="V244" s="36">
        <v>0</v>
      </c>
      <c r="W244" s="36"/>
      <c r="X244" s="37">
        <f t="shared" si="58"/>
        <v>1000</v>
      </c>
      <c r="Y244" s="36">
        <f t="shared" si="59"/>
        <v>1000</v>
      </c>
      <c r="Z244" s="36">
        <f t="shared" si="60"/>
        <v>0</v>
      </c>
      <c r="AA244" s="36">
        <f t="shared" si="61"/>
        <v>0</v>
      </c>
      <c r="AB244" s="37">
        <f t="shared" si="62"/>
        <v>1000</v>
      </c>
      <c r="AC244" s="36">
        <f t="shared" si="63"/>
        <v>1000</v>
      </c>
      <c r="AD244" s="36">
        <f t="shared" si="64"/>
        <v>0</v>
      </c>
      <c r="AE244" s="36">
        <f t="shared" si="65"/>
        <v>0</v>
      </c>
      <c r="AF244" s="37">
        <f t="shared" si="66"/>
        <v>1000</v>
      </c>
      <c r="AG244" s="37">
        <f t="shared" si="67"/>
        <v>3000</v>
      </c>
      <c r="AH244" s="38" t="s">
        <v>587</v>
      </c>
      <c r="AI244" s="38" t="s">
        <v>60</v>
      </c>
      <c r="AJ244" s="38" t="s">
        <v>2652</v>
      </c>
      <c r="AK244" s="38" t="s">
        <v>62</v>
      </c>
      <c r="AL244" s="38" t="s">
        <v>63</v>
      </c>
      <c r="AM244" s="39">
        <v>46022</v>
      </c>
      <c r="AN244" s="31" t="s">
        <v>63</v>
      </c>
      <c r="AO244" s="39">
        <v>46023</v>
      </c>
      <c r="AP244" s="39">
        <v>47118</v>
      </c>
      <c r="AQ244" s="31"/>
    </row>
    <row r="245" spans="1:43">
      <c r="A245" s="34">
        <v>44</v>
      </c>
      <c r="B245" s="31" t="s">
        <v>2644</v>
      </c>
      <c r="C245" s="31" t="s">
        <v>2645</v>
      </c>
      <c r="D245" s="31" t="s">
        <v>2646</v>
      </c>
      <c r="E245" s="31" t="s">
        <v>2644</v>
      </c>
      <c r="F245" s="31" t="s">
        <v>2646</v>
      </c>
      <c r="G245" s="34" t="s">
        <v>2741</v>
      </c>
      <c r="H245" s="31" t="s">
        <v>2743</v>
      </c>
      <c r="I245" s="31"/>
      <c r="J245" s="31"/>
      <c r="K245" s="31"/>
      <c r="L245" s="31"/>
      <c r="M245" s="31" t="s">
        <v>2650</v>
      </c>
      <c r="N245" s="31" t="s">
        <v>2648</v>
      </c>
      <c r="O245" s="35" t="s">
        <v>2744</v>
      </c>
      <c r="P245" s="31"/>
      <c r="Q245" s="35">
        <v>13953241</v>
      </c>
      <c r="R245" s="31" t="s">
        <v>57</v>
      </c>
      <c r="S245" s="31" t="s">
        <v>693</v>
      </c>
      <c r="T245" s="34">
        <v>36</v>
      </c>
      <c r="U245" s="36">
        <v>2910</v>
      </c>
      <c r="V245" s="36">
        <v>0</v>
      </c>
      <c r="W245" s="36"/>
      <c r="X245" s="37">
        <f t="shared" si="58"/>
        <v>2910</v>
      </c>
      <c r="Y245" s="36">
        <f t="shared" si="59"/>
        <v>2910</v>
      </c>
      <c r="Z245" s="36">
        <f t="shared" si="60"/>
        <v>0</v>
      </c>
      <c r="AA245" s="36">
        <f t="shared" si="61"/>
        <v>0</v>
      </c>
      <c r="AB245" s="37">
        <f t="shared" si="62"/>
        <v>2910</v>
      </c>
      <c r="AC245" s="36">
        <f t="shared" si="63"/>
        <v>2910</v>
      </c>
      <c r="AD245" s="36">
        <f t="shared" si="64"/>
        <v>0</v>
      </c>
      <c r="AE245" s="36">
        <f t="shared" si="65"/>
        <v>0</v>
      </c>
      <c r="AF245" s="37">
        <f t="shared" si="66"/>
        <v>2910</v>
      </c>
      <c r="AG245" s="37">
        <f t="shared" si="67"/>
        <v>8730</v>
      </c>
      <c r="AH245" s="38" t="s">
        <v>587</v>
      </c>
      <c r="AI245" s="38" t="s">
        <v>60</v>
      </c>
      <c r="AJ245" s="38" t="s">
        <v>2652</v>
      </c>
      <c r="AK245" s="38" t="s">
        <v>62</v>
      </c>
      <c r="AL245" s="38" t="s">
        <v>63</v>
      </c>
      <c r="AM245" s="39">
        <v>46022</v>
      </c>
      <c r="AN245" s="31" t="s">
        <v>63</v>
      </c>
      <c r="AO245" s="39">
        <v>46023</v>
      </c>
      <c r="AP245" s="39">
        <v>47118</v>
      </c>
      <c r="AQ245" s="31"/>
    </row>
    <row r="246" spans="1:43">
      <c r="A246" s="34">
        <v>45</v>
      </c>
      <c r="B246" s="31" t="s">
        <v>2644</v>
      </c>
      <c r="C246" s="31" t="s">
        <v>2645</v>
      </c>
      <c r="D246" s="31" t="s">
        <v>2646</v>
      </c>
      <c r="E246" s="31" t="s">
        <v>2644</v>
      </c>
      <c r="F246" s="31" t="s">
        <v>2646</v>
      </c>
      <c r="G246" s="34" t="s">
        <v>2741</v>
      </c>
      <c r="H246" s="31" t="s">
        <v>2745</v>
      </c>
      <c r="I246" s="31"/>
      <c r="J246" s="31"/>
      <c r="K246" s="31"/>
      <c r="L246" s="31"/>
      <c r="M246" s="31" t="s">
        <v>2650</v>
      </c>
      <c r="N246" s="31" t="s">
        <v>2648</v>
      </c>
      <c r="O246" s="35" t="s">
        <v>2746</v>
      </c>
      <c r="P246" s="31"/>
      <c r="Q246" s="35">
        <v>14241704</v>
      </c>
      <c r="R246" s="31" t="s">
        <v>57</v>
      </c>
      <c r="S246" s="31" t="s">
        <v>273</v>
      </c>
      <c r="T246" s="34">
        <v>36</v>
      </c>
      <c r="U246" s="36">
        <v>12000</v>
      </c>
      <c r="V246" s="36">
        <v>0</v>
      </c>
      <c r="W246" s="36"/>
      <c r="X246" s="37">
        <f t="shared" si="58"/>
        <v>12000</v>
      </c>
      <c r="Y246" s="36">
        <f t="shared" si="59"/>
        <v>12000</v>
      </c>
      <c r="Z246" s="36">
        <f t="shared" si="60"/>
        <v>0</v>
      </c>
      <c r="AA246" s="36">
        <f t="shared" si="61"/>
        <v>0</v>
      </c>
      <c r="AB246" s="37">
        <f t="shared" si="62"/>
        <v>12000</v>
      </c>
      <c r="AC246" s="36">
        <f t="shared" si="63"/>
        <v>12000</v>
      </c>
      <c r="AD246" s="36">
        <f t="shared" si="64"/>
        <v>0</v>
      </c>
      <c r="AE246" s="36">
        <f t="shared" si="65"/>
        <v>0</v>
      </c>
      <c r="AF246" s="37">
        <f t="shared" si="66"/>
        <v>12000</v>
      </c>
      <c r="AG246" s="37">
        <f t="shared" si="67"/>
        <v>36000</v>
      </c>
      <c r="AH246" s="38" t="s">
        <v>587</v>
      </c>
      <c r="AI246" s="38" t="s">
        <v>60</v>
      </c>
      <c r="AJ246" s="38" t="s">
        <v>2652</v>
      </c>
      <c r="AK246" s="38" t="s">
        <v>62</v>
      </c>
      <c r="AL246" s="38" t="s">
        <v>63</v>
      </c>
      <c r="AM246" s="39">
        <v>46022</v>
      </c>
      <c r="AN246" s="31" t="s">
        <v>63</v>
      </c>
      <c r="AO246" s="39">
        <v>46023</v>
      </c>
      <c r="AP246" s="39">
        <v>47118</v>
      </c>
      <c r="AQ246" s="31"/>
    </row>
    <row r="247" spans="1:43">
      <c r="A247" s="34">
        <v>46</v>
      </c>
      <c r="B247" s="31" t="s">
        <v>2644</v>
      </c>
      <c r="C247" s="31" t="s">
        <v>2645</v>
      </c>
      <c r="D247" s="31" t="s">
        <v>2646</v>
      </c>
      <c r="E247" s="31" t="s">
        <v>2644</v>
      </c>
      <c r="F247" s="31" t="s">
        <v>2646</v>
      </c>
      <c r="G247" s="34" t="s">
        <v>2683</v>
      </c>
      <c r="H247" s="31" t="s">
        <v>2648</v>
      </c>
      <c r="I247" s="31" t="s">
        <v>2662</v>
      </c>
      <c r="J247" s="31"/>
      <c r="K247" s="31"/>
      <c r="L247" s="31"/>
      <c r="M247" s="31" t="s">
        <v>2650</v>
      </c>
      <c r="N247" s="31" t="s">
        <v>2648</v>
      </c>
      <c r="O247" s="35" t="s">
        <v>2747</v>
      </c>
      <c r="P247" s="31"/>
      <c r="Q247" s="35">
        <v>10187542</v>
      </c>
      <c r="R247" s="31" t="s">
        <v>57</v>
      </c>
      <c r="S247" s="31" t="s">
        <v>1439</v>
      </c>
      <c r="T247" s="34">
        <v>36</v>
      </c>
      <c r="U247" s="36">
        <v>370</v>
      </c>
      <c r="V247" s="36">
        <v>0</v>
      </c>
      <c r="W247" s="36"/>
      <c r="X247" s="37">
        <f t="shared" si="58"/>
        <v>370</v>
      </c>
      <c r="Y247" s="36">
        <f t="shared" si="59"/>
        <v>370</v>
      </c>
      <c r="Z247" s="36">
        <f t="shared" si="60"/>
        <v>0</v>
      </c>
      <c r="AA247" s="36">
        <f t="shared" si="61"/>
        <v>0</v>
      </c>
      <c r="AB247" s="37">
        <f t="shared" si="62"/>
        <v>370</v>
      </c>
      <c r="AC247" s="36">
        <f t="shared" si="63"/>
        <v>370</v>
      </c>
      <c r="AD247" s="36">
        <f t="shared" si="64"/>
        <v>0</v>
      </c>
      <c r="AE247" s="36">
        <f t="shared" si="65"/>
        <v>0</v>
      </c>
      <c r="AF247" s="37">
        <f t="shared" si="66"/>
        <v>370</v>
      </c>
      <c r="AG247" s="37">
        <f t="shared" si="67"/>
        <v>1110</v>
      </c>
      <c r="AH247" s="38" t="s">
        <v>587</v>
      </c>
      <c r="AI247" s="38" t="s">
        <v>60</v>
      </c>
      <c r="AJ247" s="38" t="s">
        <v>2652</v>
      </c>
      <c r="AK247" s="38" t="s">
        <v>62</v>
      </c>
      <c r="AL247" s="38" t="s">
        <v>63</v>
      </c>
      <c r="AM247" s="39">
        <v>46022</v>
      </c>
      <c r="AN247" s="31" t="s">
        <v>63</v>
      </c>
      <c r="AO247" s="39">
        <v>46023</v>
      </c>
      <c r="AP247" s="39">
        <v>47118</v>
      </c>
      <c r="AQ247" s="31"/>
    </row>
    <row r="248" spans="1:43">
      <c r="A248" s="34">
        <v>47</v>
      </c>
      <c r="B248" s="31" t="s">
        <v>2644</v>
      </c>
      <c r="C248" s="31" t="s">
        <v>2645</v>
      </c>
      <c r="D248" s="31" t="s">
        <v>2646</v>
      </c>
      <c r="E248" s="31" t="s">
        <v>2644</v>
      </c>
      <c r="F248" s="31" t="s">
        <v>2646</v>
      </c>
      <c r="G248" s="34" t="s">
        <v>2748</v>
      </c>
      <c r="H248" s="31" t="s">
        <v>2648</v>
      </c>
      <c r="I248" s="31" t="s">
        <v>2083</v>
      </c>
      <c r="J248" s="31" t="s">
        <v>2749</v>
      </c>
      <c r="K248" s="31"/>
      <c r="L248" s="31"/>
      <c r="M248" s="31" t="s">
        <v>2650</v>
      </c>
      <c r="N248" s="31" t="s">
        <v>2648</v>
      </c>
      <c r="O248" s="35" t="s">
        <v>2750</v>
      </c>
      <c r="P248" s="31"/>
      <c r="Q248" s="35">
        <v>93668108</v>
      </c>
      <c r="R248" s="31" t="s">
        <v>57</v>
      </c>
      <c r="S248" s="31" t="s">
        <v>273</v>
      </c>
      <c r="T248" s="34">
        <v>36</v>
      </c>
      <c r="U248" s="36">
        <v>3600</v>
      </c>
      <c r="V248" s="36">
        <v>0</v>
      </c>
      <c r="W248" s="36"/>
      <c r="X248" s="37">
        <f t="shared" si="58"/>
        <v>3600</v>
      </c>
      <c r="Y248" s="36">
        <f t="shared" si="59"/>
        <v>3600</v>
      </c>
      <c r="Z248" s="36">
        <f t="shared" si="60"/>
        <v>0</v>
      </c>
      <c r="AA248" s="36">
        <f t="shared" si="61"/>
        <v>0</v>
      </c>
      <c r="AB248" s="37">
        <f t="shared" si="62"/>
        <v>3600</v>
      </c>
      <c r="AC248" s="36">
        <f t="shared" si="63"/>
        <v>3600</v>
      </c>
      <c r="AD248" s="36">
        <f t="shared" si="64"/>
        <v>0</v>
      </c>
      <c r="AE248" s="36">
        <f t="shared" si="65"/>
        <v>0</v>
      </c>
      <c r="AF248" s="37">
        <f t="shared" si="66"/>
        <v>3600</v>
      </c>
      <c r="AG248" s="37">
        <f t="shared" si="67"/>
        <v>10800</v>
      </c>
      <c r="AH248" s="38" t="s">
        <v>587</v>
      </c>
      <c r="AI248" s="38" t="s">
        <v>60</v>
      </c>
      <c r="AJ248" s="38" t="s">
        <v>2652</v>
      </c>
      <c r="AK248" s="38" t="s">
        <v>62</v>
      </c>
      <c r="AL248" s="38" t="s">
        <v>63</v>
      </c>
      <c r="AM248" s="39">
        <v>46022</v>
      </c>
      <c r="AN248" s="31" t="s">
        <v>63</v>
      </c>
      <c r="AO248" s="39">
        <v>46023</v>
      </c>
      <c r="AP248" s="39">
        <v>47118</v>
      </c>
      <c r="AQ248" s="31"/>
    </row>
    <row r="249" spans="1:43">
      <c r="A249" s="34">
        <v>48</v>
      </c>
      <c r="B249" s="31" t="s">
        <v>2644</v>
      </c>
      <c r="C249" s="31" t="s">
        <v>2645</v>
      </c>
      <c r="D249" s="31" t="s">
        <v>2646</v>
      </c>
      <c r="E249" s="31" t="s">
        <v>2644</v>
      </c>
      <c r="F249" s="31" t="s">
        <v>2646</v>
      </c>
      <c r="G249" s="34" t="s">
        <v>2751</v>
      </c>
      <c r="H249" s="31" t="s">
        <v>2752</v>
      </c>
      <c r="I249" s="31"/>
      <c r="J249" s="31"/>
      <c r="K249" s="31"/>
      <c r="L249" s="31" t="s">
        <v>2753</v>
      </c>
      <c r="M249" s="31" t="s">
        <v>2650</v>
      </c>
      <c r="N249" s="31" t="s">
        <v>2648</v>
      </c>
      <c r="O249" s="35" t="s">
        <v>2754</v>
      </c>
      <c r="P249" s="31"/>
      <c r="Q249" s="35">
        <v>14242567</v>
      </c>
      <c r="R249" s="31" t="s">
        <v>57</v>
      </c>
      <c r="S249" s="31" t="s">
        <v>125</v>
      </c>
      <c r="T249" s="34">
        <v>36</v>
      </c>
      <c r="U249" s="36">
        <v>1741</v>
      </c>
      <c r="V249" s="36">
        <v>0</v>
      </c>
      <c r="W249" s="36"/>
      <c r="X249" s="37">
        <f t="shared" si="58"/>
        <v>1741</v>
      </c>
      <c r="Y249" s="36">
        <f t="shared" si="59"/>
        <v>1741</v>
      </c>
      <c r="Z249" s="36">
        <f t="shared" si="60"/>
        <v>0</v>
      </c>
      <c r="AA249" s="36">
        <f t="shared" si="61"/>
        <v>0</v>
      </c>
      <c r="AB249" s="37">
        <f t="shared" si="62"/>
        <v>1741</v>
      </c>
      <c r="AC249" s="36">
        <f t="shared" si="63"/>
        <v>1741</v>
      </c>
      <c r="AD249" s="36">
        <f t="shared" si="64"/>
        <v>0</v>
      </c>
      <c r="AE249" s="36">
        <f t="shared" si="65"/>
        <v>0</v>
      </c>
      <c r="AF249" s="37">
        <f t="shared" si="66"/>
        <v>1741</v>
      </c>
      <c r="AG249" s="37">
        <f t="shared" si="67"/>
        <v>5223</v>
      </c>
      <c r="AH249" s="38" t="s">
        <v>587</v>
      </c>
      <c r="AI249" s="38" t="s">
        <v>60</v>
      </c>
      <c r="AJ249" s="38" t="s">
        <v>2652</v>
      </c>
      <c r="AK249" s="38" t="s">
        <v>62</v>
      </c>
      <c r="AL249" s="38" t="s">
        <v>63</v>
      </c>
      <c r="AM249" s="39">
        <v>46022</v>
      </c>
      <c r="AN249" s="31" t="s">
        <v>63</v>
      </c>
      <c r="AO249" s="39">
        <v>46023</v>
      </c>
      <c r="AP249" s="39">
        <v>47118</v>
      </c>
      <c r="AQ249" s="31"/>
    </row>
    <row r="250" spans="1:43">
      <c r="A250" s="34">
        <v>49</v>
      </c>
      <c r="B250" s="31" t="s">
        <v>2644</v>
      </c>
      <c r="C250" s="31" t="s">
        <v>2645</v>
      </c>
      <c r="D250" s="31" t="s">
        <v>2646</v>
      </c>
      <c r="E250" s="31" t="s">
        <v>2644</v>
      </c>
      <c r="F250" s="31" t="s">
        <v>2646</v>
      </c>
      <c r="G250" s="34" t="s">
        <v>2755</v>
      </c>
      <c r="H250" s="31" t="s">
        <v>2648</v>
      </c>
      <c r="I250" s="31" t="s">
        <v>2756</v>
      </c>
      <c r="J250" s="31"/>
      <c r="K250" s="31"/>
      <c r="L250" s="31"/>
      <c r="M250" s="31" t="s">
        <v>2650</v>
      </c>
      <c r="N250" s="31" t="s">
        <v>2648</v>
      </c>
      <c r="O250" s="35" t="s">
        <v>2757</v>
      </c>
      <c r="P250" s="31"/>
      <c r="Q250" s="35">
        <v>30140680</v>
      </c>
      <c r="R250" s="31" t="s">
        <v>57</v>
      </c>
      <c r="S250" s="31" t="s">
        <v>66</v>
      </c>
      <c r="T250" s="34">
        <v>36</v>
      </c>
      <c r="U250" s="36">
        <v>500</v>
      </c>
      <c r="V250" s="36">
        <v>0</v>
      </c>
      <c r="W250" s="36"/>
      <c r="X250" s="37">
        <f t="shared" si="58"/>
        <v>500</v>
      </c>
      <c r="Y250" s="36">
        <f t="shared" si="59"/>
        <v>500</v>
      </c>
      <c r="Z250" s="36">
        <f t="shared" si="60"/>
        <v>0</v>
      </c>
      <c r="AA250" s="36">
        <f t="shared" si="61"/>
        <v>0</v>
      </c>
      <c r="AB250" s="37">
        <f t="shared" si="62"/>
        <v>500</v>
      </c>
      <c r="AC250" s="36">
        <f t="shared" si="63"/>
        <v>500</v>
      </c>
      <c r="AD250" s="36">
        <f t="shared" si="64"/>
        <v>0</v>
      </c>
      <c r="AE250" s="36">
        <f t="shared" si="65"/>
        <v>0</v>
      </c>
      <c r="AF250" s="37">
        <f t="shared" si="66"/>
        <v>500</v>
      </c>
      <c r="AG250" s="37">
        <f t="shared" si="67"/>
        <v>1500</v>
      </c>
      <c r="AH250" s="38" t="s">
        <v>587</v>
      </c>
      <c r="AI250" s="38" t="s">
        <v>60</v>
      </c>
      <c r="AJ250" s="38" t="s">
        <v>2652</v>
      </c>
      <c r="AK250" s="38" t="s">
        <v>62</v>
      </c>
      <c r="AL250" s="38" t="s">
        <v>63</v>
      </c>
      <c r="AM250" s="39">
        <v>46022</v>
      </c>
      <c r="AN250" s="31" t="s">
        <v>63</v>
      </c>
      <c r="AO250" s="39">
        <v>46023</v>
      </c>
      <c r="AP250" s="39">
        <v>47118</v>
      </c>
      <c r="AQ250" s="31"/>
    </row>
    <row r="251" spans="1:43">
      <c r="A251" s="34">
        <v>50</v>
      </c>
      <c r="B251" s="31" t="s">
        <v>2644</v>
      </c>
      <c r="C251" s="31" t="s">
        <v>2645</v>
      </c>
      <c r="D251" s="31" t="s">
        <v>2646</v>
      </c>
      <c r="E251" s="31" t="s">
        <v>2644</v>
      </c>
      <c r="F251" s="31" t="s">
        <v>2646</v>
      </c>
      <c r="G251" s="34" t="s">
        <v>2751</v>
      </c>
      <c r="H251" s="31" t="s">
        <v>2758</v>
      </c>
      <c r="I251" s="31"/>
      <c r="J251" s="31"/>
      <c r="K251" s="31"/>
      <c r="L251" s="31" t="s">
        <v>2759</v>
      </c>
      <c r="M251" s="31" t="s">
        <v>2650</v>
      </c>
      <c r="N251" s="31" t="s">
        <v>2648</v>
      </c>
      <c r="O251" s="35" t="s">
        <v>2760</v>
      </c>
      <c r="P251" s="31"/>
      <c r="Q251" s="35">
        <v>13953280</v>
      </c>
      <c r="R251" s="31" t="s">
        <v>57</v>
      </c>
      <c r="S251" s="31" t="s">
        <v>1450</v>
      </c>
      <c r="T251" s="34">
        <v>36</v>
      </c>
      <c r="U251" s="36">
        <v>500</v>
      </c>
      <c r="V251" s="36">
        <v>0</v>
      </c>
      <c r="W251" s="36"/>
      <c r="X251" s="37">
        <f t="shared" si="58"/>
        <v>500</v>
      </c>
      <c r="Y251" s="36">
        <f t="shared" si="59"/>
        <v>500</v>
      </c>
      <c r="Z251" s="36">
        <f t="shared" si="60"/>
        <v>0</v>
      </c>
      <c r="AA251" s="36">
        <f t="shared" si="61"/>
        <v>0</v>
      </c>
      <c r="AB251" s="37">
        <f t="shared" si="62"/>
        <v>500</v>
      </c>
      <c r="AC251" s="36">
        <f t="shared" si="63"/>
        <v>500</v>
      </c>
      <c r="AD251" s="36">
        <f t="shared" si="64"/>
        <v>0</v>
      </c>
      <c r="AE251" s="36">
        <f t="shared" si="65"/>
        <v>0</v>
      </c>
      <c r="AF251" s="37">
        <f t="shared" si="66"/>
        <v>500</v>
      </c>
      <c r="AG251" s="37">
        <f t="shared" si="67"/>
        <v>1500</v>
      </c>
      <c r="AH251" s="38" t="s">
        <v>587</v>
      </c>
      <c r="AI251" s="38" t="s">
        <v>60</v>
      </c>
      <c r="AJ251" s="38" t="s">
        <v>2652</v>
      </c>
      <c r="AK251" s="38" t="s">
        <v>62</v>
      </c>
      <c r="AL251" s="38" t="s">
        <v>63</v>
      </c>
      <c r="AM251" s="39">
        <v>46022</v>
      </c>
      <c r="AN251" s="31" t="s">
        <v>63</v>
      </c>
      <c r="AO251" s="39">
        <v>46023</v>
      </c>
      <c r="AP251" s="39">
        <v>47118</v>
      </c>
      <c r="AQ251" s="31"/>
    </row>
    <row r="252" spans="1:43">
      <c r="A252" s="34">
        <v>51</v>
      </c>
      <c r="B252" s="31" t="s">
        <v>2644</v>
      </c>
      <c r="C252" s="31" t="s">
        <v>2645</v>
      </c>
      <c r="D252" s="31" t="s">
        <v>2646</v>
      </c>
      <c r="E252" s="31" t="s">
        <v>2644</v>
      </c>
      <c r="F252" s="31" t="s">
        <v>2646</v>
      </c>
      <c r="G252" s="34" t="s">
        <v>2683</v>
      </c>
      <c r="H252" s="31" t="s">
        <v>2648</v>
      </c>
      <c r="I252" s="31" t="s">
        <v>2674</v>
      </c>
      <c r="J252" s="31"/>
      <c r="K252" s="31"/>
      <c r="L252" s="31" t="s">
        <v>2761</v>
      </c>
      <c r="M252" s="31" t="s">
        <v>2650</v>
      </c>
      <c r="N252" s="31" t="s">
        <v>2648</v>
      </c>
      <c r="O252" s="35" t="s">
        <v>2762</v>
      </c>
      <c r="P252" s="31"/>
      <c r="Q252" s="35">
        <v>13150700</v>
      </c>
      <c r="R252" s="31" t="s">
        <v>57</v>
      </c>
      <c r="S252" s="31" t="s">
        <v>1555</v>
      </c>
      <c r="T252" s="34">
        <v>36</v>
      </c>
      <c r="U252" s="36">
        <v>300</v>
      </c>
      <c r="V252" s="36">
        <v>0</v>
      </c>
      <c r="W252" s="36"/>
      <c r="X252" s="37">
        <f t="shared" si="58"/>
        <v>300</v>
      </c>
      <c r="Y252" s="36">
        <f t="shared" si="59"/>
        <v>300</v>
      </c>
      <c r="Z252" s="36">
        <f t="shared" si="60"/>
        <v>0</v>
      </c>
      <c r="AA252" s="36">
        <f t="shared" si="61"/>
        <v>0</v>
      </c>
      <c r="AB252" s="37">
        <f t="shared" si="62"/>
        <v>300</v>
      </c>
      <c r="AC252" s="36">
        <f t="shared" si="63"/>
        <v>300</v>
      </c>
      <c r="AD252" s="36">
        <f t="shared" si="64"/>
        <v>0</v>
      </c>
      <c r="AE252" s="36">
        <f t="shared" si="65"/>
        <v>0</v>
      </c>
      <c r="AF252" s="37">
        <f t="shared" si="66"/>
        <v>300</v>
      </c>
      <c r="AG252" s="37">
        <f t="shared" si="67"/>
        <v>900</v>
      </c>
      <c r="AH252" s="38" t="s">
        <v>587</v>
      </c>
      <c r="AI252" s="38" t="s">
        <v>60</v>
      </c>
      <c r="AJ252" s="38" t="s">
        <v>2652</v>
      </c>
      <c r="AK252" s="38" t="s">
        <v>62</v>
      </c>
      <c r="AL252" s="38" t="s">
        <v>63</v>
      </c>
      <c r="AM252" s="39">
        <v>46022</v>
      </c>
      <c r="AN252" s="31" t="s">
        <v>63</v>
      </c>
      <c r="AO252" s="39">
        <v>46023</v>
      </c>
      <c r="AP252" s="39">
        <v>47118</v>
      </c>
      <c r="AQ252" s="31"/>
    </row>
    <row r="253" spans="1:43">
      <c r="A253" s="34">
        <v>52</v>
      </c>
      <c r="B253" s="31" t="s">
        <v>2644</v>
      </c>
      <c r="C253" s="31" t="s">
        <v>2645</v>
      </c>
      <c r="D253" s="31" t="s">
        <v>2646</v>
      </c>
      <c r="E253" s="31" t="s">
        <v>2644</v>
      </c>
      <c r="F253" s="31" t="s">
        <v>2646</v>
      </c>
      <c r="G253" s="34" t="s">
        <v>2763</v>
      </c>
      <c r="H253" s="31" t="s">
        <v>2648</v>
      </c>
      <c r="I253" s="31" t="s">
        <v>2764</v>
      </c>
      <c r="J253" s="31"/>
      <c r="K253" s="31"/>
      <c r="L253" s="31"/>
      <c r="M253" s="31" t="s">
        <v>2650</v>
      </c>
      <c r="N253" s="31" t="s">
        <v>2648</v>
      </c>
      <c r="O253" s="35" t="s">
        <v>2765</v>
      </c>
      <c r="P253" s="31"/>
      <c r="Q253" s="35">
        <v>13921652</v>
      </c>
      <c r="R253" s="31" t="s">
        <v>57</v>
      </c>
      <c r="S253" s="31" t="s">
        <v>354</v>
      </c>
      <c r="T253" s="34">
        <v>36</v>
      </c>
      <c r="U253" s="36">
        <v>200</v>
      </c>
      <c r="V253" s="36">
        <v>0</v>
      </c>
      <c r="W253" s="36"/>
      <c r="X253" s="37">
        <f t="shared" si="58"/>
        <v>200</v>
      </c>
      <c r="Y253" s="36">
        <f t="shared" si="59"/>
        <v>200</v>
      </c>
      <c r="Z253" s="36">
        <f t="shared" si="60"/>
        <v>0</v>
      </c>
      <c r="AA253" s="36">
        <f t="shared" si="61"/>
        <v>0</v>
      </c>
      <c r="AB253" s="37">
        <f t="shared" si="62"/>
        <v>200</v>
      </c>
      <c r="AC253" s="36">
        <f t="shared" si="63"/>
        <v>200</v>
      </c>
      <c r="AD253" s="36">
        <f t="shared" si="64"/>
        <v>0</v>
      </c>
      <c r="AE253" s="36">
        <f t="shared" si="65"/>
        <v>0</v>
      </c>
      <c r="AF253" s="37">
        <f t="shared" si="66"/>
        <v>200</v>
      </c>
      <c r="AG253" s="37">
        <f t="shared" si="67"/>
        <v>600</v>
      </c>
      <c r="AH253" s="38" t="s">
        <v>587</v>
      </c>
      <c r="AI253" s="38" t="s">
        <v>60</v>
      </c>
      <c r="AJ253" s="38" t="s">
        <v>2652</v>
      </c>
      <c r="AK253" s="38" t="s">
        <v>62</v>
      </c>
      <c r="AL253" s="38" t="s">
        <v>63</v>
      </c>
      <c r="AM253" s="39">
        <v>46022</v>
      </c>
      <c r="AN253" s="31" t="s">
        <v>63</v>
      </c>
      <c r="AO253" s="39">
        <v>46023</v>
      </c>
      <c r="AP253" s="39">
        <v>47118</v>
      </c>
      <c r="AQ253" s="31"/>
    </row>
    <row r="254" spans="1:43">
      <c r="A254" s="34">
        <v>53</v>
      </c>
      <c r="B254" s="31" t="s">
        <v>2644</v>
      </c>
      <c r="C254" s="31" t="s">
        <v>2645</v>
      </c>
      <c r="D254" s="31" t="s">
        <v>2646</v>
      </c>
      <c r="E254" s="31" t="s">
        <v>2644</v>
      </c>
      <c r="F254" s="31" t="s">
        <v>2646</v>
      </c>
      <c r="G254" s="34" t="s">
        <v>2251</v>
      </c>
      <c r="H254" s="31" t="s">
        <v>2739</v>
      </c>
      <c r="I254" s="31" t="s">
        <v>2766</v>
      </c>
      <c r="J254" s="31"/>
      <c r="K254" s="31"/>
      <c r="L254" s="31" t="s">
        <v>2767</v>
      </c>
      <c r="M254" s="31" t="s">
        <v>2650</v>
      </c>
      <c r="N254" s="31" t="s">
        <v>2648</v>
      </c>
      <c r="O254" s="35" t="s">
        <v>2768</v>
      </c>
      <c r="P254" s="31"/>
      <c r="Q254" s="35">
        <v>94470869</v>
      </c>
      <c r="R254" s="31" t="s">
        <v>57</v>
      </c>
      <c r="S254" s="31" t="s">
        <v>1439</v>
      </c>
      <c r="T254" s="34">
        <v>36</v>
      </c>
      <c r="U254" s="36">
        <v>0</v>
      </c>
      <c r="V254" s="36">
        <v>0</v>
      </c>
      <c r="W254" s="36"/>
      <c r="X254" s="37">
        <f t="shared" si="58"/>
        <v>0</v>
      </c>
      <c r="Y254" s="36">
        <f t="shared" si="59"/>
        <v>0</v>
      </c>
      <c r="Z254" s="36">
        <f t="shared" si="60"/>
        <v>0</v>
      </c>
      <c r="AA254" s="36">
        <f t="shared" si="61"/>
        <v>0</v>
      </c>
      <c r="AB254" s="37">
        <f t="shared" si="62"/>
        <v>0</v>
      </c>
      <c r="AC254" s="36">
        <f t="shared" si="63"/>
        <v>0</v>
      </c>
      <c r="AD254" s="36">
        <f t="shared" si="64"/>
        <v>0</v>
      </c>
      <c r="AE254" s="36">
        <f t="shared" si="65"/>
        <v>0</v>
      </c>
      <c r="AF254" s="37">
        <f t="shared" si="66"/>
        <v>0</v>
      </c>
      <c r="AG254" s="37">
        <f t="shared" si="67"/>
        <v>0</v>
      </c>
      <c r="AH254" s="38" t="s">
        <v>587</v>
      </c>
      <c r="AI254" s="38" t="s">
        <v>60</v>
      </c>
      <c r="AJ254" s="38" t="s">
        <v>2652</v>
      </c>
      <c r="AK254" s="38" t="s">
        <v>62</v>
      </c>
      <c r="AL254" s="38" t="s">
        <v>63</v>
      </c>
      <c r="AM254" s="39">
        <v>46022</v>
      </c>
      <c r="AN254" s="31" t="s">
        <v>63</v>
      </c>
      <c r="AO254" s="39">
        <v>46023</v>
      </c>
      <c r="AP254" s="39">
        <v>47118</v>
      </c>
      <c r="AQ254" s="31"/>
    </row>
    <row r="255" spans="1:43">
      <c r="A255" s="34">
        <v>54</v>
      </c>
      <c r="B255" s="31" t="s">
        <v>2644</v>
      </c>
      <c r="C255" s="31" t="s">
        <v>2645</v>
      </c>
      <c r="D255" s="31" t="s">
        <v>2646</v>
      </c>
      <c r="E255" s="31" t="s">
        <v>2644</v>
      </c>
      <c r="F255" s="31" t="s">
        <v>2646</v>
      </c>
      <c r="G255" s="34" t="s">
        <v>2769</v>
      </c>
      <c r="H255" s="31" t="s">
        <v>2739</v>
      </c>
      <c r="I255" s="31" t="s">
        <v>2770</v>
      </c>
      <c r="J255" s="31"/>
      <c r="K255" s="31"/>
      <c r="L255" s="31" t="s">
        <v>2771</v>
      </c>
      <c r="M255" s="31" t="s">
        <v>2650</v>
      </c>
      <c r="N255" s="31" t="s">
        <v>2648</v>
      </c>
      <c r="O255" s="35" t="s">
        <v>2772</v>
      </c>
      <c r="P255" s="31"/>
      <c r="Q255" s="35">
        <v>94401292</v>
      </c>
      <c r="R255" s="31" t="s">
        <v>57</v>
      </c>
      <c r="S255" s="31" t="s">
        <v>1439</v>
      </c>
      <c r="T255" s="34">
        <v>36</v>
      </c>
      <c r="U255" s="36">
        <v>500</v>
      </c>
      <c r="V255" s="36">
        <v>0</v>
      </c>
      <c r="W255" s="36"/>
      <c r="X255" s="37">
        <f t="shared" si="58"/>
        <v>500</v>
      </c>
      <c r="Y255" s="36">
        <f t="shared" si="59"/>
        <v>500</v>
      </c>
      <c r="Z255" s="36">
        <f t="shared" si="60"/>
        <v>0</v>
      </c>
      <c r="AA255" s="36">
        <f t="shared" si="61"/>
        <v>0</v>
      </c>
      <c r="AB255" s="37">
        <f t="shared" si="62"/>
        <v>500</v>
      </c>
      <c r="AC255" s="36">
        <f t="shared" si="63"/>
        <v>500</v>
      </c>
      <c r="AD255" s="36">
        <f t="shared" si="64"/>
        <v>0</v>
      </c>
      <c r="AE255" s="36">
        <f t="shared" si="65"/>
        <v>0</v>
      </c>
      <c r="AF255" s="37">
        <f t="shared" si="66"/>
        <v>500</v>
      </c>
      <c r="AG255" s="37">
        <f t="shared" si="67"/>
        <v>1500</v>
      </c>
      <c r="AH255" s="38" t="s">
        <v>587</v>
      </c>
      <c r="AI255" s="38" t="s">
        <v>60</v>
      </c>
      <c r="AJ255" s="38" t="s">
        <v>2652</v>
      </c>
      <c r="AK255" s="38" t="s">
        <v>62</v>
      </c>
      <c r="AL255" s="38" t="s">
        <v>63</v>
      </c>
      <c r="AM255" s="39">
        <v>46022</v>
      </c>
      <c r="AN255" s="31" t="s">
        <v>63</v>
      </c>
      <c r="AO255" s="39">
        <v>46023</v>
      </c>
      <c r="AP255" s="39">
        <v>47118</v>
      </c>
      <c r="AQ255" s="31"/>
    </row>
    <row r="256" spans="1:43">
      <c r="A256" s="34">
        <v>55</v>
      </c>
      <c r="B256" s="31" t="s">
        <v>2644</v>
      </c>
      <c r="C256" s="31" t="s">
        <v>2645</v>
      </c>
      <c r="D256" s="31" t="s">
        <v>2646</v>
      </c>
      <c r="E256" s="31" t="s">
        <v>2644</v>
      </c>
      <c r="F256" s="31" t="s">
        <v>2646</v>
      </c>
      <c r="G256" s="34" t="s">
        <v>2773</v>
      </c>
      <c r="H256" s="31" t="s">
        <v>2648</v>
      </c>
      <c r="I256" s="31" t="s">
        <v>2774</v>
      </c>
      <c r="J256" s="31"/>
      <c r="K256" s="31"/>
      <c r="L256" s="31"/>
      <c r="M256" s="31" t="s">
        <v>2650</v>
      </c>
      <c r="N256" s="31" t="s">
        <v>2648</v>
      </c>
      <c r="O256" s="35" t="s">
        <v>2775</v>
      </c>
      <c r="P256" s="31"/>
      <c r="Q256" s="35">
        <v>94401255</v>
      </c>
      <c r="R256" s="31" t="s">
        <v>57</v>
      </c>
      <c r="S256" s="31" t="s">
        <v>1439</v>
      </c>
      <c r="T256" s="34">
        <v>36</v>
      </c>
      <c r="U256" s="36">
        <v>10</v>
      </c>
      <c r="V256" s="36">
        <v>0</v>
      </c>
      <c r="W256" s="36"/>
      <c r="X256" s="37">
        <f t="shared" si="58"/>
        <v>10</v>
      </c>
      <c r="Y256" s="36">
        <f t="shared" si="59"/>
        <v>10</v>
      </c>
      <c r="Z256" s="36">
        <f t="shared" si="60"/>
        <v>0</v>
      </c>
      <c r="AA256" s="36">
        <f t="shared" si="61"/>
        <v>0</v>
      </c>
      <c r="AB256" s="37">
        <f t="shared" si="62"/>
        <v>10</v>
      </c>
      <c r="AC256" s="36">
        <f t="shared" si="63"/>
        <v>10</v>
      </c>
      <c r="AD256" s="36">
        <f t="shared" si="64"/>
        <v>0</v>
      </c>
      <c r="AE256" s="36">
        <f t="shared" si="65"/>
        <v>0</v>
      </c>
      <c r="AF256" s="37">
        <f t="shared" si="66"/>
        <v>10</v>
      </c>
      <c r="AG256" s="37">
        <f t="shared" si="67"/>
        <v>30</v>
      </c>
      <c r="AH256" s="38" t="s">
        <v>587</v>
      </c>
      <c r="AI256" s="38" t="s">
        <v>60</v>
      </c>
      <c r="AJ256" s="38" t="s">
        <v>2652</v>
      </c>
      <c r="AK256" s="38" t="s">
        <v>62</v>
      </c>
      <c r="AL256" s="38" t="s">
        <v>63</v>
      </c>
      <c r="AM256" s="39">
        <v>46022</v>
      </c>
      <c r="AN256" s="31" t="s">
        <v>63</v>
      </c>
      <c r="AO256" s="39">
        <v>46023</v>
      </c>
      <c r="AP256" s="39">
        <v>47118</v>
      </c>
      <c r="AQ256" s="31"/>
    </row>
    <row r="257" spans="1:43">
      <c r="A257" s="34">
        <v>56</v>
      </c>
      <c r="B257" s="31" t="s">
        <v>2644</v>
      </c>
      <c r="C257" s="31" t="s">
        <v>2645</v>
      </c>
      <c r="D257" s="31" t="s">
        <v>2646</v>
      </c>
      <c r="E257" s="31" t="s">
        <v>2644</v>
      </c>
      <c r="F257" s="31" t="s">
        <v>2646</v>
      </c>
      <c r="G257" s="34" t="s">
        <v>2776</v>
      </c>
      <c r="H257" s="31" t="s">
        <v>2648</v>
      </c>
      <c r="I257" s="31" t="s">
        <v>2777</v>
      </c>
      <c r="J257" s="31"/>
      <c r="K257" s="31"/>
      <c r="L257" s="31" t="s">
        <v>2778</v>
      </c>
      <c r="M257" s="31" t="s">
        <v>2650</v>
      </c>
      <c r="N257" s="31" t="s">
        <v>2648</v>
      </c>
      <c r="O257" s="35" t="s">
        <v>2779</v>
      </c>
      <c r="P257" s="31"/>
      <c r="Q257" s="35">
        <v>10130093</v>
      </c>
      <c r="R257" s="31" t="s">
        <v>57</v>
      </c>
      <c r="S257" s="31" t="s">
        <v>354</v>
      </c>
      <c r="T257" s="34">
        <v>36</v>
      </c>
      <c r="U257" s="36">
        <v>130</v>
      </c>
      <c r="V257" s="36">
        <v>0</v>
      </c>
      <c r="W257" s="36"/>
      <c r="X257" s="37">
        <f t="shared" si="58"/>
        <v>130</v>
      </c>
      <c r="Y257" s="36">
        <f t="shared" si="59"/>
        <v>130</v>
      </c>
      <c r="Z257" s="36">
        <f t="shared" si="60"/>
        <v>0</v>
      </c>
      <c r="AA257" s="36">
        <f t="shared" si="61"/>
        <v>0</v>
      </c>
      <c r="AB257" s="37">
        <f t="shared" si="62"/>
        <v>130</v>
      </c>
      <c r="AC257" s="36">
        <f t="shared" si="63"/>
        <v>130</v>
      </c>
      <c r="AD257" s="36">
        <f t="shared" si="64"/>
        <v>0</v>
      </c>
      <c r="AE257" s="36">
        <f t="shared" si="65"/>
        <v>0</v>
      </c>
      <c r="AF257" s="37">
        <f t="shared" si="66"/>
        <v>130</v>
      </c>
      <c r="AG257" s="37">
        <f t="shared" si="67"/>
        <v>390</v>
      </c>
      <c r="AH257" s="38" t="s">
        <v>587</v>
      </c>
      <c r="AI257" s="38" t="s">
        <v>60</v>
      </c>
      <c r="AJ257" s="38" t="s">
        <v>2652</v>
      </c>
      <c r="AK257" s="38" t="s">
        <v>62</v>
      </c>
      <c r="AL257" s="38" t="s">
        <v>63</v>
      </c>
      <c r="AM257" s="39">
        <v>46022</v>
      </c>
      <c r="AN257" s="31" t="s">
        <v>63</v>
      </c>
      <c r="AO257" s="39">
        <v>46023</v>
      </c>
      <c r="AP257" s="39">
        <v>47118</v>
      </c>
      <c r="AQ257" s="31"/>
    </row>
    <row r="258" spans="1:43">
      <c r="A258" s="34">
        <v>57</v>
      </c>
      <c r="B258" s="31" t="s">
        <v>2644</v>
      </c>
      <c r="C258" s="31" t="s">
        <v>2645</v>
      </c>
      <c r="D258" s="31" t="s">
        <v>2646</v>
      </c>
      <c r="E258" s="31" t="s">
        <v>2644</v>
      </c>
      <c r="F258" s="31" t="s">
        <v>2646</v>
      </c>
      <c r="G258" s="34" t="s">
        <v>2780</v>
      </c>
      <c r="H258" s="31" t="s">
        <v>2676</v>
      </c>
      <c r="I258" s="31" t="s">
        <v>2781</v>
      </c>
      <c r="J258" s="31"/>
      <c r="K258" s="31"/>
      <c r="L258" s="31" t="s">
        <v>2782</v>
      </c>
      <c r="M258" s="31" t="s">
        <v>2650</v>
      </c>
      <c r="N258" s="31" t="s">
        <v>2648</v>
      </c>
      <c r="O258" s="35" t="s">
        <v>2783</v>
      </c>
      <c r="P258" s="31"/>
      <c r="Q258" s="35">
        <v>90427751</v>
      </c>
      <c r="R258" s="31" t="s">
        <v>57</v>
      </c>
      <c r="S258" s="31" t="s">
        <v>66</v>
      </c>
      <c r="T258" s="34">
        <v>36</v>
      </c>
      <c r="U258" s="36">
        <v>520</v>
      </c>
      <c r="V258" s="36">
        <v>0</v>
      </c>
      <c r="W258" s="36"/>
      <c r="X258" s="37">
        <f t="shared" si="58"/>
        <v>520</v>
      </c>
      <c r="Y258" s="36">
        <f t="shared" si="59"/>
        <v>520</v>
      </c>
      <c r="Z258" s="36">
        <f t="shared" si="60"/>
        <v>0</v>
      </c>
      <c r="AA258" s="36">
        <f t="shared" si="61"/>
        <v>0</v>
      </c>
      <c r="AB258" s="37">
        <f t="shared" si="62"/>
        <v>520</v>
      </c>
      <c r="AC258" s="36">
        <f t="shared" si="63"/>
        <v>520</v>
      </c>
      <c r="AD258" s="36">
        <f t="shared" si="64"/>
        <v>0</v>
      </c>
      <c r="AE258" s="36">
        <f t="shared" si="65"/>
        <v>0</v>
      </c>
      <c r="AF258" s="37">
        <f t="shared" si="66"/>
        <v>520</v>
      </c>
      <c r="AG258" s="37">
        <f t="shared" si="67"/>
        <v>1560</v>
      </c>
      <c r="AH258" s="38" t="s">
        <v>587</v>
      </c>
      <c r="AI258" s="38" t="s">
        <v>60</v>
      </c>
      <c r="AJ258" s="38" t="s">
        <v>2652</v>
      </c>
      <c r="AK258" s="38" t="s">
        <v>62</v>
      </c>
      <c r="AL258" s="38" t="s">
        <v>63</v>
      </c>
      <c r="AM258" s="39">
        <v>46022</v>
      </c>
      <c r="AN258" s="31" t="s">
        <v>63</v>
      </c>
      <c r="AO258" s="39">
        <v>46023</v>
      </c>
      <c r="AP258" s="39">
        <v>47118</v>
      </c>
      <c r="AQ258" s="31"/>
    </row>
    <row r="259" spans="1:43">
      <c r="A259" s="34">
        <v>58</v>
      </c>
      <c r="B259" s="31" t="s">
        <v>2644</v>
      </c>
      <c r="C259" s="31" t="s">
        <v>2645</v>
      </c>
      <c r="D259" s="31" t="s">
        <v>2646</v>
      </c>
      <c r="E259" s="31" t="s">
        <v>2644</v>
      </c>
      <c r="F259" s="31" t="s">
        <v>2646</v>
      </c>
      <c r="G259" s="34" t="s">
        <v>2784</v>
      </c>
      <c r="H259" s="31" t="s">
        <v>2648</v>
      </c>
      <c r="I259" s="31" t="s">
        <v>2095</v>
      </c>
      <c r="J259" s="31"/>
      <c r="K259" s="31"/>
      <c r="L259" s="31" t="s">
        <v>2785</v>
      </c>
      <c r="M259" s="31" t="s">
        <v>2650</v>
      </c>
      <c r="N259" s="31" t="s">
        <v>2648</v>
      </c>
      <c r="O259" s="35" t="s">
        <v>2786</v>
      </c>
      <c r="P259" s="31"/>
      <c r="Q259" s="35">
        <v>9796216</v>
      </c>
      <c r="R259" s="31" t="s">
        <v>57</v>
      </c>
      <c r="S259" s="31" t="s">
        <v>1439</v>
      </c>
      <c r="T259" s="34">
        <v>36</v>
      </c>
      <c r="U259" s="36">
        <v>1600</v>
      </c>
      <c r="V259" s="36">
        <v>0</v>
      </c>
      <c r="W259" s="36"/>
      <c r="X259" s="37">
        <f t="shared" si="58"/>
        <v>1600</v>
      </c>
      <c r="Y259" s="36">
        <f t="shared" si="59"/>
        <v>1600</v>
      </c>
      <c r="Z259" s="36">
        <f t="shared" si="60"/>
        <v>0</v>
      </c>
      <c r="AA259" s="36">
        <f t="shared" si="61"/>
        <v>0</v>
      </c>
      <c r="AB259" s="37">
        <f t="shared" si="62"/>
        <v>1600</v>
      </c>
      <c r="AC259" s="36">
        <f t="shared" si="63"/>
        <v>1600</v>
      </c>
      <c r="AD259" s="36">
        <f t="shared" si="64"/>
        <v>0</v>
      </c>
      <c r="AE259" s="36">
        <f t="shared" si="65"/>
        <v>0</v>
      </c>
      <c r="AF259" s="37">
        <f t="shared" si="66"/>
        <v>1600</v>
      </c>
      <c r="AG259" s="37">
        <f t="shared" si="67"/>
        <v>4800</v>
      </c>
      <c r="AH259" s="38" t="s">
        <v>587</v>
      </c>
      <c r="AI259" s="38" t="s">
        <v>60</v>
      </c>
      <c r="AJ259" s="38" t="s">
        <v>2652</v>
      </c>
      <c r="AK259" s="38" t="s">
        <v>62</v>
      </c>
      <c r="AL259" s="38" t="s">
        <v>63</v>
      </c>
      <c r="AM259" s="39">
        <v>46022</v>
      </c>
      <c r="AN259" s="31" t="s">
        <v>63</v>
      </c>
      <c r="AO259" s="39">
        <v>46023</v>
      </c>
      <c r="AP259" s="39">
        <v>47118</v>
      </c>
      <c r="AQ259" s="31"/>
    </row>
    <row r="260" spans="1:43">
      <c r="A260" s="34">
        <v>59</v>
      </c>
      <c r="B260" s="31" t="s">
        <v>2644</v>
      </c>
      <c r="C260" s="31" t="s">
        <v>2645</v>
      </c>
      <c r="D260" s="31" t="s">
        <v>2646</v>
      </c>
      <c r="E260" s="31" t="s">
        <v>2644</v>
      </c>
      <c r="F260" s="31" t="s">
        <v>2646</v>
      </c>
      <c r="G260" s="34" t="s">
        <v>2787</v>
      </c>
      <c r="H260" s="31" t="s">
        <v>2648</v>
      </c>
      <c r="I260" s="31" t="s">
        <v>2083</v>
      </c>
      <c r="J260" s="31"/>
      <c r="K260" s="31"/>
      <c r="L260" s="31" t="s">
        <v>2788</v>
      </c>
      <c r="M260" s="31" t="s">
        <v>2650</v>
      </c>
      <c r="N260" s="31" t="s">
        <v>2648</v>
      </c>
      <c r="O260" s="35" t="s">
        <v>2789</v>
      </c>
      <c r="P260" s="31"/>
      <c r="Q260" s="35">
        <v>93026218</v>
      </c>
      <c r="R260" s="31" t="s">
        <v>57</v>
      </c>
      <c r="S260" s="31" t="s">
        <v>1439</v>
      </c>
      <c r="T260" s="34">
        <v>36</v>
      </c>
      <c r="U260" s="36">
        <v>300</v>
      </c>
      <c r="V260" s="36">
        <v>0</v>
      </c>
      <c r="W260" s="36"/>
      <c r="X260" s="37">
        <f t="shared" si="58"/>
        <v>300</v>
      </c>
      <c r="Y260" s="36">
        <f t="shared" si="59"/>
        <v>300</v>
      </c>
      <c r="Z260" s="36">
        <f t="shared" si="60"/>
        <v>0</v>
      </c>
      <c r="AA260" s="36">
        <f t="shared" si="61"/>
        <v>0</v>
      </c>
      <c r="AB260" s="37">
        <f t="shared" si="62"/>
        <v>300</v>
      </c>
      <c r="AC260" s="36">
        <f t="shared" si="63"/>
        <v>300</v>
      </c>
      <c r="AD260" s="36">
        <f t="shared" si="64"/>
        <v>0</v>
      </c>
      <c r="AE260" s="36">
        <f t="shared" si="65"/>
        <v>0</v>
      </c>
      <c r="AF260" s="37">
        <f t="shared" si="66"/>
        <v>300</v>
      </c>
      <c r="AG260" s="37">
        <f t="shared" si="67"/>
        <v>900</v>
      </c>
      <c r="AH260" s="38" t="s">
        <v>587</v>
      </c>
      <c r="AI260" s="38" t="s">
        <v>60</v>
      </c>
      <c r="AJ260" s="38" t="s">
        <v>2652</v>
      </c>
      <c r="AK260" s="38" t="s">
        <v>62</v>
      </c>
      <c r="AL260" s="38" t="s">
        <v>63</v>
      </c>
      <c r="AM260" s="39">
        <v>46022</v>
      </c>
      <c r="AN260" s="31" t="s">
        <v>63</v>
      </c>
      <c r="AO260" s="39">
        <v>46023</v>
      </c>
      <c r="AP260" s="39">
        <v>47118</v>
      </c>
      <c r="AQ260" s="31"/>
    </row>
    <row r="261" spans="1:43">
      <c r="A261" s="34">
        <v>60</v>
      </c>
      <c r="B261" s="31" t="s">
        <v>2644</v>
      </c>
      <c r="C261" s="31" t="s">
        <v>2645</v>
      </c>
      <c r="D261" s="31" t="s">
        <v>2646</v>
      </c>
      <c r="E261" s="31" t="s">
        <v>2644</v>
      </c>
      <c r="F261" s="31" t="s">
        <v>2646</v>
      </c>
      <c r="G261" s="34" t="s">
        <v>2790</v>
      </c>
      <c r="H261" s="31" t="s">
        <v>2648</v>
      </c>
      <c r="I261" s="31" t="s">
        <v>2083</v>
      </c>
      <c r="J261" s="31"/>
      <c r="K261" s="31"/>
      <c r="L261" s="31" t="s">
        <v>2791</v>
      </c>
      <c r="M261" s="31" t="s">
        <v>2650</v>
      </c>
      <c r="N261" s="31" t="s">
        <v>2648</v>
      </c>
      <c r="O261" s="35" t="s">
        <v>2792</v>
      </c>
      <c r="P261" s="31"/>
      <c r="Q261" s="35">
        <v>9248300</v>
      </c>
      <c r="R261" s="31" t="s">
        <v>57</v>
      </c>
      <c r="S261" s="31" t="s">
        <v>1439</v>
      </c>
      <c r="T261" s="34">
        <v>36</v>
      </c>
      <c r="U261" s="36">
        <v>900</v>
      </c>
      <c r="V261" s="36">
        <v>0</v>
      </c>
      <c r="W261" s="36"/>
      <c r="X261" s="37">
        <f t="shared" si="58"/>
        <v>900</v>
      </c>
      <c r="Y261" s="36">
        <f t="shared" si="59"/>
        <v>900</v>
      </c>
      <c r="Z261" s="36">
        <f t="shared" si="60"/>
        <v>0</v>
      </c>
      <c r="AA261" s="36">
        <f t="shared" si="61"/>
        <v>0</v>
      </c>
      <c r="AB261" s="37">
        <f t="shared" si="62"/>
        <v>900</v>
      </c>
      <c r="AC261" s="36">
        <f t="shared" si="63"/>
        <v>900</v>
      </c>
      <c r="AD261" s="36">
        <f t="shared" si="64"/>
        <v>0</v>
      </c>
      <c r="AE261" s="36">
        <f t="shared" si="65"/>
        <v>0</v>
      </c>
      <c r="AF261" s="37">
        <f t="shared" si="66"/>
        <v>900</v>
      </c>
      <c r="AG261" s="37">
        <f t="shared" si="67"/>
        <v>2700</v>
      </c>
      <c r="AH261" s="38" t="s">
        <v>587</v>
      </c>
      <c r="AI261" s="38" t="s">
        <v>60</v>
      </c>
      <c r="AJ261" s="38" t="s">
        <v>2652</v>
      </c>
      <c r="AK261" s="38" t="s">
        <v>62</v>
      </c>
      <c r="AL261" s="38" t="s">
        <v>63</v>
      </c>
      <c r="AM261" s="39">
        <v>46022</v>
      </c>
      <c r="AN261" s="31" t="s">
        <v>63</v>
      </c>
      <c r="AO261" s="39">
        <v>46023</v>
      </c>
      <c r="AP261" s="39">
        <v>47118</v>
      </c>
      <c r="AQ261" s="31"/>
    </row>
    <row r="262" spans="1:43">
      <c r="A262" s="34">
        <v>61</v>
      </c>
      <c r="B262" s="31" t="s">
        <v>2644</v>
      </c>
      <c r="C262" s="31" t="s">
        <v>2645</v>
      </c>
      <c r="D262" s="31" t="s">
        <v>2646</v>
      </c>
      <c r="E262" s="31" t="s">
        <v>2644</v>
      </c>
      <c r="F262" s="31" t="s">
        <v>2646</v>
      </c>
      <c r="G262" s="34" t="s">
        <v>2793</v>
      </c>
      <c r="H262" s="31" t="s">
        <v>2648</v>
      </c>
      <c r="I262" s="31" t="s">
        <v>2083</v>
      </c>
      <c r="J262" s="31"/>
      <c r="K262" s="31"/>
      <c r="L262" s="31" t="s">
        <v>2794</v>
      </c>
      <c r="M262" s="31" t="s">
        <v>2650</v>
      </c>
      <c r="N262" s="31" t="s">
        <v>2648</v>
      </c>
      <c r="O262" s="35" t="s">
        <v>2795</v>
      </c>
      <c r="P262" s="31"/>
      <c r="Q262" s="35">
        <v>30320965</v>
      </c>
      <c r="R262" s="31" t="s">
        <v>57</v>
      </c>
      <c r="S262" s="31" t="s">
        <v>1439</v>
      </c>
      <c r="T262" s="34">
        <v>36</v>
      </c>
      <c r="U262" s="36">
        <v>730</v>
      </c>
      <c r="V262" s="36">
        <v>0</v>
      </c>
      <c r="W262" s="36"/>
      <c r="X262" s="37">
        <f t="shared" si="58"/>
        <v>730</v>
      </c>
      <c r="Y262" s="36">
        <f t="shared" si="59"/>
        <v>730</v>
      </c>
      <c r="Z262" s="36">
        <f t="shared" si="60"/>
        <v>0</v>
      </c>
      <c r="AA262" s="36">
        <f t="shared" si="61"/>
        <v>0</v>
      </c>
      <c r="AB262" s="37">
        <f t="shared" si="62"/>
        <v>730</v>
      </c>
      <c r="AC262" s="36">
        <f t="shared" si="63"/>
        <v>730</v>
      </c>
      <c r="AD262" s="36">
        <f t="shared" si="64"/>
        <v>0</v>
      </c>
      <c r="AE262" s="36">
        <f t="shared" si="65"/>
        <v>0</v>
      </c>
      <c r="AF262" s="37">
        <f t="shared" si="66"/>
        <v>730</v>
      </c>
      <c r="AG262" s="37">
        <f t="shared" si="67"/>
        <v>2190</v>
      </c>
      <c r="AH262" s="38" t="s">
        <v>587</v>
      </c>
      <c r="AI262" s="38" t="s">
        <v>60</v>
      </c>
      <c r="AJ262" s="38" t="s">
        <v>2652</v>
      </c>
      <c r="AK262" s="38" t="s">
        <v>62</v>
      </c>
      <c r="AL262" s="38" t="s">
        <v>63</v>
      </c>
      <c r="AM262" s="39">
        <v>46022</v>
      </c>
      <c r="AN262" s="31" t="s">
        <v>63</v>
      </c>
      <c r="AO262" s="39">
        <v>46023</v>
      </c>
      <c r="AP262" s="39">
        <v>47118</v>
      </c>
      <c r="AQ262" s="31"/>
    </row>
    <row r="263" spans="1:43">
      <c r="A263" s="34">
        <v>62</v>
      </c>
      <c r="B263" s="31" t="s">
        <v>2644</v>
      </c>
      <c r="C263" s="31" t="s">
        <v>2645</v>
      </c>
      <c r="D263" s="31" t="s">
        <v>2646</v>
      </c>
      <c r="E263" s="31" t="s">
        <v>2644</v>
      </c>
      <c r="F263" s="31" t="s">
        <v>2646</v>
      </c>
      <c r="G263" s="34" t="s">
        <v>2251</v>
      </c>
      <c r="H263" s="31" t="s">
        <v>2648</v>
      </c>
      <c r="I263" s="31" t="s">
        <v>2649</v>
      </c>
      <c r="J263" s="31"/>
      <c r="K263" s="31"/>
      <c r="L263" s="31" t="s">
        <v>2796</v>
      </c>
      <c r="M263" s="31" t="s">
        <v>2650</v>
      </c>
      <c r="N263" s="31" t="s">
        <v>2648</v>
      </c>
      <c r="O263" s="35" t="s">
        <v>2797</v>
      </c>
      <c r="P263" s="31"/>
      <c r="Q263" s="35">
        <v>2697960</v>
      </c>
      <c r="R263" s="31" t="s">
        <v>57</v>
      </c>
      <c r="S263" s="31" t="s">
        <v>354</v>
      </c>
      <c r="T263" s="34">
        <v>36</v>
      </c>
      <c r="U263" s="36">
        <v>270</v>
      </c>
      <c r="V263" s="36">
        <v>0</v>
      </c>
      <c r="W263" s="36"/>
      <c r="X263" s="37">
        <f t="shared" si="58"/>
        <v>270</v>
      </c>
      <c r="Y263" s="36">
        <f t="shared" si="59"/>
        <v>270</v>
      </c>
      <c r="Z263" s="36">
        <f t="shared" si="60"/>
        <v>0</v>
      </c>
      <c r="AA263" s="36">
        <f t="shared" si="61"/>
        <v>0</v>
      </c>
      <c r="AB263" s="37">
        <f t="shared" si="62"/>
        <v>270</v>
      </c>
      <c r="AC263" s="36">
        <f t="shared" si="63"/>
        <v>270</v>
      </c>
      <c r="AD263" s="36">
        <f t="shared" si="64"/>
        <v>0</v>
      </c>
      <c r="AE263" s="36">
        <f t="shared" si="65"/>
        <v>0</v>
      </c>
      <c r="AF263" s="37">
        <f t="shared" si="66"/>
        <v>270</v>
      </c>
      <c r="AG263" s="37">
        <f t="shared" si="67"/>
        <v>810</v>
      </c>
      <c r="AH263" s="38" t="s">
        <v>587</v>
      </c>
      <c r="AI263" s="38" t="s">
        <v>60</v>
      </c>
      <c r="AJ263" s="38" t="s">
        <v>2652</v>
      </c>
      <c r="AK263" s="38" t="s">
        <v>62</v>
      </c>
      <c r="AL263" s="38" t="s">
        <v>63</v>
      </c>
      <c r="AM263" s="39">
        <v>46022</v>
      </c>
      <c r="AN263" s="31" t="s">
        <v>63</v>
      </c>
      <c r="AO263" s="39">
        <v>46023</v>
      </c>
      <c r="AP263" s="39">
        <v>47118</v>
      </c>
      <c r="AQ263" s="31"/>
    </row>
    <row r="264" spans="1:43">
      <c r="A264" s="34">
        <v>63</v>
      </c>
      <c r="B264" s="31" t="s">
        <v>2644</v>
      </c>
      <c r="C264" s="31" t="s">
        <v>2645</v>
      </c>
      <c r="D264" s="31" t="s">
        <v>2646</v>
      </c>
      <c r="E264" s="31" t="s">
        <v>2644</v>
      </c>
      <c r="F264" s="31" t="s">
        <v>2646</v>
      </c>
      <c r="G264" s="34" t="s">
        <v>2798</v>
      </c>
      <c r="H264" s="31" t="s">
        <v>2648</v>
      </c>
      <c r="I264" s="31" t="s">
        <v>2680</v>
      </c>
      <c r="J264" s="31"/>
      <c r="K264" s="31"/>
      <c r="L264" s="31" t="s">
        <v>2799</v>
      </c>
      <c r="M264" s="31" t="s">
        <v>2650</v>
      </c>
      <c r="N264" s="31" t="s">
        <v>2648</v>
      </c>
      <c r="O264" s="35" t="s">
        <v>2800</v>
      </c>
      <c r="P264" s="31"/>
      <c r="Q264" s="35">
        <v>14018817</v>
      </c>
      <c r="R264" s="31" t="s">
        <v>57</v>
      </c>
      <c r="S264" s="31" t="s">
        <v>1555</v>
      </c>
      <c r="T264" s="34">
        <v>36</v>
      </c>
      <c r="U264" s="36">
        <v>460</v>
      </c>
      <c r="V264" s="36">
        <v>0</v>
      </c>
      <c r="W264" s="36"/>
      <c r="X264" s="37">
        <f t="shared" si="58"/>
        <v>460</v>
      </c>
      <c r="Y264" s="36">
        <f t="shared" si="59"/>
        <v>460</v>
      </c>
      <c r="Z264" s="36">
        <f t="shared" si="60"/>
        <v>0</v>
      </c>
      <c r="AA264" s="36">
        <f t="shared" si="61"/>
        <v>0</v>
      </c>
      <c r="AB264" s="37">
        <f t="shared" si="62"/>
        <v>460</v>
      </c>
      <c r="AC264" s="36">
        <f t="shared" si="63"/>
        <v>460</v>
      </c>
      <c r="AD264" s="36">
        <f t="shared" si="64"/>
        <v>0</v>
      </c>
      <c r="AE264" s="36">
        <f t="shared" si="65"/>
        <v>0</v>
      </c>
      <c r="AF264" s="37">
        <f t="shared" si="66"/>
        <v>460</v>
      </c>
      <c r="AG264" s="37">
        <f t="shared" si="67"/>
        <v>1380</v>
      </c>
      <c r="AH264" s="38" t="s">
        <v>587</v>
      </c>
      <c r="AI264" s="38" t="s">
        <v>60</v>
      </c>
      <c r="AJ264" s="38" t="s">
        <v>2652</v>
      </c>
      <c r="AK264" s="38" t="s">
        <v>62</v>
      </c>
      <c r="AL264" s="38" t="s">
        <v>63</v>
      </c>
      <c r="AM264" s="39">
        <v>46022</v>
      </c>
      <c r="AN264" s="31" t="s">
        <v>63</v>
      </c>
      <c r="AO264" s="39">
        <v>46023</v>
      </c>
      <c r="AP264" s="39">
        <v>47118</v>
      </c>
      <c r="AQ264" s="31"/>
    </row>
    <row r="265" spans="1:43">
      <c r="A265" s="34">
        <v>64</v>
      </c>
      <c r="B265" s="31" t="s">
        <v>2644</v>
      </c>
      <c r="C265" s="31" t="s">
        <v>2645</v>
      </c>
      <c r="D265" s="31" t="s">
        <v>2646</v>
      </c>
      <c r="E265" s="31" t="s">
        <v>2644</v>
      </c>
      <c r="F265" s="31" t="s">
        <v>2646</v>
      </c>
      <c r="G265" s="34" t="s">
        <v>2801</v>
      </c>
      <c r="H265" s="31" t="s">
        <v>2648</v>
      </c>
      <c r="I265" s="31" t="s">
        <v>322</v>
      </c>
      <c r="J265" s="31" t="s">
        <v>2658</v>
      </c>
      <c r="K265" s="31"/>
      <c r="L265" s="31"/>
      <c r="M265" s="31" t="s">
        <v>2650</v>
      </c>
      <c r="N265" s="31" t="s">
        <v>2648</v>
      </c>
      <c r="O265" s="35" t="s">
        <v>2802</v>
      </c>
      <c r="P265" s="31"/>
      <c r="Q265" s="35">
        <v>56365605</v>
      </c>
      <c r="R265" s="31" t="s">
        <v>57</v>
      </c>
      <c r="S265" s="31" t="s">
        <v>2152</v>
      </c>
      <c r="T265" s="34">
        <v>36</v>
      </c>
      <c r="U265" s="36">
        <v>38000</v>
      </c>
      <c r="V265" s="36">
        <v>0</v>
      </c>
      <c r="W265" s="36"/>
      <c r="X265" s="37">
        <f t="shared" si="58"/>
        <v>38000</v>
      </c>
      <c r="Y265" s="36">
        <f t="shared" si="59"/>
        <v>38000</v>
      </c>
      <c r="Z265" s="36">
        <f t="shared" si="60"/>
        <v>0</v>
      </c>
      <c r="AA265" s="36">
        <f t="shared" si="61"/>
        <v>0</v>
      </c>
      <c r="AB265" s="37">
        <f t="shared" si="62"/>
        <v>38000</v>
      </c>
      <c r="AC265" s="36">
        <f t="shared" si="63"/>
        <v>38000</v>
      </c>
      <c r="AD265" s="36">
        <f t="shared" si="64"/>
        <v>0</v>
      </c>
      <c r="AE265" s="36">
        <f t="shared" si="65"/>
        <v>0</v>
      </c>
      <c r="AF265" s="37">
        <f t="shared" si="66"/>
        <v>38000</v>
      </c>
      <c r="AG265" s="37">
        <f t="shared" si="67"/>
        <v>114000</v>
      </c>
      <c r="AH265" s="38" t="s">
        <v>587</v>
      </c>
      <c r="AI265" s="38" t="s">
        <v>60</v>
      </c>
      <c r="AJ265" s="38" t="s">
        <v>2652</v>
      </c>
      <c r="AK265" s="38" t="s">
        <v>62</v>
      </c>
      <c r="AL265" s="38" t="s">
        <v>63</v>
      </c>
      <c r="AM265" s="39">
        <v>46022</v>
      </c>
      <c r="AN265" s="31" t="s">
        <v>63</v>
      </c>
      <c r="AO265" s="39">
        <v>46023</v>
      </c>
      <c r="AP265" s="39">
        <v>47118</v>
      </c>
      <c r="AQ265" s="31"/>
    </row>
    <row r="266" spans="1:43">
      <c r="A266" s="34">
        <v>65</v>
      </c>
      <c r="B266" s="31" t="s">
        <v>2644</v>
      </c>
      <c r="C266" s="31" t="s">
        <v>2645</v>
      </c>
      <c r="D266" s="31" t="s">
        <v>2646</v>
      </c>
      <c r="E266" s="31" t="s">
        <v>2644</v>
      </c>
      <c r="F266" s="31" t="s">
        <v>2646</v>
      </c>
      <c r="G266" s="34" t="s">
        <v>2803</v>
      </c>
      <c r="H266" s="31" t="s">
        <v>2680</v>
      </c>
      <c r="I266" s="31"/>
      <c r="J266" s="31" t="s">
        <v>2804</v>
      </c>
      <c r="K266" s="31"/>
      <c r="L266" s="31"/>
      <c r="M266" s="31" t="s">
        <v>2650</v>
      </c>
      <c r="N266" s="31" t="s">
        <v>2648</v>
      </c>
      <c r="O266" s="35" t="s">
        <v>2805</v>
      </c>
      <c r="P266" s="31"/>
      <c r="Q266" s="35">
        <v>96086168</v>
      </c>
      <c r="R266" s="31" t="s">
        <v>57</v>
      </c>
      <c r="S266" s="31" t="s">
        <v>1439</v>
      </c>
      <c r="T266" s="34">
        <v>36</v>
      </c>
      <c r="U266" s="36">
        <v>220</v>
      </c>
      <c r="V266" s="36">
        <v>0</v>
      </c>
      <c r="W266" s="36"/>
      <c r="X266" s="37">
        <f t="shared" ref="X266:X284" si="68">SUM(U266:W266)</f>
        <v>220</v>
      </c>
      <c r="Y266" s="36">
        <f t="shared" ref="Y266:Y284" si="69">U266</f>
        <v>220</v>
      </c>
      <c r="Z266" s="36">
        <f t="shared" ref="Z266:Z284" si="70">V266</f>
        <v>0</v>
      </c>
      <c r="AA266" s="36">
        <f t="shared" ref="AA266:AA284" si="71">W266</f>
        <v>0</v>
      </c>
      <c r="AB266" s="37">
        <f t="shared" ref="AB266:AB284" si="72">SUM(Y266:AA266)</f>
        <v>220</v>
      </c>
      <c r="AC266" s="36">
        <f t="shared" ref="AC266:AC284" si="73">U266</f>
        <v>220</v>
      </c>
      <c r="AD266" s="36">
        <f t="shared" ref="AD266:AD284" si="74">V266</f>
        <v>0</v>
      </c>
      <c r="AE266" s="36">
        <f t="shared" ref="AE266:AE284" si="75">W266</f>
        <v>0</v>
      </c>
      <c r="AF266" s="37">
        <f t="shared" ref="AF266:AF284" si="76">SUM(AC266:AE266)</f>
        <v>220</v>
      </c>
      <c r="AG266" s="37">
        <f t="shared" ref="AG266:AG284" si="77">X266+AB266+AF266</f>
        <v>660</v>
      </c>
      <c r="AH266" s="38" t="s">
        <v>587</v>
      </c>
      <c r="AI266" s="38" t="s">
        <v>60</v>
      </c>
      <c r="AJ266" s="38" t="s">
        <v>2652</v>
      </c>
      <c r="AK266" s="38" t="s">
        <v>62</v>
      </c>
      <c r="AL266" s="38" t="s">
        <v>63</v>
      </c>
      <c r="AM266" s="39">
        <v>46022</v>
      </c>
      <c r="AN266" s="31" t="s">
        <v>63</v>
      </c>
      <c r="AO266" s="39">
        <v>46023</v>
      </c>
      <c r="AP266" s="39">
        <v>47118</v>
      </c>
      <c r="AQ266" s="31"/>
    </row>
    <row r="267" spans="1:43">
      <c r="A267" s="34">
        <v>66</v>
      </c>
      <c r="B267" s="31" t="s">
        <v>2644</v>
      </c>
      <c r="C267" s="31" t="s">
        <v>2645</v>
      </c>
      <c r="D267" s="31" t="s">
        <v>2646</v>
      </c>
      <c r="E267" s="31" t="s">
        <v>2644</v>
      </c>
      <c r="F267" s="31" t="s">
        <v>2646</v>
      </c>
      <c r="G267" s="34" t="s">
        <v>2806</v>
      </c>
      <c r="H267" s="31" t="s">
        <v>2807</v>
      </c>
      <c r="I267" s="31"/>
      <c r="J267" s="31"/>
      <c r="K267" s="31"/>
      <c r="L267" s="31"/>
      <c r="M267" s="31" t="s">
        <v>2650</v>
      </c>
      <c r="N267" s="31" t="s">
        <v>2648</v>
      </c>
      <c r="O267" s="35" t="s">
        <v>2808</v>
      </c>
      <c r="P267" s="31"/>
      <c r="Q267" s="35">
        <v>30382451</v>
      </c>
      <c r="R267" s="31" t="s">
        <v>57</v>
      </c>
      <c r="S267" s="31" t="s">
        <v>273</v>
      </c>
      <c r="T267" s="34">
        <v>36</v>
      </c>
      <c r="U267" s="36">
        <v>75</v>
      </c>
      <c r="V267" s="36">
        <v>0</v>
      </c>
      <c r="W267" s="36"/>
      <c r="X267" s="37">
        <f t="shared" si="68"/>
        <v>75</v>
      </c>
      <c r="Y267" s="36">
        <f t="shared" si="69"/>
        <v>75</v>
      </c>
      <c r="Z267" s="36">
        <f t="shared" si="70"/>
        <v>0</v>
      </c>
      <c r="AA267" s="36">
        <f t="shared" si="71"/>
        <v>0</v>
      </c>
      <c r="AB267" s="37">
        <f t="shared" si="72"/>
        <v>75</v>
      </c>
      <c r="AC267" s="36">
        <f t="shared" si="73"/>
        <v>75</v>
      </c>
      <c r="AD267" s="36">
        <f t="shared" si="74"/>
        <v>0</v>
      </c>
      <c r="AE267" s="36">
        <f t="shared" si="75"/>
        <v>0</v>
      </c>
      <c r="AF267" s="37">
        <f t="shared" si="76"/>
        <v>75</v>
      </c>
      <c r="AG267" s="37">
        <f t="shared" si="77"/>
        <v>225</v>
      </c>
      <c r="AH267" s="38" t="s">
        <v>587</v>
      </c>
      <c r="AI267" s="38" t="s">
        <v>60</v>
      </c>
      <c r="AJ267" s="38" t="s">
        <v>2652</v>
      </c>
      <c r="AK267" s="38" t="s">
        <v>62</v>
      </c>
      <c r="AL267" s="38" t="s">
        <v>63</v>
      </c>
      <c r="AM267" s="39">
        <v>46022</v>
      </c>
      <c r="AN267" s="31" t="s">
        <v>63</v>
      </c>
      <c r="AO267" s="39">
        <v>46023</v>
      </c>
      <c r="AP267" s="39">
        <v>47118</v>
      </c>
      <c r="AQ267" s="31"/>
    </row>
    <row r="268" spans="1:43">
      <c r="A268" s="34">
        <v>67</v>
      </c>
      <c r="B268" s="31" t="s">
        <v>2644</v>
      </c>
      <c r="C268" s="31" t="s">
        <v>2645</v>
      </c>
      <c r="D268" s="31" t="s">
        <v>2646</v>
      </c>
      <c r="E268" s="31" t="s">
        <v>2644</v>
      </c>
      <c r="F268" s="31" t="s">
        <v>2646</v>
      </c>
      <c r="G268" s="34" t="s">
        <v>2809</v>
      </c>
      <c r="H268" s="31" t="s">
        <v>2648</v>
      </c>
      <c r="I268" s="31" t="s">
        <v>2680</v>
      </c>
      <c r="J268" s="31"/>
      <c r="K268" s="31"/>
      <c r="L268" s="31" t="s">
        <v>2810</v>
      </c>
      <c r="M268" s="31" t="s">
        <v>2650</v>
      </c>
      <c r="N268" s="31" t="s">
        <v>2648</v>
      </c>
      <c r="O268" s="35" t="s">
        <v>2811</v>
      </c>
      <c r="P268" s="31"/>
      <c r="Q268" s="35">
        <v>96217416</v>
      </c>
      <c r="R268" s="31" t="s">
        <v>65</v>
      </c>
      <c r="S268" s="31" t="s">
        <v>1439</v>
      </c>
      <c r="T268" s="34">
        <v>36</v>
      </c>
      <c r="U268" s="36">
        <v>320</v>
      </c>
      <c r="V268" s="36">
        <v>0</v>
      </c>
      <c r="W268" s="36"/>
      <c r="X268" s="37">
        <f t="shared" si="68"/>
        <v>320</v>
      </c>
      <c r="Y268" s="36">
        <f t="shared" si="69"/>
        <v>320</v>
      </c>
      <c r="Z268" s="36">
        <f t="shared" si="70"/>
        <v>0</v>
      </c>
      <c r="AA268" s="36">
        <f t="shared" si="71"/>
        <v>0</v>
      </c>
      <c r="AB268" s="37">
        <f t="shared" si="72"/>
        <v>320</v>
      </c>
      <c r="AC268" s="36">
        <f t="shared" si="73"/>
        <v>320</v>
      </c>
      <c r="AD268" s="36">
        <f t="shared" si="74"/>
        <v>0</v>
      </c>
      <c r="AE268" s="36">
        <f t="shared" si="75"/>
        <v>0</v>
      </c>
      <c r="AF268" s="37">
        <f t="shared" si="76"/>
        <v>320</v>
      </c>
      <c r="AG268" s="37">
        <f t="shared" si="77"/>
        <v>960</v>
      </c>
      <c r="AH268" s="38" t="s">
        <v>587</v>
      </c>
      <c r="AI268" s="38" t="s">
        <v>60</v>
      </c>
      <c r="AJ268" s="38" t="s">
        <v>2652</v>
      </c>
      <c r="AK268" s="38" t="s">
        <v>62</v>
      </c>
      <c r="AL268" s="38" t="s">
        <v>63</v>
      </c>
      <c r="AM268" s="39">
        <v>46022</v>
      </c>
      <c r="AN268" s="31" t="s">
        <v>63</v>
      </c>
      <c r="AO268" s="39">
        <v>46023</v>
      </c>
      <c r="AP268" s="39">
        <v>47118</v>
      </c>
      <c r="AQ268" s="31"/>
    </row>
    <row r="269" spans="1:43">
      <c r="A269" s="34">
        <v>68</v>
      </c>
      <c r="B269" s="31" t="s">
        <v>2644</v>
      </c>
      <c r="C269" s="31" t="s">
        <v>2645</v>
      </c>
      <c r="D269" s="31" t="s">
        <v>2646</v>
      </c>
      <c r="E269" s="31" t="s">
        <v>2644</v>
      </c>
      <c r="F269" s="31" t="s">
        <v>2646</v>
      </c>
      <c r="G269" s="34" t="s">
        <v>2251</v>
      </c>
      <c r="H269" s="31" t="s">
        <v>2648</v>
      </c>
      <c r="I269" s="31" t="s">
        <v>322</v>
      </c>
      <c r="J269" s="31" t="s">
        <v>2658</v>
      </c>
      <c r="K269" s="31"/>
      <c r="L269" s="31"/>
      <c r="M269" s="31" t="s">
        <v>2650</v>
      </c>
      <c r="N269" s="31" t="s">
        <v>2648</v>
      </c>
      <c r="O269" s="35" t="s">
        <v>2812</v>
      </c>
      <c r="P269" s="31"/>
      <c r="Q269" s="35">
        <v>2580246</v>
      </c>
      <c r="R269" s="31" t="s">
        <v>2287</v>
      </c>
      <c r="S269" s="31" t="s">
        <v>2813</v>
      </c>
      <c r="T269" s="34">
        <v>36</v>
      </c>
      <c r="U269" s="36">
        <v>74000</v>
      </c>
      <c r="V269" s="36">
        <v>0</v>
      </c>
      <c r="W269" s="36"/>
      <c r="X269" s="37">
        <f t="shared" si="68"/>
        <v>74000</v>
      </c>
      <c r="Y269" s="36">
        <f t="shared" si="69"/>
        <v>74000</v>
      </c>
      <c r="Z269" s="36">
        <f t="shared" si="70"/>
        <v>0</v>
      </c>
      <c r="AA269" s="36">
        <f t="shared" si="71"/>
        <v>0</v>
      </c>
      <c r="AB269" s="37">
        <f t="shared" si="72"/>
        <v>74000</v>
      </c>
      <c r="AC269" s="36">
        <f t="shared" si="73"/>
        <v>74000</v>
      </c>
      <c r="AD269" s="36">
        <f t="shared" si="74"/>
        <v>0</v>
      </c>
      <c r="AE269" s="36">
        <f t="shared" si="75"/>
        <v>0</v>
      </c>
      <c r="AF269" s="37">
        <f t="shared" si="76"/>
        <v>74000</v>
      </c>
      <c r="AG269" s="37">
        <f t="shared" si="77"/>
        <v>222000</v>
      </c>
      <c r="AH269" s="38" t="s">
        <v>587</v>
      </c>
      <c r="AI269" s="38" t="s">
        <v>60</v>
      </c>
      <c r="AJ269" s="38" t="s">
        <v>2652</v>
      </c>
      <c r="AK269" s="38" t="s">
        <v>62</v>
      </c>
      <c r="AL269" s="38" t="s">
        <v>63</v>
      </c>
      <c r="AM269" s="39">
        <v>46022</v>
      </c>
      <c r="AN269" s="31" t="s">
        <v>63</v>
      </c>
      <c r="AO269" s="39">
        <v>46023</v>
      </c>
      <c r="AP269" s="39">
        <v>47118</v>
      </c>
      <c r="AQ269" s="31"/>
    </row>
    <row r="270" spans="1:43">
      <c r="A270" s="34">
        <v>69</v>
      </c>
      <c r="B270" s="31" t="s">
        <v>2644</v>
      </c>
      <c r="C270" s="31" t="s">
        <v>2645</v>
      </c>
      <c r="D270" s="31" t="s">
        <v>2646</v>
      </c>
      <c r="E270" s="31" t="s">
        <v>2644</v>
      </c>
      <c r="F270" s="31" t="s">
        <v>2646</v>
      </c>
      <c r="G270" s="34" t="s">
        <v>2741</v>
      </c>
      <c r="H270" s="31" t="s">
        <v>2814</v>
      </c>
      <c r="I270" s="31"/>
      <c r="J270" s="31"/>
      <c r="K270" s="31"/>
      <c r="L270" s="31"/>
      <c r="M270" s="31" t="s">
        <v>2650</v>
      </c>
      <c r="N270" s="31" t="s">
        <v>2648</v>
      </c>
      <c r="O270" s="35" t="s">
        <v>2815</v>
      </c>
      <c r="P270" s="31"/>
      <c r="Q270" s="35">
        <v>30321087</v>
      </c>
      <c r="R270" s="31" t="s">
        <v>57</v>
      </c>
      <c r="S270" s="31" t="s">
        <v>273</v>
      </c>
      <c r="T270" s="34">
        <v>36</v>
      </c>
      <c r="U270" s="36">
        <v>17000</v>
      </c>
      <c r="V270" s="36">
        <v>0</v>
      </c>
      <c r="W270" s="36"/>
      <c r="X270" s="37">
        <f t="shared" si="68"/>
        <v>17000</v>
      </c>
      <c r="Y270" s="36">
        <f t="shared" si="69"/>
        <v>17000</v>
      </c>
      <c r="Z270" s="36">
        <f t="shared" si="70"/>
        <v>0</v>
      </c>
      <c r="AA270" s="36">
        <f t="shared" si="71"/>
        <v>0</v>
      </c>
      <c r="AB270" s="37">
        <f t="shared" si="72"/>
        <v>17000</v>
      </c>
      <c r="AC270" s="36">
        <f t="shared" si="73"/>
        <v>17000</v>
      </c>
      <c r="AD270" s="36">
        <f t="shared" si="74"/>
        <v>0</v>
      </c>
      <c r="AE270" s="36">
        <f t="shared" si="75"/>
        <v>0</v>
      </c>
      <c r="AF270" s="37">
        <f t="shared" si="76"/>
        <v>17000</v>
      </c>
      <c r="AG270" s="37">
        <f t="shared" si="77"/>
        <v>51000</v>
      </c>
      <c r="AH270" s="38" t="s">
        <v>587</v>
      </c>
      <c r="AI270" s="38" t="s">
        <v>60</v>
      </c>
      <c r="AJ270" s="38" t="s">
        <v>2652</v>
      </c>
      <c r="AK270" s="38" t="s">
        <v>62</v>
      </c>
      <c r="AL270" s="38" t="s">
        <v>63</v>
      </c>
      <c r="AM270" s="39">
        <v>46022</v>
      </c>
      <c r="AN270" s="31" t="s">
        <v>63</v>
      </c>
      <c r="AO270" s="39">
        <v>46023</v>
      </c>
      <c r="AP270" s="39">
        <v>47118</v>
      </c>
      <c r="AQ270" s="31"/>
    </row>
    <row r="271" spans="1:43">
      <c r="A271" s="34">
        <v>70</v>
      </c>
      <c r="B271" s="31" t="s">
        <v>2644</v>
      </c>
      <c r="C271" s="31" t="s">
        <v>2645</v>
      </c>
      <c r="D271" s="31" t="s">
        <v>2646</v>
      </c>
      <c r="E271" s="31" t="s">
        <v>2644</v>
      </c>
      <c r="F271" s="31" t="s">
        <v>2646</v>
      </c>
      <c r="G271" s="34" t="s">
        <v>2146</v>
      </c>
      <c r="H271" s="31" t="s">
        <v>2816</v>
      </c>
      <c r="I271" s="31"/>
      <c r="J271" s="31"/>
      <c r="K271" s="31"/>
      <c r="L271" s="31"/>
      <c r="M271" s="31" t="s">
        <v>2650</v>
      </c>
      <c r="N271" s="31" t="s">
        <v>2648</v>
      </c>
      <c r="O271" s="35" t="s">
        <v>2817</v>
      </c>
      <c r="P271" s="31"/>
      <c r="Q271" s="35">
        <v>56365598</v>
      </c>
      <c r="R271" s="31" t="s">
        <v>57</v>
      </c>
      <c r="S271" s="31" t="s">
        <v>1696</v>
      </c>
      <c r="T271" s="34">
        <v>36</v>
      </c>
      <c r="U271" s="36">
        <v>15000</v>
      </c>
      <c r="V271" s="36">
        <v>0</v>
      </c>
      <c r="W271" s="36"/>
      <c r="X271" s="37">
        <f t="shared" si="68"/>
        <v>15000</v>
      </c>
      <c r="Y271" s="36">
        <f t="shared" si="69"/>
        <v>15000</v>
      </c>
      <c r="Z271" s="36">
        <f t="shared" si="70"/>
        <v>0</v>
      </c>
      <c r="AA271" s="36">
        <f t="shared" si="71"/>
        <v>0</v>
      </c>
      <c r="AB271" s="37">
        <f t="shared" si="72"/>
        <v>15000</v>
      </c>
      <c r="AC271" s="36">
        <f t="shared" si="73"/>
        <v>15000</v>
      </c>
      <c r="AD271" s="36">
        <f t="shared" si="74"/>
        <v>0</v>
      </c>
      <c r="AE271" s="36">
        <f t="shared" si="75"/>
        <v>0</v>
      </c>
      <c r="AF271" s="37">
        <f t="shared" si="76"/>
        <v>15000</v>
      </c>
      <c r="AG271" s="37">
        <f t="shared" si="77"/>
        <v>45000</v>
      </c>
      <c r="AH271" s="38" t="s">
        <v>587</v>
      </c>
      <c r="AI271" s="38" t="s">
        <v>60</v>
      </c>
      <c r="AJ271" s="38" t="s">
        <v>2652</v>
      </c>
      <c r="AK271" s="38" t="s">
        <v>62</v>
      </c>
      <c r="AL271" s="38" t="s">
        <v>63</v>
      </c>
      <c r="AM271" s="39">
        <v>46022</v>
      </c>
      <c r="AN271" s="31" t="s">
        <v>63</v>
      </c>
      <c r="AO271" s="39">
        <v>46023</v>
      </c>
      <c r="AP271" s="39">
        <v>47118</v>
      </c>
      <c r="AQ271" s="31"/>
    </row>
    <row r="272" spans="1:43">
      <c r="A272" s="34">
        <v>71</v>
      </c>
      <c r="B272" s="31" t="s">
        <v>2644</v>
      </c>
      <c r="C272" s="31" t="s">
        <v>2645</v>
      </c>
      <c r="D272" s="31" t="s">
        <v>2646</v>
      </c>
      <c r="E272" s="31" t="s">
        <v>2644</v>
      </c>
      <c r="F272" s="31" t="s">
        <v>2646</v>
      </c>
      <c r="G272" s="34" t="s">
        <v>2741</v>
      </c>
      <c r="H272" s="31" t="s">
        <v>2818</v>
      </c>
      <c r="I272" s="31"/>
      <c r="J272" s="31"/>
      <c r="K272" s="31"/>
      <c r="L272" s="31"/>
      <c r="M272" s="31" t="s">
        <v>2650</v>
      </c>
      <c r="N272" s="31" t="s">
        <v>2648</v>
      </c>
      <c r="O272" s="35" t="s">
        <v>2819</v>
      </c>
      <c r="P272" s="31"/>
      <c r="Q272" s="35">
        <v>30320963</v>
      </c>
      <c r="R272" s="31" t="s">
        <v>57</v>
      </c>
      <c r="S272" s="31" t="s">
        <v>273</v>
      </c>
      <c r="T272" s="34">
        <v>36</v>
      </c>
      <c r="U272" s="36">
        <v>12000</v>
      </c>
      <c r="V272" s="36">
        <v>0</v>
      </c>
      <c r="W272" s="36"/>
      <c r="X272" s="37">
        <f t="shared" si="68"/>
        <v>12000</v>
      </c>
      <c r="Y272" s="36">
        <f t="shared" si="69"/>
        <v>12000</v>
      </c>
      <c r="Z272" s="36">
        <f t="shared" si="70"/>
        <v>0</v>
      </c>
      <c r="AA272" s="36">
        <f t="shared" si="71"/>
        <v>0</v>
      </c>
      <c r="AB272" s="37">
        <f t="shared" si="72"/>
        <v>12000</v>
      </c>
      <c r="AC272" s="36">
        <f t="shared" si="73"/>
        <v>12000</v>
      </c>
      <c r="AD272" s="36">
        <f t="shared" si="74"/>
        <v>0</v>
      </c>
      <c r="AE272" s="36">
        <f t="shared" si="75"/>
        <v>0</v>
      </c>
      <c r="AF272" s="37">
        <f t="shared" si="76"/>
        <v>12000</v>
      </c>
      <c r="AG272" s="37">
        <f t="shared" si="77"/>
        <v>36000</v>
      </c>
      <c r="AH272" s="38" t="s">
        <v>587</v>
      </c>
      <c r="AI272" s="38" t="s">
        <v>60</v>
      </c>
      <c r="AJ272" s="38" t="s">
        <v>2652</v>
      </c>
      <c r="AK272" s="38" t="s">
        <v>62</v>
      </c>
      <c r="AL272" s="38" t="s">
        <v>63</v>
      </c>
      <c r="AM272" s="39">
        <v>46022</v>
      </c>
      <c r="AN272" s="31" t="s">
        <v>63</v>
      </c>
      <c r="AO272" s="39">
        <v>46023</v>
      </c>
      <c r="AP272" s="39">
        <v>47118</v>
      </c>
      <c r="AQ272" s="31"/>
    </row>
    <row r="273" spans="1:43">
      <c r="A273" s="34">
        <v>72</v>
      </c>
      <c r="B273" s="31" t="s">
        <v>2644</v>
      </c>
      <c r="C273" s="31" t="s">
        <v>2645</v>
      </c>
      <c r="D273" s="31" t="s">
        <v>2646</v>
      </c>
      <c r="E273" s="31" t="s">
        <v>2644</v>
      </c>
      <c r="F273" s="31" t="s">
        <v>2646</v>
      </c>
      <c r="G273" s="34" t="s">
        <v>2303</v>
      </c>
      <c r="H273" s="31" t="s">
        <v>2820</v>
      </c>
      <c r="I273" s="31"/>
      <c r="J273" s="31"/>
      <c r="K273" s="31"/>
      <c r="L273" s="31"/>
      <c r="M273" s="31" t="s">
        <v>2650</v>
      </c>
      <c r="N273" s="31" t="s">
        <v>2648</v>
      </c>
      <c r="O273" s="35" t="s">
        <v>2821</v>
      </c>
      <c r="P273" s="31"/>
      <c r="Q273" s="35">
        <v>56354918</v>
      </c>
      <c r="R273" s="31" t="s">
        <v>57</v>
      </c>
      <c r="S273" s="31" t="s">
        <v>2822</v>
      </c>
      <c r="T273" s="34">
        <v>36</v>
      </c>
      <c r="U273" s="36">
        <v>100000</v>
      </c>
      <c r="V273" s="36">
        <v>0</v>
      </c>
      <c r="W273" s="36"/>
      <c r="X273" s="37">
        <f t="shared" si="68"/>
        <v>100000</v>
      </c>
      <c r="Y273" s="36">
        <f t="shared" si="69"/>
        <v>100000</v>
      </c>
      <c r="Z273" s="36">
        <f t="shared" si="70"/>
        <v>0</v>
      </c>
      <c r="AA273" s="36">
        <f t="shared" si="71"/>
        <v>0</v>
      </c>
      <c r="AB273" s="37">
        <f t="shared" si="72"/>
        <v>100000</v>
      </c>
      <c r="AC273" s="36">
        <f t="shared" si="73"/>
        <v>100000</v>
      </c>
      <c r="AD273" s="36">
        <f t="shared" si="74"/>
        <v>0</v>
      </c>
      <c r="AE273" s="36">
        <f t="shared" si="75"/>
        <v>0</v>
      </c>
      <c r="AF273" s="37">
        <f t="shared" si="76"/>
        <v>100000</v>
      </c>
      <c r="AG273" s="37">
        <f t="shared" si="77"/>
        <v>300000</v>
      </c>
      <c r="AH273" s="38" t="s">
        <v>587</v>
      </c>
      <c r="AI273" s="38" t="s">
        <v>60</v>
      </c>
      <c r="AJ273" s="38" t="s">
        <v>2652</v>
      </c>
      <c r="AK273" s="38" t="s">
        <v>62</v>
      </c>
      <c r="AL273" s="38" t="s">
        <v>63</v>
      </c>
      <c r="AM273" s="39">
        <v>46022</v>
      </c>
      <c r="AN273" s="31" t="s">
        <v>63</v>
      </c>
      <c r="AO273" s="39">
        <v>46023</v>
      </c>
      <c r="AP273" s="39">
        <v>47118</v>
      </c>
      <c r="AQ273" s="31"/>
    </row>
    <row r="274" spans="1:43">
      <c r="A274" s="34">
        <v>73</v>
      </c>
      <c r="B274" s="31" t="s">
        <v>2644</v>
      </c>
      <c r="C274" s="31" t="s">
        <v>2645</v>
      </c>
      <c r="D274" s="31" t="s">
        <v>2646</v>
      </c>
      <c r="E274" s="31" t="s">
        <v>2644</v>
      </c>
      <c r="F274" s="31" t="s">
        <v>2646</v>
      </c>
      <c r="G274" s="34" t="s">
        <v>2823</v>
      </c>
      <c r="H274" s="31" t="s">
        <v>2816</v>
      </c>
      <c r="I274" s="31"/>
      <c r="J274" s="31"/>
      <c r="K274" s="31"/>
      <c r="L274" s="31" t="s">
        <v>2824</v>
      </c>
      <c r="M274" s="31" t="s">
        <v>2650</v>
      </c>
      <c r="N274" s="31" t="s">
        <v>2648</v>
      </c>
      <c r="O274" s="35" t="s">
        <v>2825</v>
      </c>
      <c r="P274" s="31"/>
      <c r="Q274" s="35">
        <v>30320964</v>
      </c>
      <c r="R274" s="31" t="s">
        <v>57</v>
      </c>
      <c r="S274" s="31" t="s">
        <v>66</v>
      </c>
      <c r="T274" s="34">
        <v>36</v>
      </c>
      <c r="U274" s="36">
        <v>500</v>
      </c>
      <c r="V274" s="36">
        <v>0</v>
      </c>
      <c r="W274" s="36"/>
      <c r="X274" s="37">
        <f t="shared" si="68"/>
        <v>500</v>
      </c>
      <c r="Y274" s="36">
        <f t="shared" si="69"/>
        <v>500</v>
      </c>
      <c r="Z274" s="36">
        <f t="shared" si="70"/>
        <v>0</v>
      </c>
      <c r="AA274" s="36">
        <f t="shared" si="71"/>
        <v>0</v>
      </c>
      <c r="AB274" s="37">
        <f t="shared" si="72"/>
        <v>500</v>
      </c>
      <c r="AC274" s="36">
        <f t="shared" si="73"/>
        <v>500</v>
      </c>
      <c r="AD274" s="36">
        <f t="shared" si="74"/>
        <v>0</v>
      </c>
      <c r="AE274" s="36">
        <f t="shared" si="75"/>
        <v>0</v>
      </c>
      <c r="AF274" s="37">
        <f t="shared" si="76"/>
        <v>500</v>
      </c>
      <c r="AG274" s="37">
        <f t="shared" si="77"/>
        <v>1500</v>
      </c>
      <c r="AH274" s="38" t="s">
        <v>587</v>
      </c>
      <c r="AI274" s="38" t="s">
        <v>60</v>
      </c>
      <c r="AJ274" s="38" t="s">
        <v>2652</v>
      </c>
      <c r="AK274" s="38" t="s">
        <v>62</v>
      </c>
      <c r="AL274" s="38" t="s">
        <v>63</v>
      </c>
      <c r="AM274" s="39">
        <v>46022</v>
      </c>
      <c r="AN274" s="31" t="s">
        <v>63</v>
      </c>
      <c r="AO274" s="39">
        <v>46023</v>
      </c>
      <c r="AP274" s="39">
        <v>47118</v>
      </c>
      <c r="AQ274" s="31"/>
    </row>
    <row r="275" spans="1:43">
      <c r="A275" s="34">
        <v>74</v>
      </c>
      <c r="B275" s="31" t="s">
        <v>2644</v>
      </c>
      <c r="C275" s="31" t="s">
        <v>2645</v>
      </c>
      <c r="D275" s="31" t="s">
        <v>2646</v>
      </c>
      <c r="E275" s="31" t="s">
        <v>2644</v>
      </c>
      <c r="F275" s="31" t="s">
        <v>2646</v>
      </c>
      <c r="G275" s="34" t="s">
        <v>2826</v>
      </c>
      <c r="H275" s="31" t="s">
        <v>2816</v>
      </c>
      <c r="I275" s="31"/>
      <c r="J275" s="31"/>
      <c r="K275" s="31"/>
      <c r="L275" s="31" t="s">
        <v>2827</v>
      </c>
      <c r="M275" s="31" t="s">
        <v>2650</v>
      </c>
      <c r="N275" s="31" t="s">
        <v>2648</v>
      </c>
      <c r="O275" s="35" t="s">
        <v>2828</v>
      </c>
      <c r="P275" s="31"/>
      <c r="Q275" s="35">
        <v>13922130</v>
      </c>
      <c r="R275" s="31" t="s">
        <v>57</v>
      </c>
      <c r="S275" s="31" t="s">
        <v>66</v>
      </c>
      <c r="T275" s="34">
        <v>36</v>
      </c>
      <c r="U275" s="36">
        <v>271</v>
      </c>
      <c r="V275" s="36">
        <v>0</v>
      </c>
      <c r="W275" s="36"/>
      <c r="X275" s="37">
        <f t="shared" si="68"/>
        <v>271</v>
      </c>
      <c r="Y275" s="36">
        <f t="shared" si="69"/>
        <v>271</v>
      </c>
      <c r="Z275" s="36">
        <f t="shared" si="70"/>
        <v>0</v>
      </c>
      <c r="AA275" s="36">
        <f t="shared" si="71"/>
        <v>0</v>
      </c>
      <c r="AB275" s="37">
        <f t="shared" si="72"/>
        <v>271</v>
      </c>
      <c r="AC275" s="36">
        <f t="shared" si="73"/>
        <v>271</v>
      </c>
      <c r="AD275" s="36">
        <f t="shared" si="74"/>
        <v>0</v>
      </c>
      <c r="AE275" s="36">
        <f t="shared" si="75"/>
        <v>0</v>
      </c>
      <c r="AF275" s="37">
        <f t="shared" si="76"/>
        <v>271</v>
      </c>
      <c r="AG275" s="37">
        <f t="shared" si="77"/>
        <v>813</v>
      </c>
      <c r="AH275" s="38" t="s">
        <v>587</v>
      </c>
      <c r="AI275" s="38" t="s">
        <v>60</v>
      </c>
      <c r="AJ275" s="38" t="s">
        <v>2652</v>
      </c>
      <c r="AK275" s="38" t="s">
        <v>62</v>
      </c>
      <c r="AL275" s="38" t="s">
        <v>63</v>
      </c>
      <c r="AM275" s="39">
        <v>46022</v>
      </c>
      <c r="AN275" s="31" t="s">
        <v>63</v>
      </c>
      <c r="AO275" s="39">
        <v>46023</v>
      </c>
      <c r="AP275" s="39">
        <v>47118</v>
      </c>
      <c r="AQ275" s="31"/>
    </row>
    <row r="276" spans="1:43">
      <c r="A276" s="34">
        <v>75</v>
      </c>
      <c r="B276" s="31" t="s">
        <v>2644</v>
      </c>
      <c r="C276" s="31" t="s">
        <v>2645</v>
      </c>
      <c r="D276" s="31" t="s">
        <v>2646</v>
      </c>
      <c r="E276" s="31" t="s">
        <v>2644</v>
      </c>
      <c r="F276" s="31" t="s">
        <v>2646</v>
      </c>
      <c r="G276" s="34" t="s">
        <v>2829</v>
      </c>
      <c r="H276" s="31" t="s">
        <v>2816</v>
      </c>
      <c r="I276" s="31"/>
      <c r="J276" s="31"/>
      <c r="K276" s="31"/>
      <c r="L276" s="31" t="s">
        <v>2830</v>
      </c>
      <c r="M276" s="31" t="s">
        <v>2650</v>
      </c>
      <c r="N276" s="31" t="s">
        <v>2648</v>
      </c>
      <c r="O276" s="35" t="s">
        <v>2831</v>
      </c>
      <c r="P276" s="31"/>
      <c r="Q276" s="35">
        <v>30320952</v>
      </c>
      <c r="R276" s="31" t="s">
        <v>57</v>
      </c>
      <c r="S276" s="31" t="s">
        <v>66</v>
      </c>
      <c r="T276" s="34">
        <v>36</v>
      </c>
      <c r="U276" s="36">
        <v>310</v>
      </c>
      <c r="V276" s="36">
        <v>0</v>
      </c>
      <c r="W276" s="36"/>
      <c r="X276" s="37">
        <f t="shared" si="68"/>
        <v>310</v>
      </c>
      <c r="Y276" s="36">
        <f t="shared" si="69"/>
        <v>310</v>
      </c>
      <c r="Z276" s="36">
        <f t="shared" si="70"/>
        <v>0</v>
      </c>
      <c r="AA276" s="36">
        <f t="shared" si="71"/>
        <v>0</v>
      </c>
      <c r="AB276" s="37">
        <f t="shared" si="72"/>
        <v>310</v>
      </c>
      <c r="AC276" s="36">
        <f t="shared" si="73"/>
        <v>310</v>
      </c>
      <c r="AD276" s="36">
        <f t="shared" si="74"/>
        <v>0</v>
      </c>
      <c r="AE276" s="36">
        <f t="shared" si="75"/>
        <v>0</v>
      </c>
      <c r="AF276" s="37">
        <f t="shared" si="76"/>
        <v>310</v>
      </c>
      <c r="AG276" s="37">
        <f t="shared" si="77"/>
        <v>930</v>
      </c>
      <c r="AH276" s="38" t="s">
        <v>587</v>
      </c>
      <c r="AI276" s="38" t="s">
        <v>60</v>
      </c>
      <c r="AJ276" s="38" t="s">
        <v>2652</v>
      </c>
      <c r="AK276" s="38" t="s">
        <v>62</v>
      </c>
      <c r="AL276" s="38" t="s">
        <v>63</v>
      </c>
      <c r="AM276" s="39">
        <v>46022</v>
      </c>
      <c r="AN276" s="31" t="s">
        <v>63</v>
      </c>
      <c r="AO276" s="39">
        <v>46023</v>
      </c>
      <c r="AP276" s="39">
        <v>47118</v>
      </c>
      <c r="AQ276" s="31"/>
    </row>
    <row r="277" spans="1:43">
      <c r="A277" s="34">
        <v>76</v>
      </c>
      <c r="B277" s="31" t="s">
        <v>2644</v>
      </c>
      <c r="C277" s="31" t="s">
        <v>2645</v>
      </c>
      <c r="D277" s="31" t="s">
        <v>2646</v>
      </c>
      <c r="E277" s="31" t="s">
        <v>2644</v>
      </c>
      <c r="F277" s="31" t="s">
        <v>2646</v>
      </c>
      <c r="G277" s="34" t="s">
        <v>2823</v>
      </c>
      <c r="H277" s="31" t="s">
        <v>2832</v>
      </c>
      <c r="I277" s="31"/>
      <c r="J277" s="31"/>
      <c r="K277" s="31"/>
      <c r="L277" s="31" t="s">
        <v>2833</v>
      </c>
      <c r="M277" s="31" t="s">
        <v>2650</v>
      </c>
      <c r="N277" s="31" t="s">
        <v>2648</v>
      </c>
      <c r="O277" s="35" t="s">
        <v>2834</v>
      </c>
      <c r="P277" s="31"/>
      <c r="Q277" s="35">
        <v>56204495</v>
      </c>
      <c r="R277" s="31" t="s">
        <v>57</v>
      </c>
      <c r="S277" s="31" t="s">
        <v>2660</v>
      </c>
      <c r="T277" s="34">
        <v>36</v>
      </c>
      <c r="U277" s="36">
        <v>690</v>
      </c>
      <c r="V277" s="36">
        <v>0</v>
      </c>
      <c r="W277" s="36"/>
      <c r="X277" s="37">
        <f t="shared" si="68"/>
        <v>690</v>
      </c>
      <c r="Y277" s="36">
        <f t="shared" si="69"/>
        <v>690</v>
      </c>
      <c r="Z277" s="36">
        <f t="shared" si="70"/>
        <v>0</v>
      </c>
      <c r="AA277" s="36">
        <f t="shared" si="71"/>
        <v>0</v>
      </c>
      <c r="AB277" s="37">
        <f t="shared" si="72"/>
        <v>690</v>
      </c>
      <c r="AC277" s="36">
        <f t="shared" si="73"/>
        <v>690</v>
      </c>
      <c r="AD277" s="36">
        <f t="shared" si="74"/>
        <v>0</v>
      </c>
      <c r="AE277" s="36">
        <f t="shared" si="75"/>
        <v>0</v>
      </c>
      <c r="AF277" s="37">
        <f t="shared" si="76"/>
        <v>690</v>
      </c>
      <c r="AG277" s="37">
        <f t="shared" si="77"/>
        <v>2070</v>
      </c>
      <c r="AH277" s="38" t="s">
        <v>587</v>
      </c>
      <c r="AI277" s="38" t="s">
        <v>60</v>
      </c>
      <c r="AJ277" s="38" t="s">
        <v>2652</v>
      </c>
      <c r="AK277" s="38" t="s">
        <v>62</v>
      </c>
      <c r="AL277" s="38" t="s">
        <v>63</v>
      </c>
      <c r="AM277" s="39">
        <v>46022</v>
      </c>
      <c r="AN277" s="31" t="s">
        <v>63</v>
      </c>
      <c r="AO277" s="39">
        <v>46023</v>
      </c>
      <c r="AP277" s="39">
        <v>47118</v>
      </c>
      <c r="AQ277" s="31"/>
    </row>
    <row r="278" spans="1:43">
      <c r="A278" s="34">
        <v>77</v>
      </c>
      <c r="B278" s="31" t="s">
        <v>2644</v>
      </c>
      <c r="C278" s="31" t="s">
        <v>2645</v>
      </c>
      <c r="D278" s="31" t="s">
        <v>2646</v>
      </c>
      <c r="E278" s="31" t="s">
        <v>2644</v>
      </c>
      <c r="F278" s="31" t="s">
        <v>2646</v>
      </c>
      <c r="G278" s="34" t="s">
        <v>2835</v>
      </c>
      <c r="H278" s="31" t="s">
        <v>2836</v>
      </c>
      <c r="I278" s="31" t="s">
        <v>108</v>
      </c>
      <c r="J278" s="31"/>
      <c r="K278" s="31"/>
      <c r="L278" s="31" t="s">
        <v>2837</v>
      </c>
      <c r="M278" s="31" t="s">
        <v>2838</v>
      </c>
      <c r="N278" s="31" t="s">
        <v>2836</v>
      </c>
      <c r="O278" s="35" t="s">
        <v>2839</v>
      </c>
      <c r="P278" s="31"/>
      <c r="Q278" s="35">
        <v>30321018</v>
      </c>
      <c r="R278" s="31" t="s">
        <v>57</v>
      </c>
      <c r="S278" s="31" t="s">
        <v>354</v>
      </c>
      <c r="T278" s="34">
        <v>36</v>
      </c>
      <c r="U278" s="36">
        <v>1350</v>
      </c>
      <c r="V278" s="36">
        <v>0</v>
      </c>
      <c r="W278" s="36"/>
      <c r="X278" s="37">
        <f t="shared" si="68"/>
        <v>1350</v>
      </c>
      <c r="Y278" s="36">
        <f t="shared" si="69"/>
        <v>1350</v>
      </c>
      <c r="Z278" s="36">
        <f t="shared" si="70"/>
        <v>0</v>
      </c>
      <c r="AA278" s="36">
        <f t="shared" si="71"/>
        <v>0</v>
      </c>
      <c r="AB278" s="37">
        <f t="shared" si="72"/>
        <v>1350</v>
      </c>
      <c r="AC278" s="36">
        <f t="shared" si="73"/>
        <v>1350</v>
      </c>
      <c r="AD278" s="36">
        <f t="shared" si="74"/>
        <v>0</v>
      </c>
      <c r="AE278" s="36">
        <f t="shared" si="75"/>
        <v>0</v>
      </c>
      <c r="AF278" s="37">
        <f t="shared" si="76"/>
        <v>1350</v>
      </c>
      <c r="AG278" s="37">
        <f t="shared" si="77"/>
        <v>4050</v>
      </c>
      <c r="AH278" s="38" t="s">
        <v>587</v>
      </c>
      <c r="AI278" s="38" t="s">
        <v>60</v>
      </c>
      <c r="AJ278" s="38" t="s">
        <v>2652</v>
      </c>
      <c r="AK278" s="38" t="s">
        <v>62</v>
      </c>
      <c r="AL278" s="38" t="s">
        <v>63</v>
      </c>
      <c r="AM278" s="39">
        <v>46022</v>
      </c>
      <c r="AN278" s="31" t="s">
        <v>63</v>
      </c>
      <c r="AO278" s="39">
        <v>46023</v>
      </c>
      <c r="AP278" s="39">
        <v>47118</v>
      </c>
      <c r="AQ278" s="31"/>
    </row>
    <row r="279" spans="1:43">
      <c r="A279" s="34">
        <v>78</v>
      </c>
      <c r="B279" s="31" t="s">
        <v>2644</v>
      </c>
      <c r="C279" s="31" t="s">
        <v>2645</v>
      </c>
      <c r="D279" s="31" t="s">
        <v>2646</v>
      </c>
      <c r="E279" s="31" t="s">
        <v>2644</v>
      </c>
      <c r="F279" s="31" t="s">
        <v>2646</v>
      </c>
      <c r="G279" s="34" t="s">
        <v>2840</v>
      </c>
      <c r="H279" s="31" t="s">
        <v>2836</v>
      </c>
      <c r="I279" s="31" t="s">
        <v>108</v>
      </c>
      <c r="J279" s="31"/>
      <c r="K279" s="31"/>
      <c r="L279" s="31" t="s">
        <v>2841</v>
      </c>
      <c r="M279" s="31" t="s">
        <v>2838</v>
      </c>
      <c r="N279" s="31" t="s">
        <v>2836</v>
      </c>
      <c r="O279" s="35" t="s">
        <v>2842</v>
      </c>
      <c r="P279" s="31"/>
      <c r="Q279" s="35">
        <v>92098249</v>
      </c>
      <c r="R279" s="31" t="s">
        <v>57</v>
      </c>
      <c r="S279" s="31" t="s">
        <v>58</v>
      </c>
      <c r="T279" s="34">
        <v>36</v>
      </c>
      <c r="U279" s="36">
        <v>70</v>
      </c>
      <c r="V279" s="36">
        <v>0</v>
      </c>
      <c r="W279" s="36"/>
      <c r="X279" s="37">
        <f t="shared" si="68"/>
        <v>70</v>
      </c>
      <c r="Y279" s="36">
        <f t="shared" si="69"/>
        <v>70</v>
      </c>
      <c r="Z279" s="36">
        <f t="shared" si="70"/>
        <v>0</v>
      </c>
      <c r="AA279" s="36">
        <f t="shared" si="71"/>
        <v>0</v>
      </c>
      <c r="AB279" s="37">
        <f t="shared" si="72"/>
        <v>70</v>
      </c>
      <c r="AC279" s="36">
        <f t="shared" si="73"/>
        <v>70</v>
      </c>
      <c r="AD279" s="36">
        <f t="shared" si="74"/>
        <v>0</v>
      </c>
      <c r="AE279" s="36">
        <f t="shared" si="75"/>
        <v>0</v>
      </c>
      <c r="AF279" s="37">
        <f t="shared" si="76"/>
        <v>70</v>
      </c>
      <c r="AG279" s="37">
        <f t="shared" si="77"/>
        <v>210</v>
      </c>
      <c r="AH279" s="38" t="s">
        <v>587</v>
      </c>
      <c r="AI279" s="38" t="s">
        <v>60</v>
      </c>
      <c r="AJ279" s="38" t="s">
        <v>2652</v>
      </c>
      <c r="AK279" s="38" t="s">
        <v>62</v>
      </c>
      <c r="AL279" s="38" t="s">
        <v>63</v>
      </c>
      <c r="AM279" s="39">
        <v>46022</v>
      </c>
      <c r="AN279" s="31" t="s">
        <v>63</v>
      </c>
      <c r="AO279" s="39">
        <v>46023</v>
      </c>
      <c r="AP279" s="39">
        <v>47118</v>
      </c>
      <c r="AQ279" s="31"/>
    </row>
    <row r="280" spans="1:43">
      <c r="A280" s="34">
        <v>79</v>
      </c>
      <c r="B280" s="31" t="s">
        <v>2644</v>
      </c>
      <c r="C280" s="31" t="s">
        <v>2645</v>
      </c>
      <c r="D280" s="31" t="s">
        <v>2646</v>
      </c>
      <c r="E280" s="31" t="s">
        <v>2644</v>
      </c>
      <c r="F280" s="31" t="s">
        <v>2646</v>
      </c>
      <c r="G280" s="34" t="s">
        <v>2843</v>
      </c>
      <c r="H280" s="31" t="s">
        <v>2836</v>
      </c>
      <c r="I280" s="31" t="s">
        <v>2844</v>
      </c>
      <c r="J280" s="31"/>
      <c r="K280" s="31"/>
      <c r="L280" s="31" t="s">
        <v>2845</v>
      </c>
      <c r="M280" s="31" t="s">
        <v>2838</v>
      </c>
      <c r="N280" s="31" t="s">
        <v>2836</v>
      </c>
      <c r="O280" s="35" t="s">
        <v>2846</v>
      </c>
      <c r="P280" s="31"/>
      <c r="Q280" s="35">
        <v>9936533</v>
      </c>
      <c r="R280" s="31" t="s">
        <v>57</v>
      </c>
      <c r="S280" s="31" t="s">
        <v>354</v>
      </c>
      <c r="T280" s="34">
        <v>36</v>
      </c>
      <c r="U280" s="36">
        <v>670</v>
      </c>
      <c r="V280" s="36">
        <v>0</v>
      </c>
      <c r="W280" s="36"/>
      <c r="X280" s="37">
        <f t="shared" si="68"/>
        <v>670</v>
      </c>
      <c r="Y280" s="36">
        <f t="shared" si="69"/>
        <v>670</v>
      </c>
      <c r="Z280" s="36">
        <f t="shared" si="70"/>
        <v>0</v>
      </c>
      <c r="AA280" s="36">
        <f t="shared" si="71"/>
        <v>0</v>
      </c>
      <c r="AB280" s="37">
        <f t="shared" si="72"/>
        <v>670</v>
      </c>
      <c r="AC280" s="36">
        <f t="shared" si="73"/>
        <v>670</v>
      </c>
      <c r="AD280" s="36">
        <f t="shared" si="74"/>
        <v>0</v>
      </c>
      <c r="AE280" s="36">
        <f t="shared" si="75"/>
        <v>0</v>
      </c>
      <c r="AF280" s="37">
        <f t="shared" si="76"/>
        <v>670</v>
      </c>
      <c r="AG280" s="37">
        <f t="shared" si="77"/>
        <v>2010</v>
      </c>
      <c r="AH280" s="38" t="s">
        <v>587</v>
      </c>
      <c r="AI280" s="38" t="s">
        <v>60</v>
      </c>
      <c r="AJ280" s="38" t="s">
        <v>2652</v>
      </c>
      <c r="AK280" s="38" t="s">
        <v>62</v>
      </c>
      <c r="AL280" s="38" t="s">
        <v>63</v>
      </c>
      <c r="AM280" s="39">
        <v>46022</v>
      </c>
      <c r="AN280" s="31" t="s">
        <v>63</v>
      </c>
      <c r="AO280" s="39">
        <v>46023</v>
      </c>
      <c r="AP280" s="39">
        <v>47118</v>
      </c>
      <c r="AQ280" s="31"/>
    </row>
    <row r="281" spans="1:43">
      <c r="A281" s="34">
        <v>80</v>
      </c>
      <c r="B281" s="31" t="s">
        <v>2644</v>
      </c>
      <c r="C281" s="31" t="s">
        <v>2645</v>
      </c>
      <c r="D281" s="31" t="s">
        <v>2646</v>
      </c>
      <c r="E281" s="31" t="s">
        <v>2644</v>
      </c>
      <c r="F281" s="31" t="s">
        <v>2646</v>
      </c>
      <c r="G281" s="34" t="s">
        <v>2847</v>
      </c>
      <c r="H281" s="31" t="s">
        <v>2836</v>
      </c>
      <c r="I281" s="31" t="s">
        <v>2848</v>
      </c>
      <c r="J281" s="31"/>
      <c r="K281" s="31"/>
      <c r="L281" s="31" t="s">
        <v>2849</v>
      </c>
      <c r="M281" s="31" t="s">
        <v>2838</v>
      </c>
      <c r="N281" s="31" t="s">
        <v>2836</v>
      </c>
      <c r="O281" s="35" t="s">
        <v>2850</v>
      </c>
      <c r="P281" s="31"/>
      <c r="Q281" s="35">
        <v>92098169</v>
      </c>
      <c r="R281" s="31" t="s">
        <v>57</v>
      </c>
      <c r="S281" s="31" t="s">
        <v>58</v>
      </c>
      <c r="T281" s="34">
        <v>36</v>
      </c>
      <c r="U281" s="36">
        <v>40</v>
      </c>
      <c r="V281" s="36">
        <v>0</v>
      </c>
      <c r="W281" s="36"/>
      <c r="X281" s="37">
        <f t="shared" si="68"/>
        <v>40</v>
      </c>
      <c r="Y281" s="36">
        <f t="shared" si="69"/>
        <v>40</v>
      </c>
      <c r="Z281" s="36">
        <f t="shared" si="70"/>
        <v>0</v>
      </c>
      <c r="AA281" s="36">
        <f t="shared" si="71"/>
        <v>0</v>
      </c>
      <c r="AB281" s="37">
        <f t="shared" si="72"/>
        <v>40</v>
      </c>
      <c r="AC281" s="36">
        <f t="shared" si="73"/>
        <v>40</v>
      </c>
      <c r="AD281" s="36">
        <f t="shared" si="74"/>
        <v>0</v>
      </c>
      <c r="AE281" s="36">
        <f t="shared" si="75"/>
        <v>0</v>
      </c>
      <c r="AF281" s="37">
        <f t="shared" si="76"/>
        <v>40</v>
      </c>
      <c r="AG281" s="37">
        <f t="shared" si="77"/>
        <v>120</v>
      </c>
      <c r="AH281" s="38" t="s">
        <v>587</v>
      </c>
      <c r="AI281" s="38" t="s">
        <v>60</v>
      </c>
      <c r="AJ281" s="38" t="s">
        <v>2652</v>
      </c>
      <c r="AK281" s="38" t="s">
        <v>62</v>
      </c>
      <c r="AL281" s="38" t="s">
        <v>63</v>
      </c>
      <c r="AM281" s="39">
        <v>46022</v>
      </c>
      <c r="AN281" s="31" t="s">
        <v>63</v>
      </c>
      <c r="AO281" s="39">
        <v>46023</v>
      </c>
      <c r="AP281" s="39">
        <v>47118</v>
      </c>
      <c r="AQ281" s="31"/>
    </row>
    <row r="282" spans="1:43">
      <c r="A282" s="34">
        <v>81</v>
      </c>
      <c r="B282" s="31" t="s">
        <v>2644</v>
      </c>
      <c r="C282" s="31" t="s">
        <v>2645</v>
      </c>
      <c r="D282" s="31" t="s">
        <v>2646</v>
      </c>
      <c r="E282" s="31" t="s">
        <v>2644</v>
      </c>
      <c r="F282" s="31" t="s">
        <v>2646</v>
      </c>
      <c r="G282" s="34" t="s">
        <v>2851</v>
      </c>
      <c r="H282" s="31" t="s">
        <v>2836</v>
      </c>
      <c r="I282" s="31" t="s">
        <v>2848</v>
      </c>
      <c r="J282" s="31"/>
      <c r="K282" s="31"/>
      <c r="L282" s="31" t="s">
        <v>2852</v>
      </c>
      <c r="M282" s="31" t="s">
        <v>2838</v>
      </c>
      <c r="N282" s="31" t="s">
        <v>2836</v>
      </c>
      <c r="O282" s="35" t="s">
        <v>2853</v>
      </c>
      <c r="P282" s="31"/>
      <c r="Q282" s="35">
        <v>92098178</v>
      </c>
      <c r="R282" s="31" t="s">
        <v>57</v>
      </c>
      <c r="S282" s="31" t="s">
        <v>58</v>
      </c>
      <c r="T282" s="34">
        <v>36</v>
      </c>
      <c r="U282" s="36">
        <v>70</v>
      </c>
      <c r="V282" s="36">
        <v>0</v>
      </c>
      <c r="W282" s="36"/>
      <c r="X282" s="37">
        <f t="shared" si="68"/>
        <v>70</v>
      </c>
      <c r="Y282" s="36">
        <f t="shared" si="69"/>
        <v>70</v>
      </c>
      <c r="Z282" s="36">
        <f t="shared" si="70"/>
        <v>0</v>
      </c>
      <c r="AA282" s="36">
        <f t="shared" si="71"/>
        <v>0</v>
      </c>
      <c r="AB282" s="37">
        <f t="shared" si="72"/>
        <v>70</v>
      </c>
      <c r="AC282" s="36">
        <f t="shared" si="73"/>
        <v>70</v>
      </c>
      <c r="AD282" s="36">
        <f t="shared" si="74"/>
        <v>0</v>
      </c>
      <c r="AE282" s="36">
        <f t="shared" si="75"/>
        <v>0</v>
      </c>
      <c r="AF282" s="37">
        <f t="shared" si="76"/>
        <v>70</v>
      </c>
      <c r="AG282" s="37">
        <f t="shared" si="77"/>
        <v>210</v>
      </c>
      <c r="AH282" s="38" t="s">
        <v>587</v>
      </c>
      <c r="AI282" s="38" t="s">
        <v>60</v>
      </c>
      <c r="AJ282" s="38" t="s">
        <v>2652</v>
      </c>
      <c r="AK282" s="38" t="s">
        <v>62</v>
      </c>
      <c r="AL282" s="38" t="s">
        <v>63</v>
      </c>
      <c r="AM282" s="39">
        <v>46022</v>
      </c>
      <c r="AN282" s="31" t="s">
        <v>63</v>
      </c>
      <c r="AO282" s="39">
        <v>46023</v>
      </c>
      <c r="AP282" s="39">
        <v>47118</v>
      </c>
      <c r="AQ282" s="31"/>
    </row>
    <row r="283" spans="1:43">
      <c r="A283" s="34">
        <v>82</v>
      </c>
      <c r="B283" s="31" t="s">
        <v>2644</v>
      </c>
      <c r="C283" s="31" t="s">
        <v>2645</v>
      </c>
      <c r="D283" s="31" t="s">
        <v>2646</v>
      </c>
      <c r="E283" s="31" t="s">
        <v>2644</v>
      </c>
      <c r="F283" s="31" t="s">
        <v>2646</v>
      </c>
      <c r="G283" s="34" t="s">
        <v>2146</v>
      </c>
      <c r="H283" s="31" t="s">
        <v>2854</v>
      </c>
      <c r="I283" s="31"/>
      <c r="J283" s="31"/>
      <c r="K283" s="31"/>
      <c r="L283" s="31" t="s">
        <v>2855</v>
      </c>
      <c r="M283" s="31" t="s">
        <v>2650</v>
      </c>
      <c r="N283" s="31" t="s">
        <v>2648</v>
      </c>
      <c r="O283" s="35" t="s">
        <v>2856</v>
      </c>
      <c r="P283" s="31"/>
      <c r="Q283" s="35">
        <v>30321897</v>
      </c>
      <c r="R283" s="31" t="s">
        <v>74</v>
      </c>
      <c r="S283" s="31" t="s">
        <v>354</v>
      </c>
      <c r="T283" s="34">
        <v>36</v>
      </c>
      <c r="U283" s="36">
        <v>1900</v>
      </c>
      <c r="V283" s="36">
        <v>6000</v>
      </c>
      <c r="W283" s="36"/>
      <c r="X283" s="37">
        <f t="shared" si="68"/>
        <v>7900</v>
      </c>
      <c r="Y283" s="36">
        <f t="shared" si="69"/>
        <v>1900</v>
      </c>
      <c r="Z283" s="36">
        <f t="shared" si="70"/>
        <v>6000</v>
      </c>
      <c r="AA283" s="36">
        <f t="shared" si="71"/>
        <v>0</v>
      </c>
      <c r="AB283" s="37">
        <f t="shared" si="72"/>
        <v>7900</v>
      </c>
      <c r="AC283" s="36">
        <f t="shared" si="73"/>
        <v>1900</v>
      </c>
      <c r="AD283" s="36">
        <f t="shared" si="74"/>
        <v>6000</v>
      </c>
      <c r="AE283" s="36">
        <f t="shared" si="75"/>
        <v>0</v>
      </c>
      <c r="AF283" s="37">
        <f t="shared" si="76"/>
        <v>7900</v>
      </c>
      <c r="AG283" s="37">
        <f t="shared" si="77"/>
        <v>23700</v>
      </c>
      <c r="AH283" s="38" t="s">
        <v>587</v>
      </c>
      <c r="AI283" s="38" t="s">
        <v>60</v>
      </c>
      <c r="AJ283" s="38" t="s">
        <v>2652</v>
      </c>
      <c r="AK283" s="38" t="s">
        <v>62</v>
      </c>
      <c r="AL283" s="38" t="s">
        <v>63</v>
      </c>
      <c r="AM283" s="39">
        <v>46022</v>
      </c>
      <c r="AN283" s="31" t="s">
        <v>63</v>
      </c>
      <c r="AO283" s="39">
        <v>46023</v>
      </c>
      <c r="AP283" s="39">
        <v>47118</v>
      </c>
      <c r="AQ283" s="31"/>
    </row>
    <row r="284" spans="1:43">
      <c r="A284" s="34">
        <v>83</v>
      </c>
      <c r="B284" s="31" t="s">
        <v>2644</v>
      </c>
      <c r="C284" s="31" t="s">
        <v>2645</v>
      </c>
      <c r="D284" s="31" t="s">
        <v>2646</v>
      </c>
      <c r="E284" s="31" t="s">
        <v>2644</v>
      </c>
      <c r="F284" s="31" t="s">
        <v>2646</v>
      </c>
      <c r="G284" s="34" t="s">
        <v>2146</v>
      </c>
      <c r="H284" s="31" t="s">
        <v>2836</v>
      </c>
      <c r="I284" s="31"/>
      <c r="J284" s="31"/>
      <c r="K284" s="31"/>
      <c r="L284" s="31" t="s">
        <v>2857</v>
      </c>
      <c r="M284" s="31" t="s">
        <v>2650</v>
      </c>
      <c r="N284" s="31" t="s">
        <v>2648</v>
      </c>
      <c r="O284" s="35" t="s">
        <v>2858</v>
      </c>
      <c r="P284" s="31"/>
      <c r="Q284" s="35">
        <v>30616146</v>
      </c>
      <c r="R284" s="31" t="s">
        <v>74</v>
      </c>
      <c r="S284" s="31" t="s">
        <v>1450</v>
      </c>
      <c r="T284" s="34">
        <v>36</v>
      </c>
      <c r="U284" s="36">
        <v>3500</v>
      </c>
      <c r="V284" s="36">
        <v>15000</v>
      </c>
      <c r="W284" s="36"/>
      <c r="X284" s="37">
        <f t="shared" si="68"/>
        <v>18500</v>
      </c>
      <c r="Y284" s="36">
        <f t="shared" si="69"/>
        <v>3500</v>
      </c>
      <c r="Z284" s="36">
        <f t="shared" si="70"/>
        <v>15000</v>
      </c>
      <c r="AA284" s="36">
        <f t="shared" si="71"/>
        <v>0</v>
      </c>
      <c r="AB284" s="37">
        <f t="shared" si="72"/>
        <v>18500</v>
      </c>
      <c r="AC284" s="36">
        <f t="shared" si="73"/>
        <v>3500</v>
      </c>
      <c r="AD284" s="36">
        <f t="shared" si="74"/>
        <v>15000</v>
      </c>
      <c r="AE284" s="36">
        <f t="shared" si="75"/>
        <v>0</v>
      </c>
      <c r="AF284" s="37">
        <f t="shared" si="76"/>
        <v>18500</v>
      </c>
      <c r="AG284" s="37">
        <f t="shared" si="77"/>
        <v>55500</v>
      </c>
      <c r="AH284" s="38" t="s">
        <v>587</v>
      </c>
      <c r="AI284" s="38" t="s">
        <v>60</v>
      </c>
      <c r="AJ284" s="38" t="s">
        <v>2652</v>
      </c>
      <c r="AK284" s="38" t="s">
        <v>62</v>
      </c>
      <c r="AL284" s="38" t="s">
        <v>63</v>
      </c>
      <c r="AM284" s="39">
        <v>46022</v>
      </c>
      <c r="AN284" s="31" t="s">
        <v>63</v>
      </c>
      <c r="AO284" s="39">
        <v>46023</v>
      </c>
      <c r="AP284" s="39">
        <v>47118</v>
      </c>
      <c r="AQ284" s="31"/>
    </row>
    <row r="285" spans="1:43">
      <c r="A285" s="40"/>
      <c r="B285" s="41" t="s">
        <v>2644</v>
      </c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2"/>
      <c r="R285" s="40"/>
      <c r="S285" s="40"/>
      <c r="T285" s="40"/>
      <c r="U285" s="43">
        <f t="shared" ref="U285:AG285" si="78">SUM(U202:U284)</f>
        <v>441707</v>
      </c>
      <c r="V285" s="43">
        <f t="shared" si="78"/>
        <v>21000</v>
      </c>
      <c r="W285" s="43">
        <f t="shared" si="78"/>
        <v>0</v>
      </c>
      <c r="X285" s="43">
        <f t="shared" si="78"/>
        <v>462707</v>
      </c>
      <c r="Y285" s="43">
        <f t="shared" si="78"/>
        <v>441707</v>
      </c>
      <c r="Z285" s="43">
        <f t="shared" si="78"/>
        <v>21000</v>
      </c>
      <c r="AA285" s="43">
        <f t="shared" si="78"/>
        <v>0</v>
      </c>
      <c r="AB285" s="43">
        <f t="shared" si="78"/>
        <v>462707</v>
      </c>
      <c r="AC285" s="43">
        <f t="shared" si="78"/>
        <v>441707</v>
      </c>
      <c r="AD285" s="43">
        <f t="shared" si="78"/>
        <v>21000</v>
      </c>
      <c r="AE285" s="43">
        <f t="shared" si="78"/>
        <v>0</v>
      </c>
      <c r="AF285" s="43">
        <f t="shared" si="78"/>
        <v>462707</v>
      </c>
      <c r="AG285" s="43">
        <f t="shared" si="78"/>
        <v>1388121</v>
      </c>
      <c r="AH285" s="40"/>
      <c r="AI285" s="40"/>
      <c r="AJ285" s="40"/>
      <c r="AK285" s="40"/>
      <c r="AL285" s="40"/>
      <c r="AM285" s="40"/>
      <c r="AN285" s="40"/>
      <c r="AO285" s="40"/>
      <c r="AP285" s="40"/>
      <c r="AQ285" s="65"/>
    </row>
    <row r="286" spans="1:43">
      <c r="A286" s="34">
        <v>1</v>
      </c>
      <c r="B286" s="31" t="s">
        <v>2859</v>
      </c>
      <c r="C286" s="31" t="s">
        <v>403</v>
      </c>
      <c r="D286" s="31" t="s">
        <v>404</v>
      </c>
      <c r="E286" s="31" t="s">
        <v>2860</v>
      </c>
      <c r="F286" s="31" t="s">
        <v>404</v>
      </c>
      <c r="G286" s="34" t="s">
        <v>2537</v>
      </c>
      <c r="H286" s="31" t="s">
        <v>412</v>
      </c>
      <c r="I286" s="31" t="s">
        <v>392</v>
      </c>
      <c r="J286" s="31" t="s">
        <v>312</v>
      </c>
      <c r="K286" s="31"/>
      <c r="L286" s="31" t="s">
        <v>141</v>
      </c>
      <c r="M286" s="31" t="s">
        <v>414</v>
      </c>
      <c r="N286" s="31" t="s">
        <v>412</v>
      </c>
      <c r="O286" s="35" t="s">
        <v>2861</v>
      </c>
      <c r="P286" s="31"/>
      <c r="Q286" s="35" t="s">
        <v>2862</v>
      </c>
      <c r="R286" s="31" t="s">
        <v>57</v>
      </c>
      <c r="S286" s="31">
        <v>11</v>
      </c>
      <c r="T286" s="34">
        <v>12</v>
      </c>
      <c r="U286" s="36">
        <v>33133</v>
      </c>
      <c r="V286" s="36"/>
      <c r="W286" s="36"/>
      <c r="X286" s="37">
        <f t="shared" ref="X286:X317" si="79">SUM(U286:W286)</f>
        <v>33133</v>
      </c>
      <c r="Y286" s="45" t="s">
        <v>141</v>
      </c>
      <c r="Z286" s="45" t="s">
        <v>141</v>
      </c>
      <c r="AA286" s="45" t="s">
        <v>141</v>
      </c>
      <c r="AB286" s="37">
        <f t="shared" ref="AB286:AB317" si="80">SUM(Y286:AA286)</f>
        <v>0</v>
      </c>
      <c r="AC286" s="45" t="s">
        <v>141</v>
      </c>
      <c r="AD286" s="45" t="s">
        <v>141</v>
      </c>
      <c r="AE286" s="45" t="s">
        <v>141</v>
      </c>
      <c r="AF286" s="37">
        <f t="shared" ref="AF286:AF317" si="81">SUM(AC286:AE286)</f>
        <v>0</v>
      </c>
      <c r="AG286" s="37">
        <f t="shared" ref="AG286:AG317" si="82">X286+AB286+AF286</f>
        <v>33133</v>
      </c>
      <c r="AH286" s="38" t="s">
        <v>59</v>
      </c>
      <c r="AI286" s="38" t="s">
        <v>60</v>
      </c>
      <c r="AJ286" s="38" t="s">
        <v>260</v>
      </c>
      <c r="AK286" s="38" t="s">
        <v>62</v>
      </c>
      <c r="AL286" s="38" t="s">
        <v>63</v>
      </c>
      <c r="AM286" s="39">
        <v>46022</v>
      </c>
      <c r="AN286" s="31" t="s">
        <v>63</v>
      </c>
      <c r="AO286" s="39">
        <v>46023</v>
      </c>
      <c r="AP286" s="39">
        <v>46387</v>
      </c>
      <c r="AQ286" s="31"/>
    </row>
    <row r="287" spans="1:43">
      <c r="A287" s="34">
        <v>2</v>
      </c>
      <c r="B287" s="31" t="s">
        <v>2859</v>
      </c>
      <c r="C287" s="31" t="s">
        <v>403</v>
      </c>
      <c r="D287" s="31" t="s">
        <v>404</v>
      </c>
      <c r="E287" s="31" t="s">
        <v>2860</v>
      </c>
      <c r="F287" s="31" t="s">
        <v>404</v>
      </c>
      <c r="G287" s="34" t="s">
        <v>2863</v>
      </c>
      <c r="H287" s="31" t="s">
        <v>435</v>
      </c>
      <c r="I287" s="31" t="s">
        <v>141</v>
      </c>
      <c r="J287" s="31" t="s">
        <v>2864</v>
      </c>
      <c r="K287" s="31"/>
      <c r="L287" s="31" t="s">
        <v>141</v>
      </c>
      <c r="M287" s="31" t="s">
        <v>426</v>
      </c>
      <c r="N287" s="31" t="s">
        <v>435</v>
      </c>
      <c r="O287" s="35" t="s">
        <v>2865</v>
      </c>
      <c r="P287" s="31"/>
      <c r="Q287" s="35" t="s">
        <v>2866</v>
      </c>
      <c r="R287" s="31" t="s">
        <v>57</v>
      </c>
      <c r="S287" s="31">
        <v>11</v>
      </c>
      <c r="T287" s="34">
        <v>12</v>
      </c>
      <c r="U287" s="36">
        <v>1051</v>
      </c>
      <c r="V287" s="36"/>
      <c r="W287" s="36"/>
      <c r="X287" s="37">
        <f t="shared" si="79"/>
        <v>1051</v>
      </c>
      <c r="Y287" s="45" t="s">
        <v>141</v>
      </c>
      <c r="Z287" s="45" t="s">
        <v>141</v>
      </c>
      <c r="AA287" s="45" t="s">
        <v>141</v>
      </c>
      <c r="AB287" s="37">
        <f t="shared" si="80"/>
        <v>0</v>
      </c>
      <c r="AC287" s="45" t="s">
        <v>141</v>
      </c>
      <c r="AD287" s="45" t="s">
        <v>141</v>
      </c>
      <c r="AE287" s="45" t="s">
        <v>141</v>
      </c>
      <c r="AF287" s="37">
        <f t="shared" si="81"/>
        <v>0</v>
      </c>
      <c r="AG287" s="37">
        <f t="shared" si="82"/>
        <v>1051</v>
      </c>
      <c r="AH287" s="38" t="s">
        <v>59</v>
      </c>
      <c r="AI287" s="38" t="s">
        <v>60</v>
      </c>
      <c r="AJ287" s="38" t="s">
        <v>260</v>
      </c>
      <c r="AK287" s="38" t="s">
        <v>62</v>
      </c>
      <c r="AL287" s="38" t="s">
        <v>63</v>
      </c>
      <c r="AM287" s="39">
        <v>46022</v>
      </c>
      <c r="AN287" s="31" t="s">
        <v>63</v>
      </c>
      <c r="AO287" s="39">
        <v>46023</v>
      </c>
      <c r="AP287" s="39">
        <v>46387</v>
      </c>
      <c r="AQ287" s="31"/>
    </row>
    <row r="288" spans="1:43">
      <c r="A288" s="34">
        <v>3</v>
      </c>
      <c r="B288" s="31" t="s">
        <v>2859</v>
      </c>
      <c r="C288" s="31" t="s">
        <v>403</v>
      </c>
      <c r="D288" s="31" t="s">
        <v>404</v>
      </c>
      <c r="E288" s="31" t="s">
        <v>2860</v>
      </c>
      <c r="F288" s="31" t="s">
        <v>404</v>
      </c>
      <c r="G288" s="34" t="s">
        <v>2863</v>
      </c>
      <c r="H288" s="31" t="s">
        <v>424</v>
      </c>
      <c r="I288" s="31" t="s">
        <v>141</v>
      </c>
      <c r="J288" s="31" t="s">
        <v>2867</v>
      </c>
      <c r="K288" s="31"/>
      <c r="L288" s="31" t="s">
        <v>141</v>
      </c>
      <c r="M288" s="31" t="s">
        <v>426</v>
      </c>
      <c r="N288" s="31" t="s">
        <v>424</v>
      </c>
      <c r="O288" s="35" t="s">
        <v>2868</v>
      </c>
      <c r="P288" s="31"/>
      <c r="Q288" s="35" t="s">
        <v>2869</v>
      </c>
      <c r="R288" s="31" t="s">
        <v>74</v>
      </c>
      <c r="S288" s="31">
        <v>11</v>
      </c>
      <c r="T288" s="34">
        <v>12</v>
      </c>
      <c r="U288" s="36">
        <v>1000</v>
      </c>
      <c r="V288" s="36">
        <v>953</v>
      </c>
      <c r="W288" s="36"/>
      <c r="X288" s="37">
        <f t="shared" si="79"/>
        <v>1953</v>
      </c>
      <c r="Y288" s="45" t="s">
        <v>141</v>
      </c>
      <c r="Z288" s="45" t="s">
        <v>141</v>
      </c>
      <c r="AA288" s="45" t="s">
        <v>141</v>
      </c>
      <c r="AB288" s="37">
        <f t="shared" si="80"/>
        <v>0</v>
      </c>
      <c r="AC288" s="45" t="s">
        <v>141</v>
      </c>
      <c r="AD288" s="45" t="s">
        <v>141</v>
      </c>
      <c r="AE288" s="45" t="s">
        <v>141</v>
      </c>
      <c r="AF288" s="37">
        <f t="shared" si="81"/>
        <v>0</v>
      </c>
      <c r="AG288" s="37">
        <f t="shared" si="82"/>
        <v>1953</v>
      </c>
      <c r="AH288" s="38" t="s">
        <v>59</v>
      </c>
      <c r="AI288" s="38" t="s">
        <v>60</v>
      </c>
      <c r="AJ288" s="38" t="s">
        <v>260</v>
      </c>
      <c r="AK288" s="38" t="s">
        <v>62</v>
      </c>
      <c r="AL288" s="38" t="s">
        <v>63</v>
      </c>
      <c r="AM288" s="39">
        <v>46022</v>
      </c>
      <c r="AN288" s="31" t="s">
        <v>63</v>
      </c>
      <c r="AO288" s="39">
        <v>46023</v>
      </c>
      <c r="AP288" s="39">
        <v>46387</v>
      </c>
      <c r="AQ288" s="31"/>
    </row>
    <row r="289" spans="1:43">
      <c r="A289" s="34">
        <v>4</v>
      </c>
      <c r="B289" s="31" t="s">
        <v>2859</v>
      </c>
      <c r="C289" s="31" t="s">
        <v>403</v>
      </c>
      <c r="D289" s="31" t="s">
        <v>404</v>
      </c>
      <c r="E289" s="31" t="s">
        <v>2860</v>
      </c>
      <c r="F289" s="31" t="s">
        <v>404</v>
      </c>
      <c r="G289" s="34" t="s">
        <v>2863</v>
      </c>
      <c r="H289" s="31" t="s">
        <v>412</v>
      </c>
      <c r="I289" s="31" t="s">
        <v>392</v>
      </c>
      <c r="J289" s="31" t="s">
        <v>2870</v>
      </c>
      <c r="K289" s="31"/>
      <c r="L289" s="31" t="s">
        <v>141</v>
      </c>
      <c r="M289" s="31" t="s">
        <v>414</v>
      </c>
      <c r="N289" s="31" t="s">
        <v>412</v>
      </c>
      <c r="O289" s="35" t="s">
        <v>2871</v>
      </c>
      <c r="P289" s="31"/>
      <c r="Q289" s="35" t="s">
        <v>2872</v>
      </c>
      <c r="R289" s="31" t="s">
        <v>74</v>
      </c>
      <c r="S289" s="31">
        <v>11</v>
      </c>
      <c r="T289" s="34">
        <v>12</v>
      </c>
      <c r="U289" s="36">
        <v>2000</v>
      </c>
      <c r="V289" s="36">
        <v>823</v>
      </c>
      <c r="W289" s="36"/>
      <c r="X289" s="37">
        <f t="shared" si="79"/>
        <v>2823</v>
      </c>
      <c r="Y289" s="45" t="s">
        <v>141</v>
      </c>
      <c r="Z289" s="45" t="s">
        <v>141</v>
      </c>
      <c r="AA289" s="45" t="s">
        <v>141</v>
      </c>
      <c r="AB289" s="37">
        <f t="shared" si="80"/>
        <v>0</v>
      </c>
      <c r="AC289" s="45" t="s">
        <v>141</v>
      </c>
      <c r="AD289" s="45" t="s">
        <v>141</v>
      </c>
      <c r="AE289" s="45" t="s">
        <v>141</v>
      </c>
      <c r="AF289" s="37">
        <f t="shared" si="81"/>
        <v>0</v>
      </c>
      <c r="AG289" s="37">
        <f t="shared" si="82"/>
        <v>2823</v>
      </c>
      <c r="AH289" s="38" t="s">
        <v>59</v>
      </c>
      <c r="AI289" s="38" t="s">
        <v>60</v>
      </c>
      <c r="AJ289" s="38" t="s">
        <v>260</v>
      </c>
      <c r="AK289" s="38" t="s">
        <v>62</v>
      </c>
      <c r="AL289" s="38" t="s">
        <v>63</v>
      </c>
      <c r="AM289" s="39">
        <v>46022</v>
      </c>
      <c r="AN289" s="31" t="s">
        <v>63</v>
      </c>
      <c r="AO289" s="39">
        <v>46023</v>
      </c>
      <c r="AP289" s="39">
        <v>46387</v>
      </c>
      <c r="AQ289" s="31"/>
    </row>
    <row r="290" spans="1:43">
      <c r="A290" s="34">
        <v>5</v>
      </c>
      <c r="B290" s="31" t="s">
        <v>2859</v>
      </c>
      <c r="C290" s="31" t="s">
        <v>403</v>
      </c>
      <c r="D290" s="31" t="s">
        <v>404</v>
      </c>
      <c r="E290" s="31" t="s">
        <v>2860</v>
      </c>
      <c r="F290" s="31" t="s">
        <v>404</v>
      </c>
      <c r="G290" s="34" t="s">
        <v>2873</v>
      </c>
      <c r="H290" s="31" t="s">
        <v>412</v>
      </c>
      <c r="I290" s="31" t="s">
        <v>2874</v>
      </c>
      <c r="J290" s="31" t="s">
        <v>141</v>
      </c>
      <c r="K290" s="31"/>
      <c r="L290" s="31" t="s">
        <v>2875</v>
      </c>
      <c r="M290" s="31" t="s">
        <v>414</v>
      </c>
      <c r="N290" s="31" t="s">
        <v>412</v>
      </c>
      <c r="O290" s="35" t="s">
        <v>2876</v>
      </c>
      <c r="P290" s="31"/>
      <c r="Q290" s="35" t="s">
        <v>2877</v>
      </c>
      <c r="R290" s="31" t="s">
        <v>57</v>
      </c>
      <c r="S290" s="31">
        <v>16</v>
      </c>
      <c r="T290" s="34">
        <v>12</v>
      </c>
      <c r="U290" s="36">
        <v>73</v>
      </c>
      <c r="V290" s="36"/>
      <c r="W290" s="36"/>
      <c r="X290" s="37">
        <f t="shared" si="79"/>
        <v>73</v>
      </c>
      <c r="Y290" s="45" t="s">
        <v>141</v>
      </c>
      <c r="Z290" s="45" t="s">
        <v>141</v>
      </c>
      <c r="AA290" s="45" t="s">
        <v>141</v>
      </c>
      <c r="AB290" s="37">
        <f t="shared" si="80"/>
        <v>0</v>
      </c>
      <c r="AC290" s="45" t="s">
        <v>141</v>
      </c>
      <c r="AD290" s="45" t="s">
        <v>141</v>
      </c>
      <c r="AE290" s="45" t="s">
        <v>141</v>
      </c>
      <c r="AF290" s="37">
        <f t="shared" si="81"/>
        <v>0</v>
      </c>
      <c r="AG290" s="37">
        <f t="shared" si="82"/>
        <v>73</v>
      </c>
      <c r="AH290" s="38" t="s">
        <v>59</v>
      </c>
      <c r="AI290" s="38" t="s">
        <v>60</v>
      </c>
      <c r="AJ290" s="38" t="s">
        <v>260</v>
      </c>
      <c r="AK290" s="38" t="s">
        <v>62</v>
      </c>
      <c r="AL290" s="38" t="s">
        <v>63</v>
      </c>
      <c r="AM290" s="39">
        <v>46022</v>
      </c>
      <c r="AN290" s="31" t="s">
        <v>63</v>
      </c>
      <c r="AO290" s="39">
        <v>46023</v>
      </c>
      <c r="AP290" s="39">
        <v>46387</v>
      </c>
      <c r="AQ290" s="31"/>
    </row>
    <row r="291" spans="1:43">
      <c r="A291" s="34">
        <v>6</v>
      </c>
      <c r="B291" s="31" t="s">
        <v>2859</v>
      </c>
      <c r="C291" s="31" t="s">
        <v>403</v>
      </c>
      <c r="D291" s="31" t="s">
        <v>404</v>
      </c>
      <c r="E291" s="31" t="s">
        <v>2860</v>
      </c>
      <c r="F291" s="31" t="s">
        <v>404</v>
      </c>
      <c r="G291" s="34" t="s">
        <v>2878</v>
      </c>
      <c r="H291" s="31" t="s">
        <v>412</v>
      </c>
      <c r="I291" s="31" t="s">
        <v>2874</v>
      </c>
      <c r="J291" s="31" t="s">
        <v>141</v>
      </c>
      <c r="K291" s="31"/>
      <c r="L291" s="31" t="s">
        <v>2879</v>
      </c>
      <c r="M291" s="31" t="s">
        <v>414</v>
      </c>
      <c r="N291" s="31" t="s">
        <v>412</v>
      </c>
      <c r="O291" s="35" t="s">
        <v>2880</v>
      </c>
      <c r="P291" s="31"/>
      <c r="Q291" s="35" t="s">
        <v>2881</v>
      </c>
      <c r="R291" s="31" t="s">
        <v>57</v>
      </c>
      <c r="S291" s="31">
        <v>11</v>
      </c>
      <c r="T291" s="34">
        <v>12</v>
      </c>
      <c r="U291" s="36">
        <v>2724</v>
      </c>
      <c r="V291" s="36"/>
      <c r="W291" s="36"/>
      <c r="X291" s="37">
        <f t="shared" si="79"/>
        <v>2724</v>
      </c>
      <c r="Y291" s="45" t="s">
        <v>141</v>
      </c>
      <c r="Z291" s="45" t="s">
        <v>141</v>
      </c>
      <c r="AA291" s="45" t="s">
        <v>141</v>
      </c>
      <c r="AB291" s="37">
        <f t="shared" si="80"/>
        <v>0</v>
      </c>
      <c r="AC291" s="45" t="s">
        <v>141</v>
      </c>
      <c r="AD291" s="45" t="s">
        <v>141</v>
      </c>
      <c r="AE291" s="45" t="s">
        <v>141</v>
      </c>
      <c r="AF291" s="37">
        <f t="shared" si="81"/>
        <v>0</v>
      </c>
      <c r="AG291" s="37">
        <f t="shared" si="82"/>
        <v>2724</v>
      </c>
      <c r="AH291" s="38" t="s">
        <v>59</v>
      </c>
      <c r="AI291" s="38" t="s">
        <v>60</v>
      </c>
      <c r="AJ291" s="38" t="s">
        <v>260</v>
      </c>
      <c r="AK291" s="38" t="s">
        <v>62</v>
      </c>
      <c r="AL291" s="38" t="s">
        <v>63</v>
      </c>
      <c r="AM291" s="39">
        <v>46022</v>
      </c>
      <c r="AN291" s="31" t="s">
        <v>63</v>
      </c>
      <c r="AO291" s="39">
        <v>46023</v>
      </c>
      <c r="AP291" s="39">
        <v>46387</v>
      </c>
      <c r="AQ291" s="31"/>
    </row>
    <row r="292" spans="1:43">
      <c r="A292" s="34">
        <v>7</v>
      </c>
      <c r="B292" s="31" t="s">
        <v>2859</v>
      </c>
      <c r="C292" s="31" t="s">
        <v>403</v>
      </c>
      <c r="D292" s="31" t="s">
        <v>404</v>
      </c>
      <c r="E292" s="31" t="s">
        <v>2860</v>
      </c>
      <c r="F292" s="31" t="s">
        <v>404</v>
      </c>
      <c r="G292" s="34" t="s">
        <v>2882</v>
      </c>
      <c r="H292" s="31" t="s">
        <v>412</v>
      </c>
      <c r="I292" s="31" t="s">
        <v>2874</v>
      </c>
      <c r="J292" s="31" t="s">
        <v>141</v>
      </c>
      <c r="K292" s="31"/>
      <c r="L292" s="31" t="s">
        <v>2875</v>
      </c>
      <c r="M292" s="31" t="s">
        <v>414</v>
      </c>
      <c r="N292" s="31" t="s">
        <v>412</v>
      </c>
      <c r="O292" s="35" t="s">
        <v>2883</v>
      </c>
      <c r="P292" s="31"/>
      <c r="Q292" s="35" t="s">
        <v>2884</v>
      </c>
      <c r="R292" s="31" t="s">
        <v>57</v>
      </c>
      <c r="S292" s="31">
        <v>18</v>
      </c>
      <c r="T292" s="34">
        <v>12</v>
      </c>
      <c r="U292" s="36">
        <v>5498</v>
      </c>
      <c r="V292" s="36"/>
      <c r="W292" s="36"/>
      <c r="X292" s="37">
        <f t="shared" si="79"/>
        <v>5498</v>
      </c>
      <c r="Y292" s="45" t="s">
        <v>141</v>
      </c>
      <c r="Z292" s="45" t="s">
        <v>141</v>
      </c>
      <c r="AA292" s="45" t="s">
        <v>141</v>
      </c>
      <c r="AB292" s="37">
        <f t="shared" si="80"/>
        <v>0</v>
      </c>
      <c r="AC292" s="45" t="s">
        <v>141</v>
      </c>
      <c r="AD292" s="45" t="s">
        <v>141</v>
      </c>
      <c r="AE292" s="45" t="s">
        <v>141</v>
      </c>
      <c r="AF292" s="37">
        <f t="shared" si="81"/>
        <v>0</v>
      </c>
      <c r="AG292" s="37">
        <f t="shared" si="82"/>
        <v>5498</v>
      </c>
      <c r="AH292" s="38" t="s">
        <v>59</v>
      </c>
      <c r="AI292" s="38" t="s">
        <v>60</v>
      </c>
      <c r="AJ292" s="38" t="s">
        <v>260</v>
      </c>
      <c r="AK292" s="38" t="s">
        <v>62</v>
      </c>
      <c r="AL292" s="38" t="s">
        <v>63</v>
      </c>
      <c r="AM292" s="39">
        <v>46022</v>
      </c>
      <c r="AN292" s="31" t="s">
        <v>63</v>
      </c>
      <c r="AO292" s="39">
        <v>46023</v>
      </c>
      <c r="AP292" s="39">
        <v>46387</v>
      </c>
      <c r="AQ292" s="31"/>
    </row>
    <row r="293" spans="1:43">
      <c r="A293" s="34">
        <v>8</v>
      </c>
      <c r="B293" s="31" t="s">
        <v>2859</v>
      </c>
      <c r="C293" s="31" t="s">
        <v>403</v>
      </c>
      <c r="D293" s="31" t="s">
        <v>404</v>
      </c>
      <c r="E293" s="31" t="s">
        <v>2860</v>
      </c>
      <c r="F293" s="31" t="s">
        <v>404</v>
      </c>
      <c r="G293" s="34" t="s">
        <v>2885</v>
      </c>
      <c r="H293" s="31" t="s">
        <v>443</v>
      </c>
      <c r="I293" s="31" t="s">
        <v>448</v>
      </c>
      <c r="J293" s="31" t="s">
        <v>141</v>
      </c>
      <c r="K293" s="31"/>
      <c r="L293" s="31" t="s">
        <v>2886</v>
      </c>
      <c r="M293" s="31" t="s">
        <v>426</v>
      </c>
      <c r="N293" s="31" t="s">
        <v>443</v>
      </c>
      <c r="O293" s="35" t="s">
        <v>2887</v>
      </c>
      <c r="P293" s="31"/>
      <c r="Q293" s="35" t="s">
        <v>2888</v>
      </c>
      <c r="R293" s="31" t="s">
        <v>57</v>
      </c>
      <c r="S293" s="31">
        <v>5</v>
      </c>
      <c r="T293" s="34">
        <v>12</v>
      </c>
      <c r="U293" s="36">
        <v>54</v>
      </c>
      <c r="V293" s="36"/>
      <c r="W293" s="36"/>
      <c r="X293" s="37">
        <f t="shared" si="79"/>
        <v>54</v>
      </c>
      <c r="Y293" s="45" t="s">
        <v>141</v>
      </c>
      <c r="Z293" s="45" t="s">
        <v>141</v>
      </c>
      <c r="AA293" s="45" t="s">
        <v>141</v>
      </c>
      <c r="AB293" s="37">
        <f t="shared" si="80"/>
        <v>0</v>
      </c>
      <c r="AC293" s="45" t="s">
        <v>141</v>
      </c>
      <c r="AD293" s="45" t="s">
        <v>141</v>
      </c>
      <c r="AE293" s="45" t="s">
        <v>141</v>
      </c>
      <c r="AF293" s="37">
        <f t="shared" si="81"/>
        <v>0</v>
      </c>
      <c r="AG293" s="37">
        <f t="shared" si="82"/>
        <v>54</v>
      </c>
      <c r="AH293" s="38" t="s">
        <v>59</v>
      </c>
      <c r="AI293" s="38" t="s">
        <v>60</v>
      </c>
      <c r="AJ293" s="38" t="s">
        <v>260</v>
      </c>
      <c r="AK293" s="38" t="s">
        <v>62</v>
      </c>
      <c r="AL293" s="38" t="s">
        <v>63</v>
      </c>
      <c r="AM293" s="39">
        <v>46022</v>
      </c>
      <c r="AN293" s="31" t="s">
        <v>63</v>
      </c>
      <c r="AO293" s="39">
        <v>46023</v>
      </c>
      <c r="AP293" s="39">
        <v>46387</v>
      </c>
      <c r="AQ293" s="31"/>
    </row>
    <row r="294" spans="1:43">
      <c r="A294" s="34">
        <v>9</v>
      </c>
      <c r="B294" s="31" t="s">
        <v>2859</v>
      </c>
      <c r="C294" s="31" t="s">
        <v>403</v>
      </c>
      <c r="D294" s="31" t="s">
        <v>404</v>
      </c>
      <c r="E294" s="31" t="s">
        <v>2860</v>
      </c>
      <c r="F294" s="31" t="s">
        <v>404</v>
      </c>
      <c r="G294" s="34" t="s">
        <v>2889</v>
      </c>
      <c r="H294" s="31" t="s">
        <v>412</v>
      </c>
      <c r="I294" s="31" t="s">
        <v>141</v>
      </c>
      <c r="J294" s="31" t="s">
        <v>141</v>
      </c>
      <c r="K294" s="31"/>
      <c r="L294" s="31" t="s">
        <v>2890</v>
      </c>
      <c r="M294" s="31" t="s">
        <v>414</v>
      </c>
      <c r="N294" s="31" t="s">
        <v>412</v>
      </c>
      <c r="O294" s="35" t="s">
        <v>2891</v>
      </c>
      <c r="P294" s="31"/>
      <c r="Q294" s="35" t="s">
        <v>2892</v>
      </c>
      <c r="R294" s="31" t="s">
        <v>105</v>
      </c>
      <c r="S294" s="31">
        <v>5</v>
      </c>
      <c r="T294" s="34">
        <v>12</v>
      </c>
      <c r="U294" s="36">
        <v>367</v>
      </c>
      <c r="V294" s="36"/>
      <c r="W294" s="36"/>
      <c r="X294" s="37">
        <f t="shared" si="79"/>
        <v>367</v>
      </c>
      <c r="Y294" s="45" t="s">
        <v>141</v>
      </c>
      <c r="Z294" s="45" t="s">
        <v>141</v>
      </c>
      <c r="AA294" s="45" t="s">
        <v>141</v>
      </c>
      <c r="AB294" s="37">
        <f t="shared" si="80"/>
        <v>0</v>
      </c>
      <c r="AC294" s="45" t="s">
        <v>141</v>
      </c>
      <c r="AD294" s="45" t="s">
        <v>141</v>
      </c>
      <c r="AE294" s="45" t="s">
        <v>141</v>
      </c>
      <c r="AF294" s="37">
        <f t="shared" si="81"/>
        <v>0</v>
      </c>
      <c r="AG294" s="37">
        <f t="shared" si="82"/>
        <v>367</v>
      </c>
      <c r="AH294" s="38" t="s">
        <v>59</v>
      </c>
      <c r="AI294" s="38" t="s">
        <v>60</v>
      </c>
      <c r="AJ294" s="38" t="s">
        <v>260</v>
      </c>
      <c r="AK294" s="38" t="s">
        <v>62</v>
      </c>
      <c r="AL294" s="38" t="s">
        <v>63</v>
      </c>
      <c r="AM294" s="39">
        <v>46022</v>
      </c>
      <c r="AN294" s="31" t="s">
        <v>63</v>
      </c>
      <c r="AO294" s="39">
        <v>46023</v>
      </c>
      <c r="AP294" s="39">
        <v>46387</v>
      </c>
      <c r="AQ294" s="31"/>
    </row>
    <row r="295" spans="1:43">
      <c r="A295" s="34">
        <v>10</v>
      </c>
      <c r="B295" s="31" t="s">
        <v>2859</v>
      </c>
      <c r="C295" s="31" t="s">
        <v>403</v>
      </c>
      <c r="D295" s="31" t="s">
        <v>404</v>
      </c>
      <c r="E295" s="31" t="s">
        <v>2860</v>
      </c>
      <c r="F295" s="31" t="s">
        <v>404</v>
      </c>
      <c r="G295" s="34" t="s">
        <v>2893</v>
      </c>
      <c r="H295" s="31" t="s">
        <v>424</v>
      </c>
      <c r="I295" s="31" t="s">
        <v>141</v>
      </c>
      <c r="J295" s="31" t="s">
        <v>141</v>
      </c>
      <c r="K295" s="31"/>
      <c r="L295" s="31" t="s">
        <v>2894</v>
      </c>
      <c r="M295" s="31" t="s">
        <v>426</v>
      </c>
      <c r="N295" s="31" t="s">
        <v>424</v>
      </c>
      <c r="O295" s="35" t="s">
        <v>2895</v>
      </c>
      <c r="P295" s="31"/>
      <c r="Q295" s="35" t="s">
        <v>2896</v>
      </c>
      <c r="R295" s="31" t="s">
        <v>57</v>
      </c>
      <c r="S295" s="31">
        <v>4</v>
      </c>
      <c r="T295" s="34">
        <v>12</v>
      </c>
      <c r="U295" s="36">
        <v>145</v>
      </c>
      <c r="V295" s="36"/>
      <c r="W295" s="36"/>
      <c r="X295" s="37">
        <f t="shared" si="79"/>
        <v>145</v>
      </c>
      <c r="Y295" s="45" t="s">
        <v>141</v>
      </c>
      <c r="Z295" s="45" t="s">
        <v>141</v>
      </c>
      <c r="AA295" s="45" t="s">
        <v>141</v>
      </c>
      <c r="AB295" s="37">
        <f t="shared" si="80"/>
        <v>0</v>
      </c>
      <c r="AC295" s="45" t="s">
        <v>141</v>
      </c>
      <c r="AD295" s="45" t="s">
        <v>141</v>
      </c>
      <c r="AE295" s="45" t="s">
        <v>141</v>
      </c>
      <c r="AF295" s="37">
        <f t="shared" si="81"/>
        <v>0</v>
      </c>
      <c r="AG295" s="37">
        <f t="shared" si="82"/>
        <v>145</v>
      </c>
      <c r="AH295" s="38" t="s">
        <v>59</v>
      </c>
      <c r="AI295" s="38" t="s">
        <v>60</v>
      </c>
      <c r="AJ295" s="38" t="s">
        <v>260</v>
      </c>
      <c r="AK295" s="38" t="s">
        <v>62</v>
      </c>
      <c r="AL295" s="38" t="s">
        <v>63</v>
      </c>
      <c r="AM295" s="39">
        <v>46022</v>
      </c>
      <c r="AN295" s="31" t="s">
        <v>63</v>
      </c>
      <c r="AO295" s="39">
        <v>46023</v>
      </c>
      <c r="AP295" s="39">
        <v>46387</v>
      </c>
      <c r="AQ295" s="31"/>
    </row>
    <row r="296" spans="1:43">
      <c r="A296" s="34">
        <v>11</v>
      </c>
      <c r="B296" s="31" t="s">
        <v>2859</v>
      </c>
      <c r="C296" s="31" t="s">
        <v>403</v>
      </c>
      <c r="D296" s="31" t="s">
        <v>404</v>
      </c>
      <c r="E296" s="31" t="s">
        <v>2860</v>
      </c>
      <c r="F296" s="31" t="s">
        <v>404</v>
      </c>
      <c r="G296" s="34" t="s">
        <v>2897</v>
      </c>
      <c r="H296" s="31" t="s">
        <v>476</v>
      </c>
      <c r="I296" s="31" t="s">
        <v>141</v>
      </c>
      <c r="J296" s="31" t="s">
        <v>141</v>
      </c>
      <c r="K296" s="31"/>
      <c r="L296" s="31" t="s">
        <v>2898</v>
      </c>
      <c r="M296" s="31" t="s">
        <v>426</v>
      </c>
      <c r="N296" s="31" t="s">
        <v>476</v>
      </c>
      <c r="O296" s="35" t="s">
        <v>2899</v>
      </c>
      <c r="P296" s="31"/>
      <c r="Q296" s="35" t="s">
        <v>2900</v>
      </c>
      <c r="R296" s="31" t="s">
        <v>57</v>
      </c>
      <c r="S296" s="31">
        <v>5</v>
      </c>
      <c r="T296" s="34">
        <v>12</v>
      </c>
      <c r="U296" s="36">
        <v>189</v>
      </c>
      <c r="V296" s="36"/>
      <c r="W296" s="36"/>
      <c r="X296" s="37">
        <f t="shared" si="79"/>
        <v>189</v>
      </c>
      <c r="Y296" s="45" t="s">
        <v>141</v>
      </c>
      <c r="Z296" s="45" t="s">
        <v>141</v>
      </c>
      <c r="AA296" s="45" t="s">
        <v>141</v>
      </c>
      <c r="AB296" s="37">
        <f t="shared" si="80"/>
        <v>0</v>
      </c>
      <c r="AC296" s="45" t="s">
        <v>141</v>
      </c>
      <c r="AD296" s="45" t="s">
        <v>141</v>
      </c>
      <c r="AE296" s="45" t="s">
        <v>141</v>
      </c>
      <c r="AF296" s="37">
        <f t="shared" si="81"/>
        <v>0</v>
      </c>
      <c r="AG296" s="37">
        <f t="shared" si="82"/>
        <v>189</v>
      </c>
      <c r="AH296" s="38" t="s">
        <v>59</v>
      </c>
      <c r="AI296" s="38" t="s">
        <v>60</v>
      </c>
      <c r="AJ296" s="38" t="s">
        <v>260</v>
      </c>
      <c r="AK296" s="38" t="s">
        <v>62</v>
      </c>
      <c r="AL296" s="38" t="s">
        <v>63</v>
      </c>
      <c r="AM296" s="39">
        <v>46022</v>
      </c>
      <c r="AN296" s="31" t="s">
        <v>63</v>
      </c>
      <c r="AO296" s="39">
        <v>46023</v>
      </c>
      <c r="AP296" s="39">
        <v>46387</v>
      </c>
      <c r="AQ296" s="31"/>
    </row>
    <row r="297" spans="1:43">
      <c r="A297" s="34">
        <v>12</v>
      </c>
      <c r="B297" s="31" t="s">
        <v>2859</v>
      </c>
      <c r="C297" s="31" t="s">
        <v>403</v>
      </c>
      <c r="D297" s="31" t="s">
        <v>404</v>
      </c>
      <c r="E297" s="31" t="s">
        <v>2860</v>
      </c>
      <c r="F297" s="31" t="s">
        <v>404</v>
      </c>
      <c r="G297" s="34" t="s">
        <v>2901</v>
      </c>
      <c r="H297" s="31" t="s">
        <v>443</v>
      </c>
      <c r="I297" s="31" t="s">
        <v>141</v>
      </c>
      <c r="J297" s="31" t="s">
        <v>141</v>
      </c>
      <c r="K297" s="31"/>
      <c r="L297" s="31" t="s">
        <v>2902</v>
      </c>
      <c r="M297" s="31" t="s">
        <v>426</v>
      </c>
      <c r="N297" s="31" t="s">
        <v>443</v>
      </c>
      <c r="O297" s="35" t="s">
        <v>2903</v>
      </c>
      <c r="P297" s="31"/>
      <c r="Q297" s="35" t="s">
        <v>2904</v>
      </c>
      <c r="R297" s="31" t="s">
        <v>57</v>
      </c>
      <c r="S297" s="31">
        <v>10</v>
      </c>
      <c r="T297" s="34">
        <v>12</v>
      </c>
      <c r="U297" s="36">
        <v>219</v>
      </c>
      <c r="V297" s="36"/>
      <c r="W297" s="36"/>
      <c r="X297" s="37">
        <f t="shared" si="79"/>
        <v>219</v>
      </c>
      <c r="Y297" s="45" t="s">
        <v>141</v>
      </c>
      <c r="Z297" s="45" t="s">
        <v>141</v>
      </c>
      <c r="AA297" s="45" t="s">
        <v>141</v>
      </c>
      <c r="AB297" s="37">
        <f t="shared" si="80"/>
        <v>0</v>
      </c>
      <c r="AC297" s="45" t="s">
        <v>141</v>
      </c>
      <c r="AD297" s="45" t="s">
        <v>141</v>
      </c>
      <c r="AE297" s="45" t="s">
        <v>141</v>
      </c>
      <c r="AF297" s="37">
        <f t="shared" si="81"/>
        <v>0</v>
      </c>
      <c r="AG297" s="37">
        <f t="shared" si="82"/>
        <v>219</v>
      </c>
      <c r="AH297" s="38" t="s">
        <v>59</v>
      </c>
      <c r="AI297" s="38" t="s">
        <v>60</v>
      </c>
      <c r="AJ297" s="38" t="s">
        <v>260</v>
      </c>
      <c r="AK297" s="38" t="s">
        <v>62</v>
      </c>
      <c r="AL297" s="38" t="s">
        <v>63</v>
      </c>
      <c r="AM297" s="39">
        <v>46022</v>
      </c>
      <c r="AN297" s="31" t="s">
        <v>63</v>
      </c>
      <c r="AO297" s="39">
        <v>46023</v>
      </c>
      <c r="AP297" s="39">
        <v>46387</v>
      </c>
      <c r="AQ297" s="31"/>
    </row>
    <row r="298" spans="1:43">
      <c r="A298" s="34">
        <v>13</v>
      </c>
      <c r="B298" s="31" t="s">
        <v>2859</v>
      </c>
      <c r="C298" s="31" t="s">
        <v>403</v>
      </c>
      <c r="D298" s="31" t="s">
        <v>404</v>
      </c>
      <c r="E298" s="31" t="s">
        <v>2860</v>
      </c>
      <c r="F298" s="31" t="s">
        <v>404</v>
      </c>
      <c r="G298" s="34" t="s">
        <v>2905</v>
      </c>
      <c r="H298" s="31" t="s">
        <v>412</v>
      </c>
      <c r="I298" s="31" t="s">
        <v>392</v>
      </c>
      <c r="J298" s="31">
        <v>30</v>
      </c>
      <c r="K298" s="31"/>
      <c r="L298" s="31" t="s">
        <v>141</v>
      </c>
      <c r="M298" s="31" t="s">
        <v>414</v>
      </c>
      <c r="N298" s="31" t="s">
        <v>412</v>
      </c>
      <c r="O298" s="35" t="s">
        <v>2906</v>
      </c>
      <c r="P298" s="31"/>
      <c r="Q298" s="35" t="s">
        <v>2907</v>
      </c>
      <c r="R298" s="31" t="s">
        <v>57</v>
      </c>
      <c r="S298" s="31">
        <v>11</v>
      </c>
      <c r="T298" s="34">
        <v>12</v>
      </c>
      <c r="U298" s="36">
        <v>1049</v>
      </c>
      <c r="V298" s="36"/>
      <c r="W298" s="36"/>
      <c r="X298" s="37">
        <f t="shared" si="79"/>
        <v>1049</v>
      </c>
      <c r="Y298" s="45" t="s">
        <v>141</v>
      </c>
      <c r="Z298" s="45" t="s">
        <v>141</v>
      </c>
      <c r="AA298" s="45" t="s">
        <v>141</v>
      </c>
      <c r="AB298" s="37">
        <f t="shared" si="80"/>
        <v>0</v>
      </c>
      <c r="AC298" s="45" t="s">
        <v>141</v>
      </c>
      <c r="AD298" s="45" t="s">
        <v>141</v>
      </c>
      <c r="AE298" s="45" t="s">
        <v>141</v>
      </c>
      <c r="AF298" s="37">
        <f t="shared" si="81"/>
        <v>0</v>
      </c>
      <c r="AG298" s="37">
        <f t="shared" si="82"/>
        <v>1049</v>
      </c>
      <c r="AH298" s="38" t="s">
        <v>59</v>
      </c>
      <c r="AI298" s="38" t="s">
        <v>60</v>
      </c>
      <c r="AJ298" s="38" t="s">
        <v>260</v>
      </c>
      <c r="AK298" s="38" t="s">
        <v>62</v>
      </c>
      <c r="AL298" s="38" t="s">
        <v>63</v>
      </c>
      <c r="AM298" s="39">
        <v>46022</v>
      </c>
      <c r="AN298" s="31" t="s">
        <v>63</v>
      </c>
      <c r="AO298" s="39">
        <v>46023</v>
      </c>
      <c r="AP298" s="39">
        <v>46387</v>
      </c>
      <c r="AQ298" s="31"/>
    </row>
    <row r="299" spans="1:43">
      <c r="A299" s="34">
        <v>14</v>
      </c>
      <c r="B299" s="31" t="s">
        <v>2859</v>
      </c>
      <c r="C299" s="31" t="s">
        <v>403</v>
      </c>
      <c r="D299" s="31" t="s">
        <v>404</v>
      </c>
      <c r="E299" s="31" t="s">
        <v>2860</v>
      </c>
      <c r="F299" s="31" t="s">
        <v>404</v>
      </c>
      <c r="G299" s="34" t="s">
        <v>2905</v>
      </c>
      <c r="H299" s="31" t="s">
        <v>424</v>
      </c>
      <c r="I299" s="31" t="s">
        <v>141</v>
      </c>
      <c r="J299" s="31">
        <v>117</v>
      </c>
      <c r="K299" s="31"/>
      <c r="L299" s="31" t="s">
        <v>141</v>
      </c>
      <c r="M299" s="31" t="s">
        <v>426</v>
      </c>
      <c r="N299" s="31" t="s">
        <v>424</v>
      </c>
      <c r="O299" s="35" t="s">
        <v>2908</v>
      </c>
      <c r="P299" s="31"/>
      <c r="Q299" s="35" t="s">
        <v>2909</v>
      </c>
      <c r="R299" s="31" t="s">
        <v>57</v>
      </c>
      <c r="S299" s="31">
        <v>11</v>
      </c>
      <c r="T299" s="34">
        <v>12</v>
      </c>
      <c r="U299" s="36">
        <v>61</v>
      </c>
      <c r="V299" s="36"/>
      <c r="W299" s="36"/>
      <c r="X299" s="37">
        <f t="shared" si="79"/>
        <v>61</v>
      </c>
      <c r="Y299" s="45" t="s">
        <v>141</v>
      </c>
      <c r="Z299" s="45" t="s">
        <v>141</v>
      </c>
      <c r="AA299" s="45" t="s">
        <v>141</v>
      </c>
      <c r="AB299" s="37">
        <f t="shared" si="80"/>
        <v>0</v>
      </c>
      <c r="AC299" s="45" t="s">
        <v>141</v>
      </c>
      <c r="AD299" s="45" t="s">
        <v>141</v>
      </c>
      <c r="AE299" s="45" t="s">
        <v>141</v>
      </c>
      <c r="AF299" s="37">
        <f t="shared" si="81"/>
        <v>0</v>
      </c>
      <c r="AG299" s="37">
        <f t="shared" si="82"/>
        <v>61</v>
      </c>
      <c r="AH299" s="38" t="s">
        <v>59</v>
      </c>
      <c r="AI299" s="38" t="s">
        <v>60</v>
      </c>
      <c r="AJ299" s="38" t="s">
        <v>260</v>
      </c>
      <c r="AK299" s="38" t="s">
        <v>62</v>
      </c>
      <c r="AL299" s="38" t="s">
        <v>63</v>
      </c>
      <c r="AM299" s="39">
        <v>46022</v>
      </c>
      <c r="AN299" s="31" t="s">
        <v>63</v>
      </c>
      <c r="AO299" s="39">
        <v>46023</v>
      </c>
      <c r="AP299" s="39">
        <v>46387</v>
      </c>
      <c r="AQ299" s="31"/>
    </row>
    <row r="300" spans="1:43">
      <c r="A300" s="34">
        <v>15</v>
      </c>
      <c r="B300" s="31" t="s">
        <v>2859</v>
      </c>
      <c r="C300" s="31" t="s">
        <v>403</v>
      </c>
      <c r="D300" s="31" t="s">
        <v>404</v>
      </c>
      <c r="E300" s="31" t="s">
        <v>2308</v>
      </c>
      <c r="F300" s="31" t="s">
        <v>2910</v>
      </c>
      <c r="G300" s="34" t="s">
        <v>2911</v>
      </c>
      <c r="H300" s="31" t="s">
        <v>443</v>
      </c>
      <c r="I300" s="31" t="s">
        <v>2546</v>
      </c>
      <c r="J300" s="31" t="s">
        <v>75</v>
      </c>
      <c r="K300" s="31"/>
      <c r="L300" s="31" t="s">
        <v>141</v>
      </c>
      <c r="M300" s="31" t="s">
        <v>426</v>
      </c>
      <c r="N300" s="31" t="s">
        <v>443</v>
      </c>
      <c r="O300" s="35" t="s">
        <v>2912</v>
      </c>
      <c r="P300" s="31"/>
      <c r="Q300" s="35" t="s">
        <v>2913</v>
      </c>
      <c r="R300" s="31" t="s">
        <v>74</v>
      </c>
      <c r="S300" s="31">
        <v>27</v>
      </c>
      <c r="T300" s="34">
        <v>12</v>
      </c>
      <c r="U300" s="36">
        <v>5000</v>
      </c>
      <c r="V300" s="36">
        <v>2257</v>
      </c>
      <c r="W300" s="36"/>
      <c r="X300" s="37">
        <f t="shared" si="79"/>
        <v>7257</v>
      </c>
      <c r="Y300" s="45" t="s">
        <v>141</v>
      </c>
      <c r="Z300" s="45" t="s">
        <v>141</v>
      </c>
      <c r="AA300" s="45" t="s">
        <v>141</v>
      </c>
      <c r="AB300" s="37">
        <f t="shared" si="80"/>
        <v>0</v>
      </c>
      <c r="AC300" s="45" t="s">
        <v>141</v>
      </c>
      <c r="AD300" s="45" t="s">
        <v>141</v>
      </c>
      <c r="AE300" s="45" t="s">
        <v>141</v>
      </c>
      <c r="AF300" s="37">
        <f t="shared" si="81"/>
        <v>0</v>
      </c>
      <c r="AG300" s="37">
        <f t="shared" si="82"/>
        <v>7257</v>
      </c>
      <c r="AH300" s="38" t="s">
        <v>59</v>
      </c>
      <c r="AI300" s="38" t="s">
        <v>60</v>
      </c>
      <c r="AJ300" s="38" t="s">
        <v>260</v>
      </c>
      <c r="AK300" s="38" t="s">
        <v>62</v>
      </c>
      <c r="AL300" s="38" t="s">
        <v>63</v>
      </c>
      <c r="AM300" s="39">
        <v>46022</v>
      </c>
      <c r="AN300" s="31" t="s">
        <v>63</v>
      </c>
      <c r="AO300" s="39">
        <v>46023</v>
      </c>
      <c r="AP300" s="39">
        <v>46387</v>
      </c>
      <c r="AQ300" s="31"/>
    </row>
    <row r="301" spans="1:43">
      <c r="A301" s="34">
        <v>16</v>
      </c>
      <c r="B301" s="31" t="s">
        <v>2859</v>
      </c>
      <c r="C301" s="31" t="s">
        <v>403</v>
      </c>
      <c r="D301" s="31" t="s">
        <v>404</v>
      </c>
      <c r="E301" s="31" t="s">
        <v>2914</v>
      </c>
      <c r="F301" s="31" t="s">
        <v>2915</v>
      </c>
      <c r="G301" s="34" t="s">
        <v>2911</v>
      </c>
      <c r="H301" s="31" t="s">
        <v>412</v>
      </c>
      <c r="I301" s="31" t="s">
        <v>262</v>
      </c>
      <c r="J301" s="31">
        <v>36</v>
      </c>
      <c r="K301" s="31"/>
      <c r="L301" s="31" t="s">
        <v>141</v>
      </c>
      <c r="M301" s="31" t="s">
        <v>414</v>
      </c>
      <c r="N301" s="31" t="s">
        <v>412</v>
      </c>
      <c r="O301" s="35" t="s">
        <v>2916</v>
      </c>
      <c r="P301" s="31"/>
      <c r="Q301" s="35" t="s">
        <v>2917</v>
      </c>
      <c r="R301" s="31" t="s">
        <v>2287</v>
      </c>
      <c r="S301" s="31">
        <v>65</v>
      </c>
      <c r="T301" s="34">
        <v>12</v>
      </c>
      <c r="U301" s="36">
        <v>40627</v>
      </c>
      <c r="V301" s="36"/>
      <c r="W301" s="36"/>
      <c r="X301" s="37">
        <f t="shared" si="79"/>
        <v>40627</v>
      </c>
      <c r="Y301" s="45" t="s">
        <v>141</v>
      </c>
      <c r="Z301" s="45" t="s">
        <v>141</v>
      </c>
      <c r="AA301" s="45" t="s">
        <v>141</v>
      </c>
      <c r="AB301" s="37">
        <f t="shared" si="80"/>
        <v>0</v>
      </c>
      <c r="AC301" s="45" t="s">
        <v>141</v>
      </c>
      <c r="AD301" s="45" t="s">
        <v>141</v>
      </c>
      <c r="AE301" s="45" t="s">
        <v>141</v>
      </c>
      <c r="AF301" s="37">
        <f t="shared" si="81"/>
        <v>0</v>
      </c>
      <c r="AG301" s="37">
        <f t="shared" si="82"/>
        <v>40627</v>
      </c>
      <c r="AH301" s="38" t="s">
        <v>59</v>
      </c>
      <c r="AI301" s="38" t="s">
        <v>60</v>
      </c>
      <c r="AJ301" s="38" t="s">
        <v>260</v>
      </c>
      <c r="AK301" s="38" t="s">
        <v>62</v>
      </c>
      <c r="AL301" s="38" t="s">
        <v>63</v>
      </c>
      <c r="AM301" s="39">
        <v>46022</v>
      </c>
      <c r="AN301" s="31" t="s">
        <v>63</v>
      </c>
      <c r="AO301" s="39">
        <v>46023</v>
      </c>
      <c r="AP301" s="39">
        <v>46387</v>
      </c>
      <c r="AQ301" s="31"/>
    </row>
    <row r="302" spans="1:43">
      <c r="A302" s="34">
        <v>17</v>
      </c>
      <c r="B302" s="31" t="s">
        <v>2859</v>
      </c>
      <c r="C302" s="31" t="s">
        <v>403</v>
      </c>
      <c r="D302" s="31" t="s">
        <v>404</v>
      </c>
      <c r="E302" s="31" t="s">
        <v>2914</v>
      </c>
      <c r="F302" s="31" t="s">
        <v>2915</v>
      </c>
      <c r="G302" s="34" t="s">
        <v>2918</v>
      </c>
      <c r="H302" s="31" t="s">
        <v>412</v>
      </c>
      <c r="I302" s="31" t="s">
        <v>262</v>
      </c>
      <c r="J302" s="31" t="s">
        <v>2919</v>
      </c>
      <c r="K302" s="31"/>
      <c r="L302" s="31" t="s">
        <v>141</v>
      </c>
      <c r="M302" s="31" t="s">
        <v>414</v>
      </c>
      <c r="N302" s="31" t="s">
        <v>412</v>
      </c>
      <c r="O302" s="35" t="s">
        <v>2920</v>
      </c>
      <c r="P302" s="31"/>
      <c r="Q302" s="35" t="s">
        <v>2921</v>
      </c>
      <c r="R302" s="31" t="s">
        <v>74</v>
      </c>
      <c r="S302" s="31">
        <v>14</v>
      </c>
      <c r="T302" s="34">
        <v>12</v>
      </c>
      <c r="U302" s="36">
        <v>10000</v>
      </c>
      <c r="V302" s="36">
        <v>1816</v>
      </c>
      <c r="W302" s="36"/>
      <c r="X302" s="37">
        <f t="shared" si="79"/>
        <v>11816</v>
      </c>
      <c r="Y302" s="45" t="s">
        <v>141</v>
      </c>
      <c r="Z302" s="45" t="s">
        <v>141</v>
      </c>
      <c r="AA302" s="45" t="s">
        <v>141</v>
      </c>
      <c r="AB302" s="37">
        <f t="shared" si="80"/>
        <v>0</v>
      </c>
      <c r="AC302" s="45" t="s">
        <v>141</v>
      </c>
      <c r="AD302" s="45" t="s">
        <v>141</v>
      </c>
      <c r="AE302" s="45" t="s">
        <v>141</v>
      </c>
      <c r="AF302" s="37">
        <f t="shared" si="81"/>
        <v>0</v>
      </c>
      <c r="AG302" s="37">
        <f t="shared" si="82"/>
        <v>11816</v>
      </c>
      <c r="AH302" s="38" t="s">
        <v>59</v>
      </c>
      <c r="AI302" s="38" t="s">
        <v>60</v>
      </c>
      <c r="AJ302" s="38" t="s">
        <v>260</v>
      </c>
      <c r="AK302" s="38" t="s">
        <v>62</v>
      </c>
      <c r="AL302" s="38" t="s">
        <v>63</v>
      </c>
      <c r="AM302" s="39">
        <v>46022</v>
      </c>
      <c r="AN302" s="31" t="s">
        <v>63</v>
      </c>
      <c r="AO302" s="39">
        <v>46023</v>
      </c>
      <c r="AP302" s="39">
        <v>46387</v>
      </c>
      <c r="AQ302" s="31"/>
    </row>
    <row r="303" spans="1:43">
      <c r="A303" s="34">
        <v>18</v>
      </c>
      <c r="B303" s="31" t="s">
        <v>2859</v>
      </c>
      <c r="C303" s="31" t="s">
        <v>403</v>
      </c>
      <c r="D303" s="31" t="s">
        <v>404</v>
      </c>
      <c r="E303" s="31" t="s">
        <v>2914</v>
      </c>
      <c r="F303" s="31" t="s">
        <v>2915</v>
      </c>
      <c r="G303" s="34" t="s">
        <v>2922</v>
      </c>
      <c r="H303" s="31" t="s">
        <v>412</v>
      </c>
      <c r="I303" s="31" t="s">
        <v>262</v>
      </c>
      <c r="J303" s="31" t="s">
        <v>2923</v>
      </c>
      <c r="K303" s="31"/>
      <c r="L303" s="31" t="s">
        <v>141</v>
      </c>
      <c r="M303" s="31" t="s">
        <v>414</v>
      </c>
      <c r="N303" s="31" t="s">
        <v>412</v>
      </c>
      <c r="O303" s="35" t="s">
        <v>2924</v>
      </c>
      <c r="P303" s="31"/>
      <c r="Q303" s="35">
        <v>51159800</v>
      </c>
      <c r="R303" s="31" t="s">
        <v>2287</v>
      </c>
      <c r="S303" s="31">
        <v>41</v>
      </c>
      <c r="T303" s="34">
        <v>12</v>
      </c>
      <c r="U303" s="36">
        <v>19799</v>
      </c>
      <c r="V303" s="36"/>
      <c r="W303" s="36"/>
      <c r="X303" s="37">
        <f t="shared" si="79"/>
        <v>19799</v>
      </c>
      <c r="Y303" s="45" t="s">
        <v>141</v>
      </c>
      <c r="Z303" s="45" t="s">
        <v>141</v>
      </c>
      <c r="AA303" s="45" t="s">
        <v>141</v>
      </c>
      <c r="AB303" s="37">
        <f t="shared" si="80"/>
        <v>0</v>
      </c>
      <c r="AC303" s="45" t="s">
        <v>141</v>
      </c>
      <c r="AD303" s="45" t="s">
        <v>141</v>
      </c>
      <c r="AE303" s="45" t="s">
        <v>141</v>
      </c>
      <c r="AF303" s="37">
        <f t="shared" si="81"/>
        <v>0</v>
      </c>
      <c r="AG303" s="37">
        <f t="shared" si="82"/>
        <v>19799</v>
      </c>
      <c r="AH303" s="38" t="s">
        <v>59</v>
      </c>
      <c r="AI303" s="38" t="s">
        <v>60</v>
      </c>
      <c r="AJ303" s="38" t="s">
        <v>260</v>
      </c>
      <c r="AK303" s="38" t="s">
        <v>62</v>
      </c>
      <c r="AL303" s="38" t="s">
        <v>63</v>
      </c>
      <c r="AM303" s="39">
        <v>46022</v>
      </c>
      <c r="AN303" s="31" t="s">
        <v>63</v>
      </c>
      <c r="AO303" s="39">
        <v>46023</v>
      </c>
      <c r="AP303" s="39">
        <v>46387</v>
      </c>
      <c r="AQ303" s="31"/>
    </row>
    <row r="304" spans="1:43">
      <c r="A304" s="34">
        <v>19</v>
      </c>
      <c r="B304" s="31" t="s">
        <v>2859</v>
      </c>
      <c r="C304" s="31" t="s">
        <v>403</v>
      </c>
      <c r="D304" s="31" t="s">
        <v>404</v>
      </c>
      <c r="E304" s="31" t="s">
        <v>2925</v>
      </c>
      <c r="F304" s="31" t="s">
        <v>2926</v>
      </c>
      <c r="G304" s="34" t="s">
        <v>2927</v>
      </c>
      <c r="H304" s="31" t="s">
        <v>412</v>
      </c>
      <c r="I304" s="31" t="s">
        <v>392</v>
      </c>
      <c r="J304" s="31" t="s">
        <v>2928</v>
      </c>
      <c r="K304" s="31"/>
      <c r="L304" s="31" t="s">
        <v>141</v>
      </c>
      <c r="M304" s="31" t="s">
        <v>414</v>
      </c>
      <c r="N304" s="31" t="s">
        <v>412</v>
      </c>
      <c r="O304" s="35" t="s">
        <v>2929</v>
      </c>
      <c r="P304" s="31"/>
      <c r="Q304" s="35" t="s">
        <v>2930</v>
      </c>
      <c r="R304" s="31" t="s">
        <v>57</v>
      </c>
      <c r="S304" s="31">
        <v>9</v>
      </c>
      <c r="T304" s="34">
        <v>12</v>
      </c>
      <c r="U304" s="36">
        <v>6904</v>
      </c>
      <c r="V304" s="36"/>
      <c r="W304" s="36"/>
      <c r="X304" s="37">
        <f t="shared" si="79"/>
        <v>6904</v>
      </c>
      <c r="Y304" s="45" t="s">
        <v>141</v>
      </c>
      <c r="Z304" s="45" t="s">
        <v>141</v>
      </c>
      <c r="AA304" s="45" t="s">
        <v>141</v>
      </c>
      <c r="AB304" s="37">
        <f t="shared" si="80"/>
        <v>0</v>
      </c>
      <c r="AC304" s="45" t="s">
        <v>141</v>
      </c>
      <c r="AD304" s="45" t="s">
        <v>141</v>
      </c>
      <c r="AE304" s="45" t="s">
        <v>141</v>
      </c>
      <c r="AF304" s="37">
        <f t="shared" si="81"/>
        <v>0</v>
      </c>
      <c r="AG304" s="37">
        <f t="shared" si="82"/>
        <v>6904</v>
      </c>
      <c r="AH304" s="38" t="s">
        <v>59</v>
      </c>
      <c r="AI304" s="38" t="s">
        <v>60</v>
      </c>
      <c r="AJ304" s="38" t="s">
        <v>260</v>
      </c>
      <c r="AK304" s="38" t="s">
        <v>62</v>
      </c>
      <c r="AL304" s="38" t="s">
        <v>63</v>
      </c>
      <c r="AM304" s="39">
        <v>46022</v>
      </c>
      <c r="AN304" s="31" t="s">
        <v>63</v>
      </c>
      <c r="AO304" s="39">
        <v>46023</v>
      </c>
      <c r="AP304" s="39">
        <v>46387</v>
      </c>
      <c r="AQ304" s="31"/>
    </row>
    <row r="305" spans="1:43">
      <c r="A305" s="34">
        <v>20</v>
      </c>
      <c r="B305" s="31" t="s">
        <v>2859</v>
      </c>
      <c r="C305" s="31" t="s">
        <v>403</v>
      </c>
      <c r="D305" s="31" t="s">
        <v>404</v>
      </c>
      <c r="E305" s="31" t="s">
        <v>2925</v>
      </c>
      <c r="F305" s="31" t="s">
        <v>2926</v>
      </c>
      <c r="G305" s="34" t="s">
        <v>2931</v>
      </c>
      <c r="H305" s="31" t="s">
        <v>412</v>
      </c>
      <c r="I305" s="31" t="s">
        <v>2932</v>
      </c>
      <c r="J305" s="31" t="s">
        <v>2933</v>
      </c>
      <c r="K305" s="31"/>
      <c r="L305" s="31" t="s">
        <v>141</v>
      </c>
      <c r="M305" s="31" t="s">
        <v>414</v>
      </c>
      <c r="N305" s="31" t="s">
        <v>412</v>
      </c>
      <c r="O305" s="35" t="s">
        <v>2934</v>
      </c>
      <c r="P305" s="31"/>
      <c r="Q305" s="35" t="s">
        <v>2935</v>
      </c>
      <c r="R305" s="31" t="s">
        <v>2085</v>
      </c>
      <c r="S305" s="31">
        <v>4</v>
      </c>
      <c r="T305" s="34">
        <v>12</v>
      </c>
      <c r="U305" s="36">
        <v>195</v>
      </c>
      <c r="V305" s="36"/>
      <c r="W305" s="36"/>
      <c r="X305" s="37">
        <f t="shared" si="79"/>
        <v>195</v>
      </c>
      <c r="Y305" s="45" t="s">
        <v>141</v>
      </c>
      <c r="Z305" s="45" t="s">
        <v>141</v>
      </c>
      <c r="AA305" s="45" t="s">
        <v>141</v>
      </c>
      <c r="AB305" s="37">
        <f t="shared" si="80"/>
        <v>0</v>
      </c>
      <c r="AC305" s="45" t="s">
        <v>141</v>
      </c>
      <c r="AD305" s="45" t="s">
        <v>141</v>
      </c>
      <c r="AE305" s="45" t="s">
        <v>141</v>
      </c>
      <c r="AF305" s="37">
        <f t="shared" si="81"/>
        <v>0</v>
      </c>
      <c r="AG305" s="37">
        <f t="shared" si="82"/>
        <v>195</v>
      </c>
      <c r="AH305" s="38" t="s">
        <v>59</v>
      </c>
      <c r="AI305" s="38" t="s">
        <v>60</v>
      </c>
      <c r="AJ305" s="38" t="s">
        <v>260</v>
      </c>
      <c r="AK305" s="38" t="s">
        <v>62</v>
      </c>
      <c r="AL305" s="38" t="s">
        <v>63</v>
      </c>
      <c r="AM305" s="39">
        <v>46022</v>
      </c>
      <c r="AN305" s="31" t="s">
        <v>63</v>
      </c>
      <c r="AO305" s="39">
        <v>46023</v>
      </c>
      <c r="AP305" s="39">
        <v>46387</v>
      </c>
      <c r="AQ305" s="31"/>
    </row>
    <row r="306" spans="1:43">
      <c r="A306" s="34">
        <v>21</v>
      </c>
      <c r="B306" s="31" t="s">
        <v>2859</v>
      </c>
      <c r="C306" s="31" t="s">
        <v>403</v>
      </c>
      <c r="D306" s="31" t="s">
        <v>404</v>
      </c>
      <c r="E306" s="31" t="s">
        <v>2925</v>
      </c>
      <c r="F306" s="31" t="s">
        <v>2926</v>
      </c>
      <c r="G306" s="34" t="s">
        <v>2936</v>
      </c>
      <c r="H306" s="31" t="s">
        <v>412</v>
      </c>
      <c r="I306" s="31" t="s">
        <v>392</v>
      </c>
      <c r="J306" s="31" t="s">
        <v>2209</v>
      </c>
      <c r="K306" s="31"/>
      <c r="L306" s="31" t="s">
        <v>141</v>
      </c>
      <c r="M306" s="31" t="s">
        <v>414</v>
      </c>
      <c r="N306" s="31" t="s">
        <v>412</v>
      </c>
      <c r="O306" s="35" t="s">
        <v>2937</v>
      </c>
      <c r="P306" s="31"/>
      <c r="Q306" s="35" t="s">
        <v>2938</v>
      </c>
      <c r="R306" s="31" t="s">
        <v>2085</v>
      </c>
      <c r="S306" s="31">
        <v>16</v>
      </c>
      <c r="T306" s="34">
        <v>12</v>
      </c>
      <c r="U306" s="36">
        <v>2815</v>
      </c>
      <c r="V306" s="36"/>
      <c r="W306" s="36"/>
      <c r="X306" s="37">
        <f t="shared" si="79"/>
        <v>2815</v>
      </c>
      <c r="Y306" s="45" t="s">
        <v>141</v>
      </c>
      <c r="Z306" s="45" t="s">
        <v>141</v>
      </c>
      <c r="AA306" s="45" t="s">
        <v>141</v>
      </c>
      <c r="AB306" s="37">
        <f t="shared" si="80"/>
        <v>0</v>
      </c>
      <c r="AC306" s="45" t="s">
        <v>141</v>
      </c>
      <c r="AD306" s="45" t="s">
        <v>141</v>
      </c>
      <c r="AE306" s="45" t="s">
        <v>141</v>
      </c>
      <c r="AF306" s="37">
        <f t="shared" si="81"/>
        <v>0</v>
      </c>
      <c r="AG306" s="37">
        <f t="shared" si="82"/>
        <v>2815</v>
      </c>
      <c r="AH306" s="38" t="s">
        <v>59</v>
      </c>
      <c r="AI306" s="38" t="s">
        <v>60</v>
      </c>
      <c r="AJ306" s="38" t="s">
        <v>260</v>
      </c>
      <c r="AK306" s="38" t="s">
        <v>62</v>
      </c>
      <c r="AL306" s="38" t="s">
        <v>63</v>
      </c>
      <c r="AM306" s="39">
        <v>46022</v>
      </c>
      <c r="AN306" s="31" t="s">
        <v>63</v>
      </c>
      <c r="AO306" s="39">
        <v>46023</v>
      </c>
      <c r="AP306" s="39">
        <v>46387</v>
      </c>
      <c r="AQ306" s="31"/>
    </row>
    <row r="307" spans="1:43">
      <c r="A307" s="34">
        <v>22</v>
      </c>
      <c r="B307" s="31" t="s">
        <v>2859</v>
      </c>
      <c r="C307" s="31" t="s">
        <v>403</v>
      </c>
      <c r="D307" s="31" t="s">
        <v>404</v>
      </c>
      <c r="E307" s="31" t="s">
        <v>405</v>
      </c>
      <c r="F307" s="31" t="s">
        <v>406</v>
      </c>
      <c r="G307" s="34" t="s">
        <v>2939</v>
      </c>
      <c r="H307" s="31" t="s">
        <v>435</v>
      </c>
      <c r="I307" s="31" t="s">
        <v>141</v>
      </c>
      <c r="J307" s="31" t="s">
        <v>141</v>
      </c>
      <c r="K307" s="31"/>
      <c r="L307" s="31" t="s">
        <v>2940</v>
      </c>
      <c r="M307" s="31" t="s">
        <v>426</v>
      </c>
      <c r="N307" s="31" t="s">
        <v>435</v>
      </c>
      <c r="O307" s="35" t="s">
        <v>2941</v>
      </c>
      <c r="P307" s="31"/>
      <c r="Q307" s="35" t="s">
        <v>2942</v>
      </c>
      <c r="R307" s="31" t="s">
        <v>57</v>
      </c>
      <c r="S307" s="31">
        <v>9</v>
      </c>
      <c r="T307" s="34">
        <v>12</v>
      </c>
      <c r="U307" s="36">
        <v>801</v>
      </c>
      <c r="V307" s="36"/>
      <c r="W307" s="36"/>
      <c r="X307" s="37">
        <f t="shared" si="79"/>
        <v>801</v>
      </c>
      <c r="Y307" s="45" t="s">
        <v>141</v>
      </c>
      <c r="Z307" s="45" t="s">
        <v>141</v>
      </c>
      <c r="AA307" s="45" t="s">
        <v>141</v>
      </c>
      <c r="AB307" s="37">
        <f t="shared" si="80"/>
        <v>0</v>
      </c>
      <c r="AC307" s="45" t="s">
        <v>141</v>
      </c>
      <c r="AD307" s="45" t="s">
        <v>141</v>
      </c>
      <c r="AE307" s="45" t="s">
        <v>141</v>
      </c>
      <c r="AF307" s="37">
        <f t="shared" si="81"/>
        <v>0</v>
      </c>
      <c r="AG307" s="37">
        <f t="shared" si="82"/>
        <v>801</v>
      </c>
      <c r="AH307" s="38" t="s">
        <v>59</v>
      </c>
      <c r="AI307" s="38" t="s">
        <v>60</v>
      </c>
      <c r="AJ307" s="38" t="s">
        <v>260</v>
      </c>
      <c r="AK307" s="38" t="s">
        <v>62</v>
      </c>
      <c r="AL307" s="38" t="s">
        <v>63</v>
      </c>
      <c r="AM307" s="39">
        <v>46022</v>
      </c>
      <c r="AN307" s="31" t="s">
        <v>63</v>
      </c>
      <c r="AO307" s="39">
        <v>46023</v>
      </c>
      <c r="AP307" s="39">
        <v>46387</v>
      </c>
      <c r="AQ307" s="31"/>
    </row>
    <row r="308" spans="1:43">
      <c r="A308" s="34">
        <v>23</v>
      </c>
      <c r="B308" s="31" t="s">
        <v>2859</v>
      </c>
      <c r="C308" s="31" t="s">
        <v>403</v>
      </c>
      <c r="D308" s="31" t="s">
        <v>404</v>
      </c>
      <c r="E308" s="31" t="s">
        <v>405</v>
      </c>
      <c r="F308" s="31" t="s">
        <v>406</v>
      </c>
      <c r="G308" s="34" t="s">
        <v>2943</v>
      </c>
      <c r="H308" s="31" t="s">
        <v>412</v>
      </c>
      <c r="I308" s="31" t="s">
        <v>2944</v>
      </c>
      <c r="J308" s="31" t="s">
        <v>141</v>
      </c>
      <c r="K308" s="31"/>
      <c r="L308" s="31" t="s">
        <v>2945</v>
      </c>
      <c r="M308" s="31" t="s">
        <v>414</v>
      </c>
      <c r="N308" s="31" t="s">
        <v>412</v>
      </c>
      <c r="O308" s="35" t="s">
        <v>2946</v>
      </c>
      <c r="P308" s="31"/>
      <c r="Q308" s="35" t="s">
        <v>2947</v>
      </c>
      <c r="R308" s="31" t="s">
        <v>57</v>
      </c>
      <c r="S308" s="31">
        <v>4</v>
      </c>
      <c r="T308" s="34">
        <v>12</v>
      </c>
      <c r="U308" s="36">
        <v>2424</v>
      </c>
      <c r="V308" s="36"/>
      <c r="W308" s="36"/>
      <c r="X308" s="37">
        <f t="shared" si="79"/>
        <v>2424</v>
      </c>
      <c r="Y308" s="45" t="s">
        <v>141</v>
      </c>
      <c r="Z308" s="45" t="s">
        <v>141</v>
      </c>
      <c r="AA308" s="45" t="s">
        <v>141</v>
      </c>
      <c r="AB308" s="37">
        <f t="shared" si="80"/>
        <v>0</v>
      </c>
      <c r="AC308" s="45" t="s">
        <v>141</v>
      </c>
      <c r="AD308" s="45" t="s">
        <v>141</v>
      </c>
      <c r="AE308" s="45" t="s">
        <v>141</v>
      </c>
      <c r="AF308" s="37">
        <f t="shared" si="81"/>
        <v>0</v>
      </c>
      <c r="AG308" s="37">
        <f t="shared" si="82"/>
        <v>2424</v>
      </c>
      <c r="AH308" s="38" t="s">
        <v>59</v>
      </c>
      <c r="AI308" s="38" t="s">
        <v>60</v>
      </c>
      <c r="AJ308" s="38" t="s">
        <v>260</v>
      </c>
      <c r="AK308" s="38" t="s">
        <v>62</v>
      </c>
      <c r="AL308" s="38" t="s">
        <v>63</v>
      </c>
      <c r="AM308" s="39">
        <v>46022</v>
      </c>
      <c r="AN308" s="31" t="s">
        <v>63</v>
      </c>
      <c r="AO308" s="39">
        <v>46023</v>
      </c>
      <c r="AP308" s="39">
        <v>46387</v>
      </c>
      <c r="AQ308" s="31"/>
    </row>
    <row r="309" spans="1:43">
      <c r="A309" s="34">
        <v>24</v>
      </c>
      <c r="B309" s="31" t="s">
        <v>2859</v>
      </c>
      <c r="C309" s="31" t="s">
        <v>403</v>
      </c>
      <c r="D309" s="31" t="s">
        <v>404</v>
      </c>
      <c r="E309" s="31" t="s">
        <v>405</v>
      </c>
      <c r="F309" s="31" t="s">
        <v>406</v>
      </c>
      <c r="G309" s="34" t="s">
        <v>2948</v>
      </c>
      <c r="H309" s="31" t="s">
        <v>412</v>
      </c>
      <c r="I309" s="31" t="s">
        <v>392</v>
      </c>
      <c r="J309" s="31">
        <v>25</v>
      </c>
      <c r="K309" s="31"/>
      <c r="L309" s="31" t="s">
        <v>141</v>
      </c>
      <c r="M309" s="31" t="s">
        <v>414</v>
      </c>
      <c r="N309" s="31" t="s">
        <v>412</v>
      </c>
      <c r="O309" s="35" t="s">
        <v>2949</v>
      </c>
      <c r="P309" s="31"/>
      <c r="Q309" s="35" t="s">
        <v>2950</v>
      </c>
      <c r="R309" s="31" t="s">
        <v>57</v>
      </c>
      <c r="S309" s="31">
        <v>11</v>
      </c>
      <c r="T309" s="34">
        <v>12</v>
      </c>
      <c r="U309" s="36">
        <v>1635</v>
      </c>
      <c r="V309" s="36"/>
      <c r="W309" s="36"/>
      <c r="X309" s="37">
        <f t="shared" si="79"/>
        <v>1635</v>
      </c>
      <c r="Y309" s="45" t="s">
        <v>141</v>
      </c>
      <c r="Z309" s="45" t="s">
        <v>141</v>
      </c>
      <c r="AA309" s="45" t="s">
        <v>141</v>
      </c>
      <c r="AB309" s="37">
        <f t="shared" si="80"/>
        <v>0</v>
      </c>
      <c r="AC309" s="45" t="s">
        <v>141</v>
      </c>
      <c r="AD309" s="45" t="s">
        <v>141</v>
      </c>
      <c r="AE309" s="45" t="s">
        <v>141</v>
      </c>
      <c r="AF309" s="37">
        <f t="shared" si="81"/>
        <v>0</v>
      </c>
      <c r="AG309" s="37">
        <f t="shared" si="82"/>
        <v>1635</v>
      </c>
      <c r="AH309" s="38" t="s">
        <v>59</v>
      </c>
      <c r="AI309" s="38" t="s">
        <v>60</v>
      </c>
      <c r="AJ309" s="38" t="s">
        <v>260</v>
      </c>
      <c r="AK309" s="38" t="s">
        <v>62</v>
      </c>
      <c r="AL309" s="38" t="s">
        <v>63</v>
      </c>
      <c r="AM309" s="39">
        <v>46022</v>
      </c>
      <c r="AN309" s="31" t="s">
        <v>63</v>
      </c>
      <c r="AO309" s="39">
        <v>46023</v>
      </c>
      <c r="AP309" s="39">
        <v>46387</v>
      </c>
      <c r="AQ309" s="31"/>
    </row>
    <row r="310" spans="1:43">
      <c r="A310" s="34">
        <v>25</v>
      </c>
      <c r="B310" s="31" t="s">
        <v>2859</v>
      </c>
      <c r="C310" s="31" t="s">
        <v>403</v>
      </c>
      <c r="D310" s="31" t="s">
        <v>404</v>
      </c>
      <c r="E310" s="31" t="s">
        <v>405</v>
      </c>
      <c r="F310" s="31" t="s">
        <v>406</v>
      </c>
      <c r="G310" s="34" t="s">
        <v>2951</v>
      </c>
      <c r="H310" s="31" t="s">
        <v>412</v>
      </c>
      <c r="I310" s="31" t="s">
        <v>392</v>
      </c>
      <c r="J310" s="31">
        <v>25</v>
      </c>
      <c r="K310" s="31"/>
      <c r="L310" s="31" t="s">
        <v>141</v>
      </c>
      <c r="M310" s="31" t="s">
        <v>414</v>
      </c>
      <c r="N310" s="31" t="s">
        <v>412</v>
      </c>
      <c r="O310" s="35" t="s">
        <v>2952</v>
      </c>
      <c r="P310" s="31"/>
      <c r="Q310" s="35" t="s">
        <v>2953</v>
      </c>
      <c r="R310" s="31" t="s">
        <v>57</v>
      </c>
      <c r="S310" s="31">
        <v>4</v>
      </c>
      <c r="T310" s="34">
        <v>12</v>
      </c>
      <c r="U310" s="36">
        <v>134</v>
      </c>
      <c r="V310" s="36"/>
      <c r="W310" s="36"/>
      <c r="X310" s="37">
        <f t="shared" si="79"/>
        <v>134</v>
      </c>
      <c r="Y310" s="45" t="s">
        <v>141</v>
      </c>
      <c r="Z310" s="45" t="s">
        <v>141</v>
      </c>
      <c r="AA310" s="45" t="s">
        <v>141</v>
      </c>
      <c r="AB310" s="37">
        <f t="shared" si="80"/>
        <v>0</v>
      </c>
      <c r="AC310" s="45" t="s">
        <v>141</v>
      </c>
      <c r="AD310" s="45" t="s">
        <v>141</v>
      </c>
      <c r="AE310" s="45" t="s">
        <v>141</v>
      </c>
      <c r="AF310" s="37">
        <f t="shared" si="81"/>
        <v>0</v>
      </c>
      <c r="AG310" s="37">
        <f t="shared" si="82"/>
        <v>134</v>
      </c>
      <c r="AH310" s="38" t="s">
        <v>59</v>
      </c>
      <c r="AI310" s="38" t="s">
        <v>60</v>
      </c>
      <c r="AJ310" s="38" t="s">
        <v>260</v>
      </c>
      <c r="AK310" s="38" t="s">
        <v>62</v>
      </c>
      <c r="AL310" s="38" t="s">
        <v>63</v>
      </c>
      <c r="AM310" s="39">
        <v>46022</v>
      </c>
      <c r="AN310" s="31" t="s">
        <v>63</v>
      </c>
      <c r="AO310" s="39">
        <v>46023</v>
      </c>
      <c r="AP310" s="39">
        <v>46387</v>
      </c>
      <c r="AQ310" s="31"/>
    </row>
    <row r="311" spans="1:43">
      <c r="A311" s="34">
        <v>26</v>
      </c>
      <c r="B311" s="31" t="s">
        <v>2859</v>
      </c>
      <c r="C311" s="31" t="s">
        <v>403</v>
      </c>
      <c r="D311" s="31" t="s">
        <v>404</v>
      </c>
      <c r="E311" s="31" t="s">
        <v>405</v>
      </c>
      <c r="F311" s="31" t="s">
        <v>406</v>
      </c>
      <c r="G311" s="34" t="s">
        <v>2954</v>
      </c>
      <c r="H311" s="31" t="s">
        <v>412</v>
      </c>
      <c r="I311" s="31" t="s">
        <v>392</v>
      </c>
      <c r="J311" s="31">
        <v>25</v>
      </c>
      <c r="K311" s="31"/>
      <c r="L311" s="31" t="s">
        <v>141</v>
      </c>
      <c r="M311" s="31" t="s">
        <v>414</v>
      </c>
      <c r="N311" s="31" t="s">
        <v>412</v>
      </c>
      <c r="O311" s="35" t="s">
        <v>2955</v>
      </c>
      <c r="P311" s="31"/>
      <c r="Q311" s="35" t="s">
        <v>2956</v>
      </c>
      <c r="R311" s="31" t="s">
        <v>74</v>
      </c>
      <c r="S311" s="31">
        <v>13</v>
      </c>
      <c r="T311" s="34">
        <v>12</v>
      </c>
      <c r="U311" s="36">
        <v>5000</v>
      </c>
      <c r="V311" s="36">
        <v>3151</v>
      </c>
      <c r="W311" s="36"/>
      <c r="X311" s="37">
        <f t="shared" si="79"/>
        <v>8151</v>
      </c>
      <c r="Y311" s="45" t="s">
        <v>141</v>
      </c>
      <c r="Z311" s="45" t="s">
        <v>141</v>
      </c>
      <c r="AA311" s="45" t="s">
        <v>141</v>
      </c>
      <c r="AB311" s="37">
        <f t="shared" si="80"/>
        <v>0</v>
      </c>
      <c r="AC311" s="45" t="s">
        <v>141</v>
      </c>
      <c r="AD311" s="45" t="s">
        <v>141</v>
      </c>
      <c r="AE311" s="45" t="s">
        <v>141</v>
      </c>
      <c r="AF311" s="37">
        <f t="shared" si="81"/>
        <v>0</v>
      </c>
      <c r="AG311" s="37">
        <f t="shared" si="82"/>
        <v>8151</v>
      </c>
      <c r="AH311" s="38" t="s">
        <v>59</v>
      </c>
      <c r="AI311" s="38" t="s">
        <v>60</v>
      </c>
      <c r="AJ311" s="38" t="s">
        <v>260</v>
      </c>
      <c r="AK311" s="38" t="s">
        <v>62</v>
      </c>
      <c r="AL311" s="38" t="s">
        <v>63</v>
      </c>
      <c r="AM311" s="39">
        <v>46022</v>
      </c>
      <c r="AN311" s="31" t="s">
        <v>63</v>
      </c>
      <c r="AO311" s="39">
        <v>46023</v>
      </c>
      <c r="AP311" s="39">
        <v>46387</v>
      </c>
      <c r="AQ311" s="31"/>
    </row>
    <row r="312" spans="1:43">
      <c r="A312" s="34">
        <v>27</v>
      </c>
      <c r="B312" s="31" t="s">
        <v>2859</v>
      </c>
      <c r="C312" s="31" t="s">
        <v>403</v>
      </c>
      <c r="D312" s="31" t="s">
        <v>404</v>
      </c>
      <c r="E312" s="31" t="s">
        <v>405</v>
      </c>
      <c r="F312" s="31" t="s">
        <v>406</v>
      </c>
      <c r="G312" s="34" t="s">
        <v>2954</v>
      </c>
      <c r="H312" s="31" t="s">
        <v>412</v>
      </c>
      <c r="I312" s="31" t="s">
        <v>392</v>
      </c>
      <c r="J312" s="31">
        <v>25</v>
      </c>
      <c r="K312" s="31"/>
      <c r="L312" s="31" t="s">
        <v>141</v>
      </c>
      <c r="M312" s="31" t="s">
        <v>414</v>
      </c>
      <c r="N312" s="31" t="s">
        <v>412</v>
      </c>
      <c r="O312" s="35" t="s">
        <v>2957</v>
      </c>
      <c r="P312" s="31"/>
      <c r="Q312" s="35" t="s">
        <v>2958</v>
      </c>
      <c r="R312" s="31" t="s">
        <v>74</v>
      </c>
      <c r="S312" s="31">
        <v>4</v>
      </c>
      <c r="T312" s="34">
        <v>12</v>
      </c>
      <c r="U312" s="36">
        <v>100</v>
      </c>
      <c r="V312" s="36">
        <v>46</v>
      </c>
      <c r="W312" s="36"/>
      <c r="X312" s="37">
        <f t="shared" si="79"/>
        <v>146</v>
      </c>
      <c r="Y312" s="45" t="s">
        <v>141</v>
      </c>
      <c r="Z312" s="45" t="s">
        <v>141</v>
      </c>
      <c r="AA312" s="45" t="s">
        <v>141</v>
      </c>
      <c r="AB312" s="37">
        <f t="shared" si="80"/>
        <v>0</v>
      </c>
      <c r="AC312" s="45" t="s">
        <v>141</v>
      </c>
      <c r="AD312" s="45" t="s">
        <v>141</v>
      </c>
      <c r="AE312" s="45" t="s">
        <v>141</v>
      </c>
      <c r="AF312" s="37">
        <f t="shared" si="81"/>
        <v>0</v>
      </c>
      <c r="AG312" s="37">
        <f t="shared" si="82"/>
        <v>146</v>
      </c>
      <c r="AH312" s="38" t="s">
        <v>59</v>
      </c>
      <c r="AI312" s="38" t="s">
        <v>60</v>
      </c>
      <c r="AJ312" s="38" t="s">
        <v>260</v>
      </c>
      <c r="AK312" s="38" t="s">
        <v>62</v>
      </c>
      <c r="AL312" s="38" t="s">
        <v>63</v>
      </c>
      <c r="AM312" s="39">
        <v>46022</v>
      </c>
      <c r="AN312" s="31" t="s">
        <v>63</v>
      </c>
      <c r="AO312" s="39">
        <v>46023</v>
      </c>
      <c r="AP312" s="39">
        <v>46387</v>
      </c>
      <c r="AQ312" s="31"/>
    </row>
    <row r="313" spans="1:43">
      <c r="A313" s="34">
        <v>28</v>
      </c>
      <c r="B313" s="31" t="s">
        <v>2859</v>
      </c>
      <c r="C313" s="31" t="s">
        <v>403</v>
      </c>
      <c r="D313" s="31" t="s">
        <v>404</v>
      </c>
      <c r="E313" s="31" t="s">
        <v>405</v>
      </c>
      <c r="F313" s="31" t="s">
        <v>406</v>
      </c>
      <c r="G313" s="34" t="s">
        <v>2954</v>
      </c>
      <c r="H313" s="31" t="s">
        <v>412</v>
      </c>
      <c r="I313" s="31" t="s">
        <v>2932</v>
      </c>
      <c r="J313" s="31">
        <v>25</v>
      </c>
      <c r="K313" s="31"/>
      <c r="L313" s="31" t="s">
        <v>141</v>
      </c>
      <c r="M313" s="31" t="s">
        <v>414</v>
      </c>
      <c r="N313" s="31" t="s">
        <v>412</v>
      </c>
      <c r="O313" s="35" t="s">
        <v>2959</v>
      </c>
      <c r="P313" s="31"/>
      <c r="Q313" s="35" t="s">
        <v>2960</v>
      </c>
      <c r="R313" s="31" t="s">
        <v>74</v>
      </c>
      <c r="S313" s="31">
        <v>4</v>
      </c>
      <c r="T313" s="34">
        <v>12</v>
      </c>
      <c r="U313" s="36">
        <v>2</v>
      </c>
      <c r="V313" s="36">
        <v>1</v>
      </c>
      <c r="W313" s="36"/>
      <c r="X313" s="37">
        <f t="shared" si="79"/>
        <v>3</v>
      </c>
      <c r="Y313" s="45" t="s">
        <v>141</v>
      </c>
      <c r="Z313" s="45" t="s">
        <v>141</v>
      </c>
      <c r="AA313" s="45" t="s">
        <v>141</v>
      </c>
      <c r="AB313" s="37">
        <f t="shared" si="80"/>
        <v>0</v>
      </c>
      <c r="AC313" s="45" t="s">
        <v>141</v>
      </c>
      <c r="AD313" s="45" t="s">
        <v>141</v>
      </c>
      <c r="AE313" s="45" t="s">
        <v>141</v>
      </c>
      <c r="AF313" s="37">
        <f t="shared" si="81"/>
        <v>0</v>
      </c>
      <c r="AG313" s="37">
        <f t="shared" si="82"/>
        <v>3</v>
      </c>
      <c r="AH313" s="38" t="s">
        <v>59</v>
      </c>
      <c r="AI313" s="38" t="s">
        <v>60</v>
      </c>
      <c r="AJ313" s="38" t="s">
        <v>260</v>
      </c>
      <c r="AK313" s="38" t="s">
        <v>62</v>
      </c>
      <c r="AL313" s="38" t="s">
        <v>63</v>
      </c>
      <c r="AM313" s="39">
        <v>46022</v>
      </c>
      <c r="AN313" s="31" t="s">
        <v>63</v>
      </c>
      <c r="AO313" s="39">
        <v>46023</v>
      </c>
      <c r="AP313" s="39">
        <v>46387</v>
      </c>
      <c r="AQ313" s="31"/>
    </row>
    <row r="314" spans="1:43">
      <c r="A314" s="34">
        <v>29</v>
      </c>
      <c r="B314" s="31" t="s">
        <v>2859</v>
      </c>
      <c r="C314" s="31" t="s">
        <v>403</v>
      </c>
      <c r="D314" s="31" t="s">
        <v>404</v>
      </c>
      <c r="E314" s="31" t="s">
        <v>405</v>
      </c>
      <c r="F314" s="31" t="s">
        <v>406</v>
      </c>
      <c r="G314" s="34" t="s">
        <v>2961</v>
      </c>
      <c r="H314" s="31" t="s">
        <v>412</v>
      </c>
      <c r="I314" s="31" t="s">
        <v>2932</v>
      </c>
      <c r="J314" s="31">
        <v>25</v>
      </c>
      <c r="K314" s="31"/>
      <c r="L314" s="31" t="s">
        <v>141</v>
      </c>
      <c r="M314" s="31" t="s">
        <v>414</v>
      </c>
      <c r="N314" s="31" t="s">
        <v>412</v>
      </c>
      <c r="O314" s="35" t="s">
        <v>2962</v>
      </c>
      <c r="P314" s="31"/>
      <c r="Q314" s="35" t="s">
        <v>2963</v>
      </c>
      <c r="R314" s="31" t="s">
        <v>2085</v>
      </c>
      <c r="S314" s="31">
        <v>4</v>
      </c>
      <c r="T314" s="34">
        <v>12</v>
      </c>
      <c r="U314" s="36">
        <v>98</v>
      </c>
      <c r="V314" s="36"/>
      <c r="W314" s="36"/>
      <c r="X314" s="37">
        <f t="shared" si="79"/>
        <v>98</v>
      </c>
      <c r="Y314" s="45" t="s">
        <v>141</v>
      </c>
      <c r="Z314" s="45" t="s">
        <v>141</v>
      </c>
      <c r="AA314" s="45" t="s">
        <v>141</v>
      </c>
      <c r="AB314" s="37">
        <f t="shared" si="80"/>
        <v>0</v>
      </c>
      <c r="AC314" s="45" t="s">
        <v>141</v>
      </c>
      <c r="AD314" s="45" t="s">
        <v>141</v>
      </c>
      <c r="AE314" s="45" t="s">
        <v>141</v>
      </c>
      <c r="AF314" s="37">
        <f t="shared" si="81"/>
        <v>0</v>
      </c>
      <c r="AG314" s="37">
        <f t="shared" si="82"/>
        <v>98</v>
      </c>
      <c r="AH314" s="38" t="s">
        <v>59</v>
      </c>
      <c r="AI314" s="38" t="s">
        <v>60</v>
      </c>
      <c r="AJ314" s="38" t="s">
        <v>260</v>
      </c>
      <c r="AK314" s="38" t="s">
        <v>62</v>
      </c>
      <c r="AL314" s="38" t="s">
        <v>63</v>
      </c>
      <c r="AM314" s="39">
        <v>46022</v>
      </c>
      <c r="AN314" s="31" t="s">
        <v>63</v>
      </c>
      <c r="AO314" s="39">
        <v>46023</v>
      </c>
      <c r="AP314" s="39">
        <v>46387</v>
      </c>
      <c r="AQ314" s="31"/>
    </row>
    <row r="315" spans="1:43">
      <c r="A315" s="34">
        <v>30</v>
      </c>
      <c r="B315" s="31" t="s">
        <v>2859</v>
      </c>
      <c r="C315" s="31" t="s">
        <v>403</v>
      </c>
      <c r="D315" s="31" t="s">
        <v>404</v>
      </c>
      <c r="E315" s="31" t="s">
        <v>405</v>
      </c>
      <c r="F315" s="31" t="s">
        <v>406</v>
      </c>
      <c r="G315" s="34" t="s">
        <v>2239</v>
      </c>
      <c r="H315" s="31" t="s">
        <v>435</v>
      </c>
      <c r="I315" s="31" t="s">
        <v>141</v>
      </c>
      <c r="J315" s="31">
        <v>53</v>
      </c>
      <c r="K315" s="31"/>
      <c r="L315" s="31" t="s">
        <v>141</v>
      </c>
      <c r="M315" s="31" t="s">
        <v>426</v>
      </c>
      <c r="N315" s="31" t="s">
        <v>435</v>
      </c>
      <c r="O315" s="35" t="s">
        <v>2964</v>
      </c>
      <c r="P315" s="31"/>
      <c r="Q315" s="35" t="s">
        <v>2965</v>
      </c>
      <c r="R315" s="31" t="s">
        <v>2085</v>
      </c>
      <c r="S315" s="31">
        <v>11</v>
      </c>
      <c r="T315" s="34">
        <v>12</v>
      </c>
      <c r="U315" s="36">
        <v>497</v>
      </c>
      <c r="V315" s="36"/>
      <c r="W315" s="36"/>
      <c r="X315" s="37">
        <f t="shared" si="79"/>
        <v>497</v>
      </c>
      <c r="Y315" s="45" t="s">
        <v>141</v>
      </c>
      <c r="Z315" s="45" t="s">
        <v>141</v>
      </c>
      <c r="AA315" s="45" t="s">
        <v>141</v>
      </c>
      <c r="AB315" s="37">
        <f t="shared" si="80"/>
        <v>0</v>
      </c>
      <c r="AC315" s="45" t="s">
        <v>141</v>
      </c>
      <c r="AD315" s="45" t="s">
        <v>141</v>
      </c>
      <c r="AE315" s="45" t="s">
        <v>141</v>
      </c>
      <c r="AF315" s="37">
        <f t="shared" si="81"/>
        <v>0</v>
      </c>
      <c r="AG315" s="37">
        <f t="shared" si="82"/>
        <v>497</v>
      </c>
      <c r="AH315" s="38" t="s">
        <v>59</v>
      </c>
      <c r="AI315" s="38" t="s">
        <v>60</v>
      </c>
      <c r="AJ315" s="38" t="s">
        <v>260</v>
      </c>
      <c r="AK315" s="38" t="s">
        <v>62</v>
      </c>
      <c r="AL315" s="38" t="s">
        <v>63</v>
      </c>
      <c r="AM315" s="39">
        <v>46022</v>
      </c>
      <c r="AN315" s="31" t="s">
        <v>63</v>
      </c>
      <c r="AO315" s="39">
        <v>46023</v>
      </c>
      <c r="AP315" s="39">
        <v>46387</v>
      </c>
      <c r="AQ315" s="31"/>
    </row>
    <row r="316" spans="1:43">
      <c r="A316" s="34">
        <v>31</v>
      </c>
      <c r="B316" s="31" t="s">
        <v>2859</v>
      </c>
      <c r="C316" s="31" t="s">
        <v>403</v>
      </c>
      <c r="D316" s="31" t="s">
        <v>404</v>
      </c>
      <c r="E316" s="31" t="s">
        <v>405</v>
      </c>
      <c r="F316" s="31" t="s">
        <v>406</v>
      </c>
      <c r="G316" s="34" t="s">
        <v>2966</v>
      </c>
      <c r="H316" s="31" t="s">
        <v>435</v>
      </c>
      <c r="I316" s="31" t="s">
        <v>141</v>
      </c>
      <c r="J316" s="31" t="s">
        <v>141</v>
      </c>
      <c r="K316" s="31"/>
      <c r="L316" s="31" t="s">
        <v>2967</v>
      </c>
      <c r="M316" s="31" t="s">
        <v>426</v>
      </c>
      <c r="N316" s="31" t="s">
        <v>435</v>
      </c>
      <c r="O316" s="35" t="s">
        <v>2968</v>
      </c>
      <c r="P316" s="31"/>
      <c r="Q316" s="35" t="s">
        <v>2969</v>
      </c>
      <c r="R316" s="31" t="s">
        <v>74</v>
      </c>
      <c r="S316" s="31">
        <v>11</v>
      </c>
      <c r="T316" s="34">
        <v>12</v>
      </c>
      <c r="U316" s="36">
        <v>500</v>
      </c>
      <c r="V316" s="36">
        <v>256</v>
      </c>
      <c r="W316" s="36"/>
      <c r="X316" s="37">
        <f t="shared" si="79"/>
        <v>756</v>
      </c>
      <c r="Y316" s="45" t="s">
        <v>141</v>
      </c>
      <c r="Z316" s="45" t="s">
        <v>141</v>
      </c>
      <c r="AA316" s="45" t="s">
        <v>141</v>
      </c>
      <c r="AB316" s="37">
        <f t="shared" si="80"/>
        <v>0</v>
      </c>
      <c r="AC316" s="45" t="s">
        <v>141</v>
      </c>
      <c r="AD316" s="45" t="s">
        <v>141</v>
      </c>
      <c r="AE316" s="45" t="s">
        <v>141</v>
      </c>
      <c r="AF316" s="37">
        <f t="shared" si="81"/>
        <v>0</v>
      </c>
      <c r="AG316" s="37">
        <f t="shared" si="82"/>
        <v>756</v>
      </c>
      <c r="AH316" s="38" t="s">
        <v>59</v>
      </c>
      <c r="AI316" s="38" t="s">
        <v>60</v>
      </c>
      <c r="AJ316" s="38" t="s">
        <v>260</v>
      </c>
      <c r="AK316" s="38" t="s">
        <v>62</v>
      </c>
      <c r="AL316" s="38" t="s">
        <v>63</v>
      </c>
      <c r="AM316" s="39">
        <v>46022</v>
      </c>
      <c r="AN316" s="31" t="s">
        <v>63</v>
      </c>
      <c r="AO316" s="39">
        <v>46023</v>
      </c>
      <c r="AP316" s="39">
        <v>46387</v>
      </c>
      <c r="AQ316" s="31"/>
    </row>
    <row r="317" spans="1:43">
      <c r="A317" s="34">
        <v>32</v>
      </c>
      <c r="B317" s="31" t="s">
        <v>2859</v>
      </c>
      <c r="C317" s="31" t="s">
        <v>403</v>
      </c>
      <c r="D317" s="31" t="s">
        <v>404</v>
      </c>
      <c r="E317" s="31" t="s">
        <v>405</v>
      </c>
      <c r="F317" s="31" t="s">
        <v>406</v>
      </c>
      <c r="G317" s="34" t="s">
        <v>2970</v>
      </c>
      <c r="H317" s="31" t="s">
        <v>2971</v>
      </c>
      <c r="I317" s="31" t="s">
        <v>141</v>
      </c>
      <c r="J317" s="31">
        <v>38</v>
      </c>
      <c r="K317" s="31"/>
      <c r="L317" s="31" t="s">
        <v>141</v>
      </c>
      <c r="M317" s="31" t="s">
        <v>426</v>
      </c>
      <c r="N317" s="31" t="s">
        <v>2971</v>
      </c>
      <c r="O317" s="35" t="s">
        <v>2972</v>
      </c>
      <c r="P317" s="31"/>
      <c r="Q317" s="35" t="s">
        <v>2973</v>
      </c>
      <c r="R317" s="31" t="s">
        <v>57</v>
      </c>
      <c r="S317" s="31">
        <v>11</v>
      </c>
      <c r="T317" s="34">
        <v>12</v>
      </c>
      <c r="U317" s="36">
        <v>3456</v>
      </c>
      <c r="V317" s="36"/>
      <c r="W317" s="36"/>
      <c r="X317" s="37">
        <f t="shared" si="79"/>
        <v>3456</v>
      </c>
      <c r="Y317" s="45" t="s">
        <v>141</v>
      </c>
      <c r="Z317" s="45" t="s">
        <v>141</v>
      </c>
      <c r="AA317" s="45" t="s">
        <v>141</v>
      </c>
      <c r="AB317" s="37">
        <f t="shared" si="80"/>
        <v>0</v>
      </c>
      <c r="AC317" s="45" t="s">
        <v>141</v>
      </c>
      <c r="AD317" s="45" t="s">
        <v>141</v>
      </c>
      <c r="AE317" s="45" t="s">
        <v>141</v>
      </c>
      <c r="AF317" s="37">
        <f t="shared" si="81"/>
        <v>0</v>
      </c>
      <c r="AG317" s="37">
        <f t="shared" si="82"/>
        <v>3456</v>
      </c>
      <c r="AH317" s="38" t="s">
        <v>59</v>
      </c>
      <c r="AI317" s="38" t="s">
        <v>60</v>
      </c>
      <c r="AJ317" s="38" t="s">
        <v>260</v>
      </c>
      <c r="AK317" s="38" t="s">
        <v>62</v>
      </c>
      <c r="AL317" s="38" t="s">
        <v>63</v>
      </c>
      <c r="AM317" s="39">
        <v>46022</v>
      </c>
      <c r="AN317" s="31" t="s">
        <v>63</v>
      </c>
      <c r="AO317" s="39">
        <v>46023</v>
      </c>
      <c r="AP317" s="39">
        <v>46387</v>
      </c>
      <c r="AQ317" s="31"/>
    </row>
    <row r="318" spans="1:43">
      <c r="A318" s="34">
        <v>33</v>
      </c>
      <c r="B318" s="31" t="s">
        <v>2859</v>
      </c>
      <c r="C318" s="31" t="s">
        <v>403</v>
      </c>
      <c r="D318" s="31" t="s">
        <v>404</v>
      </c>
      <c r="E318" s="31" t="s">
        <v>405</v>
      </c>
      <c r="F318" s="31" t="s">
        <v>406</v>
      </c>
      <c r="G318" s="34" t="s">
        <v>2974</v>
      </c>
      <c r="H318" s="31" t="s">
        <v>2975</v>
      </c>
      <c r="I318" s="31" t="s">
        <v>141</v>
      </c>
      <c r="J318" s="31" t="s">
        <v>2976</v>
      </c>
      <c r="K318" s="31"/>
      <c r="L318" s="31" t="s">
        <v>141</v>
      </c>
      <c r="M318" s="31" t="s">
        <v>426</v>
      </c>
      <c r="N318" s="31" t="s">
        <v>2975</v>
      </c>
      <c r="O318" s="35" t="s">
        <v>2977</v>
      </c>
      <c r="P318" s="31"/>
      <c r="Q318" s="35" t="s">
        <v>2978</v>
      </c>
      <c r="R318" s="31" t="s">
        <v>57</v>
      </c>
      <c r="S318" s="31">
        <v>14</v>
      </c>
      <c r="T318" s="34">
        <v>12</v>
      </c>
      <c r="U318" s="36">
        <v>707</v>
      </c>
      <c r="V318" s="36"/>
      <c r="W318" s="36"/>
      <c r="X318" s="37">
        <f t="shared" ref="X318:X349" si="83">SUM(U318:W318)</f>
        <v>707</v>
      </c>
      <c r="Y318" s="45" t="s">
        <v>141</v>
      </c>
      <c r="Z318" s="45" t="s">
        <v>141</v>
      </c>
      <c r="AA318" s="45" t="s">
        <v>141</v>
      </c>
      <c r="AB318" s="37">
        <f t="shared" ref="AB318:AB349" si="84">SUM(Y318:AA318)</f>
        <v>0</v>
      </c>
      <c r="AC318" s="45" t="s">
        <v>141</v>
      </c>
      <c r="AD318" s="45" t="s">
        <v>141</v>
      </c>
      <c r="AE318" s="45" t="s">
        <v>141</v>
      </c>
      <c r="AF318" s="37">
        <f t="shared" ref="AF318:AF349" si="85">SUM(AC318:AE318)</f>
        <v>0</v>
      </c>
      <c r="AG318" s="37">
        <f t="shared" ref="AG318:AG349" si="86">X318+AB318+AF318</f>
        <v>707</v>
      </c>
      <c r="AH318" s="38" t="s">
        <v>59</v>
      </c>
      <c r="AI318" s="38" t="s">
        <v>60</v>
      </c>
      <c r="AJ318" s="38" t="s">
        <v>260</v>
      </c>
      <c r="AK318" s="38" t="s">
        <v>62</v>
      </c>
      <c r="AL318" s="38" t="s">
        <v>63</v>
      </c>
      <c r="AM318" s="39">
        <v>46022</v>
      </c>
      <c r="AN318" s="31" t="s">
        <v>63</v>
      </c>
      <c r="AO318" s="39">
        <v>46023</v>
      </c>
      <c r="AP318" s="39">
        <v>46387</v>
      </c>
      <c r="AQ318" s="31"/>
    </row>
    <row r="319" spans="1:43">
      <c r="A319" s="34">
        <v>34</v>
      </c>
      <c r="B319" s="31" t="s">
        <v>2859</v>
      </c>
      <c r="C319" s="31" t="s">
        <v>403</v>
      </c>
      <c r="D319" s="31" t="s">
        <v>404</v>
      </c>
      <c r="E319" s="31" t="s">
        <v>405</v>
      </c>
      <c r="F319" s="31" t="s">
        <v>406</v>
      </c>
      <c r="G319" s="34" t="s">
        <v>2970</v>
      </c>
      <c r="H319" s="31" t="s">
        <v>452</v>
      </c>
      <c r="I319" s="31" t="s">
        <v>141</v>
      </c>
      <c r="J319" s="31">
        <v>9</v>
      </c>
      <c r="K319" s="31"/>
      <c r="L319" s="31" t="s">
        <v>141</v>
      </c>
      <c r="M319" s="31" t="s">
        <v>426</v>
      </c>
      <c r="N319" s="31" t="s">
        <v>452</v>
      </c>
      <c r="O319" s="35" t="s">
        <v>2979</v>
      </c>
      <c r="P319" s="31"/>
      <c r="Q319" s="35" t="s">
        <v>2980</v>
      </c>
      <c r="R319" s="31" t="s">
        <v>57</v>
      </c>
      <c r="S319" s="31">
        <v>11</v>
      </c>
      <c r="T319" s="34">
        <v>12</v>
      </c>
      <c r="U319" s="36">
        <v>10947</v>
      </c>
      <c r="V319" s="36"/>
      <c r="W319" s="36"/>
      <c r="X319" s="37">
        <f t="shared" si="83"/>
        <v>10947</v>
      </c>
      <c r="Y319" s="45" t="s">
        <v>141</v>
      </c>
      <c r="Z319" s="45" t="s">
        <v>141</v>
      </c>
      <c r="AA319" s="45" t="s">
        <v>141</v>
      </c>
      <c r="AB319" s="37">
        <f t="shared" si="84"/>
        <v>0</v>
      </c>
      <c r="AC319" s="45" t="s">
        <v>141</v>
      </c>
      <c r="AD319" s="45" t="s">
        <v>141</v>
      </c>
      <c r="AE319" s="45" t="s">
        <v>141</v>
      </c>
      <c r="AF319" s="37">
        <f t="shared" si="85"/>
        <v>0</v>
      </c>
      <c r="AG319" s="37">
        <f t="shared" si="86"/>
        <v>10947</v>
      </c>
      <c r="AH319" s="38" t="s">
        <v>59</v>
      </c>
      <c r="AI319" s="38" t="s">
        <v>60</v>
      </c>
      <c r="AJ319" s="38" t="s">
        <v>260</v>
      </c>
      <c r="AK319" s="38" t="s">
        <v>62</v>
      </c>
      <c r="AL319" s="38" t="s">
        <v>63</v>
      </c>
      <c r="AM319" s="39">
        <v>46022</v>
      </c>
      <c r="AN319" s="31" t="s">
        <v>63</v>
      </c>
      <c r="AO319" s="39">
        <v>46023</v>
      </c>
      <c r="AP319" s="39">
        <v>46387</v>
      </c>
      <c r="AQ319" s="31"/>
    </row>
    <row r="320" spans="1:43">
      <c r="A320" s="34">
        <v>35</v>
      </c>
      <c r="B320" s="31" t="s">
        <v>2859</v>
      </c>
      <c r="C320" s="31" t="s">
        <v>403</v>
      </c>
      <c r="D320" s="31" t="s">
        <v>404</v>
      </c>
      <c r="E320" s="31" t="s">
        <v>405</v>
      </c>
      <c r="F320" s="31" t="s">
        <v>406</v>
      </c>
      <c r="G320" s="34" t="s">
        <v>2970</v>
      </c>
      <c r="H320" s="31" t="s">
        <v>473</v>
      </c>
      <c r="I320" s="31" t="s">
        <v>141</v>
      </c>
      <c r="J320" s="31" t="s">
        <v>2981</v>
      </c>
      <c r="K320" s="31"/>
      <c r="L320" s="31" t="s">
        <v>141</v>
      </c>
      <c r="M320" s="31" t="s">
        <v>426</v>
      </c>
      <c r="N320" s="31" t="s">
        <v>473</v>
      </c>
      <c r="O320" s="35" t="s">
        <v>2982</v>
      </c>
      <c r="P320" s="31"/>
      <c r="Q320" s="35" t="s">
        <v>2983</v>
      </c>
      <c r="R320" s="31" t="s">
        <v>57</v>
      </c>
      <c r="S320" s="31">
        <v>11</v>
      </c>
      <c r="T320" s="34">
        <v>12</v>
      </c>
      <c r="U320" s="36">
        <v>3394</v>
      </c>
      <c r="V320" s="36"/>
      <c r="W320" s="36"/>
      <c r="X320" s="37">
        <f t="shared" si="83"/>
        <v>3394</v>
      </c>
      <c r="Y320" s="45" t="s">
        <v>141</v>
      </c>
      <c r="Z320" s="45" t="s">
        <v>141</v>
      </c>
      <c r="AA320" s="45" t="s">
        <v>141</v>
      </c>
      <c r="AB320" s="37">
        <f t="shared" si="84"/>
        <v>0</v>
      </c>
      <c r="AC320" s="45" t="s">
        <v>141</v>
      </c>
      <c r="AD320" s="45" t="s">
        <v>141</v>
      </c>
      <c r="AE320" s="45" t="s">
        <v>141</v>
      </c>
      <c r="AF320" s="37">
        <f t="shared" si="85"/>
        <v>0</v>
      </c>
      <c r="AG320" s="37">
        <f t="shared" si="86"/>
        <v>3394</v>
      </c>
      <c r="AH320" s="38" t="s">
        <v>59</v>
      </c>
      <c r="AI320" s="38" t="s">
        <v>60</v>
      </c>
      <c r="AJ320" s="38" t="s">
        <v>260</v>
      </c>
      <c r="AK320" s="38" t="s">
        <v>62</v>
      </c>
      <c r="AL320" s="38" t="s">
        <v>63</v>
      </c>
      <c r="AM320" s="39">
        <v>46022</v>
      </c>
      <c r="AN320" s="31" t="s">
        <v>63</v>
      </c>
      <c r="AO320" s="39">
        <v>46023</v>
      </c>
      <c r="AP320" s="39">
        <v>46387</v>
      </c>
      <c r="AQ320" s="31"/>
    </row>
    <row r="321" spans="1:43">
      <c r="A321" s="34">
        <v>36</v>
      </c>
      <c r="B321" s="31" t="s">
        <v>2859</v>
      </c>
      <c r="C321" s="31" t="s">
        <v>403</v>
      </c>
      <c r="D321" s="31" t="s">
        <v>404</v>
      </c>
      <c r="E321" s="31" t="s">
        <v>405</v>
      </c>
      <c r="F321" s="31" t="s">
        <v>406</v>
      </c>
      <c r="G321" s="34" t="s">
        <v>2970</v>
      </c>
      <c r="H321" s="31" t="s">
        <v>424</v>
      </c>
      <c r="I321" s="31" t="s">
        <v>141</v>
      </c>
      <c r="J321" s="31">
        <v>99</v>
      </c>
      <c r="K321" s="31"/>
      <c r="L321" s="31" t="s">
        <v>141</v>
      </c>
      <c r="M321" s="31" t="s">
        <v>426</v>
      </c>
      <c r="N321" s="31" t="s">
        <v>424</v>
      </c>
      <c r="O321" s="35" t="s">
        <v>2984</v>
      </c>
      <c r="P321" s="31"/>
      <c r="Q321" s="35" t="s">
        <v>2985</v>
      </c>
      <c r="R321" s="31" t="s">
        <v>57</v>
      </c>
      <c r="S321" s="31">
        <v>11</v>
      </c>
      <c r="T321" s="34">
        <v>12</v>
      </c>
      <c r="U321" s="36">
        <v>4778</v>
      </c>
      <c r="V321" s="36"/>
      <c r="W321" s="36"/>
      <c r="X321" s="37">
        <f t="shared" si="83"/>
        <v>4778</v>
      </c>
      <c r="Y321" s="45" t="s">
        <v>141</v>
      </c>
      <c r="Z321" s="45" t="s">
        <v>141</v>
      </c>
      <c r="AA321" s="45" t="s">
        <v>141</v>
      </c>
      <c r="AB321" s="37">
        <f t="shared" si="84"/>
        <v>0</v>
      </c>
      <c r="AC321" s="45" t="s">
        <v>141</v>
      </c>
      <c r="AD321" s="45" t="s">
        <v>141</v>
      </c>
      <c r="AE321" s="45" t="s">
        <v>141</v>
      </c>
      <c r="AF321" s="37">
        <f t="shared" si="85"/>
        <v>0</v>
      </c>
      <c r="AG321" s="37">
        <f t="shared" si="86"/>
        <v>4778</v>
      </c>
      <c r="AH321" s="38" t="s">
        <v>59</v>
      </c>
      <c r="AI321" s="38" t="s">
        <v>60</v>
      </c>
      <c r="AJ321" s="38" t="s">
        <v>260</v>
      </c>
      <c r="AK321" s="38" t="s">
        <v>62</v>
      </c>
      <c r="AL321" s="38" t="s">
        <v>63</v>
      </c>
      <c r="AM321" s="39">
        <v>46022</v>
      </c>
      <c r="AN321" s="31" t="s">
        <v>63</v>
      </c>
      <c r="AO321" s="39">
        <v>46023</v>
      </c>
      <c r="AP321" s="39">
        <v>46387</v>
      </c>
      <c r="AQ321" s="31"/>
    </row>
    <row r="322" spans="1:43">
      <c r="A322" s="34">
        <v>37</v>
      </c>
      <c r="B322" s="31" t="s">
        <v>2859</v>
      </c>
      <c r="C322" s="31" t="s">
        <v>403</v>
      </c>
      <c r="D322" s="31" t="s">
        <v>404</v>
      </c>
      <c r="E322" s="31" t="s">
        <v>405</v>
      </c>
      <c r="F322" s="31" t="s">
        <v>406</v>
      </c>
      <c r="G322" s="34" t="s">
        <v>2970</v>
      </c>
      <c r="H322" s="31" t="s">
        <v>435</v>
      </c>
      <c r="I322" s="31" t="s">
        <v>141</v>
      </c>
      <c r="J322" s="31">
        <v>10</v>
      </c>
      <c r="K322" s="31"/>
      <c r="L322" s="31" t="s">
        <v>141</v>
      </c>
      <c r="M322" s="31" t="s">
        <v>426</v>
      </c>
      <c r="N322" s="31" t="s">
        <v>435</v>
      </c>
      <c r="O322" s="35" t="s">
        <v>2986</v>
      </c>
      <c r="P322" s="31"/>
      <c r="Q322" s="35" t="s">
        <v>2987</v>
      </c>
      <c r="R322" s="31" t="s">
        <v>57</v>
      </c>
      <c r="S322" s="31">
        <v>11</v>
      </c>
      <c r="T322" s="34">
        <v>12</v>
      </c>
      <c r="U322" s="36">
        <v>5331</v>
      </c>
      <c r="V322" s="36"/>
      <c r="W322" s="36"/>
      <c r="X322" s="37">
        <f t="shared" si="83"/>
        <v>5331</v>
      </c>
      <c r="Y322" s="45" t="s">
        <v>141</v>
      </c>
      <c r="Z322" s="45" t="s">
        <v>141</v>
      </c>
      <c r="AA322" s="45" t="s">
        <v>141</v>
      </c>
      <c r="AB322" s="37">
        <f t="shared" si="84"/>
        <v>0</v>
      </c>
      <c r="AC322" s="45" t="s">
        <v>141</v>
      </c>
      <c r="AD322" s="45" t="s">
        <v>141</v>
      </c>
      <c r="AE322" s="45" t="s">
        <v>141</v>
      </c>
      <c r="AF322" s="37">
        <f t="shared" si="85"/>
        <v>0</v>
      </c>
      <c r="AG322" s="37">
        <f t="shared" si="86"/>
        <v>5331</v>
      </c>
      <c r="AH322" s="38" t="s">
        <v>59</v>
      </c>
      <c r="AI322" s="38" t="s">
        <v>60</v>
      </c>
      <c r="AJ322" s="38" t="s">
        <v>260</v>
      </c>
      <c r="AK322" s="38" t="s">
        <v>62</v>
      </c>
      <c r="AL322" s="38" t="s">
        <v>63</v>
      </c>
      <c r="AM322" s="39">
        <v>46022</v>
      </c>
      <c r="AN322" s="31" t="s">
        <v>63</v>
      </c>
      <c r="AO322" s="39">
        <v>46023</v>
      </c>
      <c r="AP322" s="39">
        <v>46387</v>
      </c>
      <c r="AQ322" s="31"/>
    </row>
    <row r="323" spans="1:43">
      <c r="A323" s="34">
        <v>38</v>
      </c>
      <c r="B323" s="31" t="s">
        <v>2859</v>
      </c>
      <c r="C323" s="31" t="s">
        <v>403</v>
      </c>
      <c r="D323" s="31" t="s">
        <v>404</v>
      </c>
      <c r="E323" s="31" t="s">
        <v>405</v>
      </c>
      <c r="F323" s="31" t="s">
        <v>406</v>
      </c>
      <c r="G323" s="34" t="s">
        <v>2970</v>
      </c>
      <c r="H323" s="31" t="s">
        <v>469</v>
      </c>
      <c r="I323" s="31" t="s">
        <v>141</v>
      </c>
      <c r="J323" s="31" t="s">
        <v>2988</v>
      </c>
      <c r="K323" s="31"/>
      <c r="L323" s="31" t="s">
        <v>141</v>
      </c>
      <c r="M323" s="31" t="s">
        <v>426</v>
      </c>
      <c r="N323" s="31" t="s">
        <v>469</v>
      </c>
      <c r="O323" s="35" t="s">
        <v>2989</v>
      </c>
      <c r="P323" s="31"/>
      <c r="Q323" s="35" t="s">
        <v>2990</v>
      </c>
      <c r="R323" s="31" t="s">
        <v>57</v>
      </c>
      <c r="S323" s="31">
        <v>4</v>
      </c>
      <c r="T323" s="34">
        <v>12</v>
      </c>
      <c r="U323" s="36">
        <v>8053</v>
      </c>
      <c r="V323" s="36"/>
      <c r="W323" s="36"/>
      <c r="X323" s="37">
        <f t="shared" si="83"/>
        <v>8053</v>
      </c>
      <c r="Y323" s="45" t="s">
        <v>141</v>
      </c>
      <c r="Z323" s="45" t="s">
        <v>141</v>
      </c>
      <c r="AA323" s="45" t="s">
        <v>141</v>
      </c>
      <c r="AB323" s="37">
        <f t="shared" si="84"/>
        <v>0</v>
      </c>
      <c r="AC323" s="45" t="s">
        <v>141</v>
      </c>
      <c r="AD323" s="45" t="s">
        <v>141</v>
      </c>
      <c r="AE323" s="45" t="s">
        <v>141</v>
      </c>
      <c r="AF323" s="37">
        <f t="shared" si="85"/>
        <v>0</v>
      </c>
      <c r="AG323" s="37">
        <f t="shared" si="86"/>
        <v>8053</v>
      </c>
      <c r="AH323" s="38" t="s">
        <v>59</v>
      </c>
      <c r="AI323" s="38" t="s">
        <v>60</v>
      </c>
      <c r="AJ323" s="38" t="s">
        <v>260</v>
      </c>
      <c r="AK323" s="38" t="s">
        <v>62</v>
      </c>
      <c r="AL323" s="38" t="s">
        <v>63</v>
      </c>
      <c r="AM323" s="39">
        <v>46022</v>
      </c>
      <c r="AN323" s="31" t="s">
        <v>63</v>
      </c>
      <c r="AO323" s="39">
        <v>46023</v>
      </c>
      <c r="AP323" s="39">
        <v>46387</v>
      </c>
      <c r="AQ323" s="31"/>
    </row>
    <row r="324" spans="1:43">
      <c r="A324" s="34">
        <v>39</v>
      </c>
      <c r="B324" s="31" t="s">
        <v>2859</v>
      </c>
      <c r="C324" s="31" t="s">
        <v>403</v>
      </c>
      <c r="D324" s="31" t="s">
        <v>404</v>
      </c>
      <c r="E324" s="31" t="s">
        <v>405</v>
      </c>
      <c r="F324" s="31" t="s">
        <v>406</v>
      </c>
      <c r="G324" s="34" t="s">
        <v>2970</v>
      </c>
      <c r="H324" s="31" t="s">
        <v>420</v>
      </c>
      <c r="I324" s="31" t="s">
        <v>141</v>
      </c>
      <c r="J324" s="31">
        <v>12</v>
      </c>
      <c r="K324" s="31"/>
      <c r="L324" s="31" t="s">
        <v>141</v>
      </c>
      <c r="M324" s="31" t="s">
        <v>414</v>
      </c>
      <c r="N324" s="31" t="s">
        <v>420</v>
      </c>
      <c r="O324" s="35" t="s">
        <v>2991</v>
      </c>
      <c r="P324" s="31"/>
      <c r="Q324" s="35" t="s">
        <v>2992</v>
      </c>
      <c r="R324" s="31" t="s">
        <v>57</v>
      </c>
      <c r="S324" s="31">
        <v>11</v>
      </c>
      <c r="T324" s="34">
        <v>12</v>
      </c>
      <c r="U324" s="36">
        <v>3406</v>
      </c>
      <c r="V324" s="36"/>
      <c r="W324" s="36"/>
      <c r="X324" s="37">
        <f t="shared" si="83"/>
        <v>3406</v>
      </c>
      <c r="Y324" s="45" t="s">
        <v>141</v>
      </c>
      <c r="Z324" s="45" t="s">
        <v>141</v>
      </c>
      <c r="AA324" s="45" t="s">
        <v>141</v>
      </c>
      <c r="AB324" s="37">
        <f t="shared" si="84"/>
        <v>0</v>
      </c>
      <c r="AC324" s="45" t="s">
        <v>141</v>
      </c>
      <c r="AD324" s="45" t="s">
        <v>141</v>
      </c>
      <c r="AE324" s="45" t="s">
        <v>141</v>
      </c>
      <c r="AF324" s="37">
        <f t="shared" si="85"/>
        <v>0</v>
      </c>
      <c r="AG324" s="37">
        <f t="shared" si="86"/>
        <v>3406</v>
      </c>
      <c r="AH324" s="38" t="s">
        <v>59</v>
      </c>
      <c r="AI324" s="38" t="s">
        <v>60</v>
      </c>
      <c r="AJ324" s="38" t="s">
        <v>260</v>
      </c>
      <c r="AK324" s="38" t="s">
        <v>62</v>
      </c>
      <c r="AL324" s="38" t="s">
        <v>63</v>
      </c>
      <c r="AM324" s="39">
        <v>46022</v>
      </c>
      <c r="AN324" s="31" t="s">
        <v>63</v>
      </c>
      <c r="AO324" s="39">
        <v>46023</v>
      </c>
      <c r="AP324" s="39">
        <v>46387</v>
      </c>
      <c r="AQ324" s="31"/>
    </row>
    <row r="325" spans="1:43">
      <c r="A325" s="34">
        <v>40</v>
      </c>
      <c r="B325" s="31" t="s">
        <v>2859</v>
      </c>
      <c r="C325" s="31" t="s">
        <v>403</v>
      </c>
      <c r="D325" s="31" t="s">
        <v>404</v>
      </c>
      <c r="E325" s="31" t="s">
        <v>405</v>
      </c>
      <c r="F325" s="31" t="s">
        <v>406</v>
      </c>
      <c r="G325" s="34" t="s">
        <v>2970</v>
      </c>
      <c r="H325" s="31" t="s">
        <v>493</v>
      </c>
      <c r="I325" s="31" t="s">
        <v>2993</v>
      </c>
      <c r="J325" s="31" t="s">
        <v>141</v>
      </c>
      <c r="K325" s="31"/>
      <c r="L325" s="31" t="s">
        <v>1748</v>
      </c>
      <c r="M325" s="31" t="s">
        <v>426</v>
      </c>
      <c r="N325" s="31" t="s">
        <v>493</v>
      </c>
      <c r="O325" s="35" t="s">
        <v>2994</v>
      </c>
      <c r="P325" s="31"/>
      <c r="Q325" s="35" t="s">
        <v>2995</v>
      </c>
      <c r="R325" s="31" t="s">
        <v>57</v>
      </c>
      <c r="S325" s="31">
        <v>14</v>
      </c>
      <c r="T325" s="34">
        <v>12</v>
      </c>
      <c r="U325" s="36">
        <v>7425</v>
      </c>
      <c r="V325" s="36"/>
      <c r="W325" s="36"/>
      <c r="X325" s="37">
        <f t="shared" si="83"/>
        <v>7425</v>
      </c>
      <c r="Y325" s="45" t="s">
        <v>141</v>
      </c>
      <c r="Z325" s="45" t="s">
        <v>141</v>
      </c>
      <c r="AA325" s="45" t="s">
        <v>141</v>
      </c>
      <c r="AB325" s="37">
        <f t="shared" si="84"/>
        <v>0</v>
      </c>
      <c r="AC325" s="45" t="s">
        <v>141</v>
      </c>
      <c r="AD325" s="45" t="s">
        <v>141</v>
      </c>
      <c r="AE325" s="45" t="s">
        <v>141</v>
      </c>
      <c r="AF325" s="37">
        <f t="shared" si="85"/>
        <v>0</v>
      </c>
      <c r="AG325" s="37">
        <f t="shared" si="86"/>
        <v>7425</v>
      </c>
      <c r="AH325" s="38" t="s">
        <v>59</v>
      </c>
      <c r="AI325" s="38" t="s">
        <v>60</v>
      </c>
      <c r="AJ325" s="38" t="s">
        <v>260</v>
      </c>
      <c r="AK325" s="38" t="s">
        <v>62</v>
      </c>
      <c r="AL325" s="38" t="s">
        <v>63</v>
      </c>
      <c r="AM325" s="39">
        <v>46022</v>
      </c>
      <c r="AN325" s="31" t="s">
        <v>63</v>
      </c>
      <c r="AO325" s="39">
        <v>46023</v>
      </c>
      <c r="AP325" s="39">
        <v>46387</v>
      </c>
      <c r="AQ325" s="31"/>
    </row>
    <row r="326" spans="1:43">
      <c r="A326" s="34">
        <v>41</v>
      </c>
      <c r="B326" s="31" t="s">
        <v>2859</v>
      </c>
      <c r="C326" s="31" t="s">
        <v>403</v>
      </c>
      <c r="D326" s="31" t="s">
        <v>404</v>
      </c>
      <c r="E326" s="31" t="s">
        <v>405</v>
      </c>
      <c r="F326" s="31" t="s">
        <v>406</v>
      </c>
      <c r="G326" s="34" t="s">
        <v>2974</v>
      </c>
      <c r="H326" s="31" t="s">
        <v>443</v>
      </c>
      <c r="I326" s="31" t="s">
        <v>448</v>
      </c>
      <c r="J326" s="31">
        <v>13</v>
      </c>
      <c r="K326" s="31"/>
      <c r="L326" s="31" t="s">
        <v>141</v>
      </c>
      <c r="M326" s="31" t="s">
        <v>426</v>
      </c>
      <c r="N326" s="31" t="s">
        <v>443</v>
      </c>
      <c r="O326" s="35" t="s">
        <v>2996</v>
      </c>
      <c r="P326" s="31"/>
      <c r="Q326" s="35" t="s">
        <v>2997</v>
      </c>
      <c r="R326" s="31" t="s">
        <v>57</v>
      </c>
      <c r="S326" s="31">
        <v>11</v>
      </c>
      <c r="T326" s="34">
        <v>12</v>
      </c>
      <c r="U326" s="36">
        <v>2903</v>
      </c>
      <c r="V326" s="36"/>
      <c r="W326" s="36"/>
      <c r="X326" s="37">
        <f t="shared" si="83"/>
        <v>2903</v>
      </c>
      <c r="Y326" s="45" t="s">
        <v>141</v>
      </c>
      <c r="Z326" s="45" t="s">
        <v>141</v>
      </c>
      <c r="AA326" s="45" t="s">
        <v>141</v>
      </c>
      <c r="AB326" s="37">
        <f t="shared" si="84"/>
        <v>0</v>
      </c>
      <c r="AC326" s="45" t="s">
        <v>141</v>
      </c>
      <c r="AD326" s="45" t="s">
        <v>141</v>
      </c>
      <c r="AE326" s="45" t="s">
        <v>141</v>
      </c>
      <c r="AF326" s="37">
        <f t="shared" si="85"/>
        <v>0</v>
      </c>
      <c r="AG326" s="37">
        <f t="shared" si="86"/>
        <v>2903</v>
      </c>
      <c r="AH326" s="38" t="s">
        <v>59</v>
      </c>
      <c r="AI326" s="38" t="s">
        <v>60</v>
      </c>
      <c r="AJ326" s="38" t="s">
        <v>260</v>
      </c>
      <c r="AK326" s="38" t="s">
        <v>62</v>
      </c>
      <c r="AL326" s="38" t="s">
        <v>63</v>
      </c>
      <c r="AM326" s="39">
        <v>46022</v>
      </c>
      <c r="AN326" s="31" t="s">
        <v>63</v>
      </c>
      <c r="AO326" s="39">
        <v>46023</v>
      </c>
      <c r="AP326" s="39">
        <v>46387</v>
      </c>
      <c r="AQ326" s="31"/>
    </row>
    <row r="327" spans="1:43">
      <c r="A327" s="34">
        <v>42</v>
      </c>
      <c r="B327" s="31" t="s">
        <v>2859</v>
      </c>
      <c r="C327" s="31" t="s">
        <v>403</v>
      </c>
      <c r="D327" s="31" t="s">
        <v>404</v>
      </c>
      <c r="E327" s="31" t="s">
        <v>405</v>
      </c>
      <c r="F327" s="31" t="s">
        <v>406</v>
      </c>
      <c r="G327" s="34" t="s">
        <v>2970</v>
      </c>
      <c r="H327" s="31" t="s">
        <v>443</v>
      </c>
      <c r="I327" s="31" t="s">
        <v>448</v>
      </c>
      <c r="J327" s="31">
        <v>42</v>
      </c>
      <c r="K327" s="31"/>
      <c r="L327" s="31" t="s">
        <v>141</v>
      </c>
      <c r="M327" s="31" t="s">
        <v>426</v>
      </c>
      <c r="N327" s="31" t="s">
        <v>443</v>
      </c>
      <c r="O327" s="35" t="s">
        <v>2998</v>
      </c>
      <c r="P327" s="31"/>
      <c r="Q327" s="35" t="s">
        <v>2999</v>
      </c>
      <c r="R327" s="31" t="s">
        <v>57</v>
      </c>
      <c r="S327" s="31">
        <v>11</v>
      </c>
      <c r="T327" s="34">
        <v>12</v>
      </c>
      <c r="U327" s="36">
        <v>13285</v>
      </c>
      <c r="V327" s="36"/>
      <c r="W327" s="36"/>
      <c r="X327" s="37">
        <f t="shared" si="83"/>
        <v>13285</v>
      </c>
      <c r="Y327" s="45" t="s">
        <v>141</v>
      </c>
      <c r="Z327" s="45" t="s">
        <v>141</v>
      </c>
      <c r="AA327" s="45" t="s">
        <v>141</v>
      </c>
      <c r="AB327" s="37">
        <f t="shared" si="84"/>
        <v>0</v>
      </c>
      <c r="AC327" s="45" t="s">
        <v>141</v>
      </c>
      <c r="AD327" s="45" t="s">
        <v>141</v>
      </c>
      <c r="AE327" s="45" t="s">
        <v>141</v>
      </c>
      <c r="AF327" s="37">
        <f t="shared" si="85"/>
        <v>0</v>
      </c>
      <c r="AG327" s="37">
        <f t="shared" si="86"/>
        <v>13285</v>
      </c>
      <c r="AH327" s="38" t="s">
        <v>59</v>
      </c>
      <c r="AI327" s="38" t="s">
        <v>60</v>
      </c>
      <c r="AJ327" s="38" t="s">
        <v>260</v>
      </c>
      <c r="AK327" s="38" t="s">
        <v>62</v>
      </c>
      <c r="AL327" s="38" t="s">
        <v>63</v>
      </c>
      <c r="AM327" s="39">
        <v>46022</v>
      </c>
      <c r="AN327" s="31" t="s">
        <v>63</v>
      </c>
      <c r="AO327" s="39">
        <v>46023</v>
      </c>
      <c r="AP327" s="39">
        <v>46387</v>
      </c>
      <c r="AQ327" s="31"/>
    </row>
    <row r="328" spans="1:43">
      <c r="A328" s="34">
        <v>43</v>
      </c>
      <c r="B328" s="31" t="s">
        <v>2859</v>
      </c>
      <c r="C328" s="31" t="s">
        <v>403</v>
      </c>
      <c r="D328" s="31" t="s">
        <v>404</v>
      </c>
      <c r="E328" s="31" t="s">
        <v>405</v>
      </c>
      <c r="F328" s="31" t="s">
        <v>406</v>
      </c>
      <c r="G328" s="34" t="s">
        <v>3000</v>
      </c>
      <c r="H328" s="31" t="s">
        <v>456</v>
      </c>
      <c r="I328" s="31" t="s">
        <v>3001</v>
      </c>
      <c r="J328" s="31">
        <v>3</v>
      </c>
      <c r="K328" s="31"/>
      <c r="L328" s="31" t="s">
        <v>141</v>
      </c>
      <c r="M328" s="31" t="s">
        <v>414</v>
      </c>
      <c r="N328" s="31" t="s">
        <v>456</v>
      </c>
      <c r="O328" s="35" t="s">
        <v>3002</v>
      </c>
      <c r="P328" s="31"/>
      <c r="Q328" s="35" t="s">
        <v>3003</v>
      </c>
      <c r="R328" s="31" t="s">
        <v>57</v>
      </c>
      <c r="S328" s="31">
        <v>11</v>
      </c>
      <c r="T328" s="34">
        <v>12</v>
      </c>
      <c r="U328" s="36">
        <v>3059</v>
      </c>
      <c r="V328" s="36"/>
      <c r="W328" s="36"/>
      <c r="X328" s="37">
        <f t="shared" si="83"/>
        <v>3059</v>
      </c>
      <c r="Y328" s="45" t="s">
        <v>141</v>
      </c>
      <c r="Z328" s="45" t="s">
        <v>141</v>
      </c>
      <c r="AA328" s="45" t="s">
        <v>141</v>
      </c>
      <c r="AB328" s="37">
        <f t="shared" si="84"/>
        <v>0</v>
      </c>
      <c r="AC328" s="45" t="s">
        <v>141</v>
      </c>
      <c r="AD328" s="45" t="s">
        <v>141</v>
      </c>
      <c r="AE328" s="45" t="s">
        <v>141</v>
      </c>
      <c r="AF328" s="37">
        <f t="shared" si="85"/>
        <v>0</v>
      </c>
      <c r="AG328" s="37">
        <f t="shared" si="86"/>
        <v>3059</v>
      </c>
      <c r="AH328" s="38" t="s">
        <v>59</v>
      </c>
      <c r="AI328" s="38" t="s">
        <v>60</v>
      </c>
      <c r="AJ328" s="38" t="s">
        <v>260</v>
      </c>
      <c r="AK328" s="38" t="s">
        <v>62</v>
      </c>
      <c r="AL328" s="38" t="s">
        <v>63</v>
      </c>
      <c r="AM328" s="39">
        <v>46022</v>
      </c>
      <c r="AN328" s="31" t="s">
        <v>63</v>
      </c>
      <c r="AO328" s="39">
        <v>46023</v>
      </c>
      <c r="AP328" s="39">
        <v>46387</v>
      </c>
      <c r="AQ328" s="31"/>
    </row>
    <row r="329" spans="1:43">
      <c r="A329" s="34">
        <v>44</v>
      </c>
      <c r="B329" s="31" t="s">
        <v>2859</v>
      </c>
      <c r="C329" s="31" t="s">
        <v>403</v>
      </c>
      <c r="D329" s="31" t="s">
        <v>404</v>
      </c>
      <c r="E329" s="31" t="s">
        <v>405</v>
      </c>
      <c r="F329" s="31" t="s">
        <v>406</v>
      </c>
      <c r="G329" s="34" t="s">
        <v>3004</v>
      </c>
      <c r="H329" s="31" t="s">
        <v>456</v>
      </c>
      <c r="I329" s="31" t="s">
        <v>517</v>
      </c>
      <c r="J329" s="31" t="s">
        <v>141</v>
      </c>
      <c r="K329" s="31"/>
      <c r="L329" s="31" t="s">
        <v>141</v>
      </c>
      <c r="M329" s="31" t="s">
        <v>414</v>
      </c>
      <c r="N329" s="31" t="s">
        <v>456</v>
      </c>
      <c r="O329" s="35" t="s">
        <v>3005</v>
      </c>
      <c r="P329" s="31"/>
      <c r="Q329" s="35" t="s">
        <v>3006</v>
      </c>
      <c r="R329" s="31" t="s">
        <v>57</v>
      </c>
      <c r="S329" s="31">
        <v>7</v>
      </c>
      <c r="T329" s="34">
        <v>12</v>
      </c>
      <c r="U329" s="36">
        <v>1945</v>
      </c>
      <c r="V329" s="36"/>
      <c r="W329" s="36"/>
      <c r="X329" s="37">
        <f t="shared" si="83"/>
        <v>1945</v>
      </c>
      <c r="Y329" s="45" t="s">
        <v>141</v>
      </c>
      <c r="Z329" s="45" t="s">
        <v>141</v>
      </c>
      <c r="AA329" s="45" t="s">
        <v>141</v>
      </c>
      <c r="AB329" s="37">
        <f t="shared" si="84"/>
        <v>0</v>
      </c>
      <c r="AC329" s="45" t="s">
        <v>141</v>
      </c>
      <c r="AD329" s="45" t="s">
        <v>141</v>
      </c>
      <c r="AE329" s="45" t="s">
        <v>141</v>
      </c>
      <c r="AF329" s="37">
        <f t="shared" si="85"/>
        <v>0</v>
      </c>
      <c r="AG329" s="37">
        <f t="shared" si="86"/>
        <v>1945</v>
      </c>
      <c r="AH329" s="38" t="s">
        <v>59</v>
      </c>
      <c r="AI329" s="38" t="s">
        <v>60</v>
      </c>
      <c r="AJ329" s="38" t="s">
        <v>260</v>
      </c>
      <c r="AK329" s="38" t="s">
        <v>62</v>
      </c>
      <c r="AL329" s="38" t="s">
        <v>63</v>
      </c>
      <c r="AM329" s="39">
        <v>46022</v>
      </c>
      <c r="AN329" s="31" t="s">
        <v>63</v>
      </c>
      <c r="AO329" s="39">
        <v>46023</v>
      </c>
      <c r="AP329" s="39">
        <v>46387</v>
      </c>
      <c r="AQ329" s="31"/>
    </row>
    <row r="330" spans="1:43">
      <c r="A330" s="34">
        <v>45</v>
      </c>
      <c r="B330" s="31" t="s">
        <v>2859</v>
      </c>
      <c r="C330" s="31" t="s">
        <v>403</v>
      </c>
      <c r="D330" s="31" t="s">
        <v>404</v>
      </c>
      <c r="E330" s="31" t="s">
        <v>405</v>
      </c>
      <c r="F330" s="31" t="s">
        <v>406</v>
      </c>
      <c r="G330" s="34" t="s">
        <v>2751</v>
      </c>
      <c r="H330" s="31" t="s">
        <v>443</v>
      </c>
      <c r="I330" s="31" t="s">
        <v>3007</v>
      </c>
      <c r="J330" s="31" t="s">
        <v>141</v>
      </c>
      <c r="K330" s="31"/>
      <c r="L330" s="31" t="s">
        <v>3008</v>
      </c>
      <c r="M330" s="31" t="s">
        <v>426</v>
      </c>
      <c r="N330" s="31" t="s">
        <v>443</v>
      </c>
      <c r="O330" s="35" t="s">
        <v>3009</v>
      </c>
      <c r="P330" s="31"/>
      <c r="Q330" s="35" t="s">
        <v>3010</v>
      </c>
      <c r="R330" s="31" t="s">
        <v>57</v>
      </c>
      <c r="S330" s="31">
        <v>25</v>
      </c>
      <c r="T330" s="34">
        <v>12</v>
      </c>
      <c r="U330" s="36">
        <v>50254</v>
      </c>
      <c r="V330" s="36"/>
      <c r="W330" s="36"/>
      <c r="X330" s="37">
        <f t="shared" si="83"/>
        <v>50254</v>
      </c>
      <c r="Y330" s="45" t="s">
        <v>141</v>
      </c>
      <c r="Z330" s="45" t="s">
        <v>141</v>
      </c>
      <c r="AA330" s="45" t="s">
        <v>141</v>
      </c>
      <c r="AB330" s="37">
        <f t="shared" si="84"/>
        <v>0</v>
      </c>
      <c r="AC330" s="45" t="s">
        <v>141</v>
      </c>
      <c r="AD330" s="45" t="s">
        <v>141</v>
      </c>
      <c r="AE330" s="45" t="s">
        <v>141</v>
      </c>
      <c r="AF330" s="37">
        <f t="shared" si="85"/>
        <v>0</v>
      </c>
      <c r="AG330" s="37">
        <f t="shared" si="86"/>
        <v>50254</v>
      </c>
      <c r="AH330" s="38" t="s">
        <v>59</v>
      </c>
      <c r="AI330" s="38" t="s">
        <v>60</v>
      </c>
      <c r="AJ330" s="38" t="s">
        <v>260</v>
      </c>
      <c r="AK330" s="38" t="s">
        <v>62</v>
      </c>
      <c r="AL330" s="38" t="s">
        <v>63</v>
      </c>
      <c r="AM330" s="39">
        <v>46022</v>
      </c>
      <c r="AN330" s="31" t="s">
        <v>63</v>
      </c>
      <c r="AO330" s="39">
        <v>46023</v>
      </c>
      <c r="AP330" s="39">
        <v>46387</v>
      </c>
      <c r="AQ330" s="31"/>
    </row>
    <row r="331" spans="1:43">
      <c r="A331" s="34">
        <v>46</v>
      </c>
      <c r="B331" s="31" t="s">
        <v>2859</v>
      </c>
      <c r="C331" s="31" t="s">
        <v>403</v>
      </c>
      <c r="D331" s="31" t="s">
        <v>404</v>
      </c>
      <c r="E331" s="31" t="s">
        <v>405</v>
      </c>
      <c r="F331" s="31" t="s">
        <v>406</v>
      </c>
      <c r="G331" s="34" t="s">
        <v>3011</v>
      </c>
      <c r="H331" s="31" t="s">
        <v>3012</v>
      </c>
      <c r="I331" s="31" t="s">
        <v>141</v>
      </c>
      <c r="J331" s="31" t="s">
        <v>141</v>
      </c>
      <c r="K331" s="31"/>
      <c r="L331" s="31" t="s">
        <v>3013</v>
      </c>
      <c r="M331" s="31" t="s">
        <v>426</v>
      </c>
      <c r="N331" s="31" t="s">
        <v>3012</v>
      </c>
      <c r="O331" s="35" t="s">
        <v>3014</v>
      </c>
      <c r="P331" s="31"/>
      <c r="Q331" s="35" t="s">
        <v>3015</v>
      </c>
      <c r="R331" s="31" t="s">
        <v>57</v>
      </c>
      <c r="S331" s="31">
        <v>11</v>
      </c>
      <c r="T331" s="34">
        <v>12</v>
      </c>
      <c r="U331" s="36">
        <v>12031</v>
      </c>
      <c r="V331" s="36"/>
      <c r="W331" s="36"/>
      <c r="X331" s="37">
        <f t="shared" si="83"/>
        <v>12031</v>
      </c>
      <c r="Y331" s="45" t="s">
        <v>141</v>
      </c>
      <c r="Z331" s="45" t="s">
        <v>141</v>
      </c>
      <c r="AA331" s="45" t="s">
        <v>141</v>
      </c>
      <c r="AB331" s="37">
        <f t="shared" si="84"/>
        <v>0</v>
      </c>
      <c r="AC331" s="45" t="s">
        <v>141</v>
      </c>
      <c r="AD331" s="45" t="s">
        <v>141</v>
      </c>
      <c r="AE331" s="45" t="s">
        <v>141</v>
      </c>
      <c r="AF331" s="37">
        <f t="shared" si="85"/>
        <v>0</v>
      </c>
      <c r="AG331" s="37">
        <f t="shared" si="86"/>
        <v>12031</v>
      </c>
      <c r="AH331" s="38" t="s">
        <v>59</v>
      </c>
      <c r="AI331" s="38" t="s">
        <v>60</v>
      </c>
      <c r="AJ331" s="38" t="s">
        <v>260</v>
      </c>
      <c r="AK331" s="38" t="s">
        <v>62</v>
      </c>
      <c r="AL331" s="38" t="s">
        <v>63</v>
      </c>
      <c r="AM331" s="39">
        <v>46022</v>
      </c>
      <c r="AN331" s="31" t="s">
        <v>63</v>
      </c>
      <c r="AO331" s="39">
        <v>46023</v>
      </c>
      <c r="AP331" s="39">
        <v>46387</v>
      </c>
      <c r="AQ331" s="31"/>
    </row>
    <row r="332" spans="1:43">
      <c r="A332" s="34">
        <v>47</v>
      </c>
      <c r="B332" s="31" t="s">
        <v>2859</v>
      </c>
      <c r="C332" s="31" t="s">
        <v>403</v>
      </c>
      <c r="D332" s="31" t="s">
        <v>404</v>
      </c>
      <c r="E332" s="31" t="s">
        <v>405</v>
      </c>
      <c r="F332" s="31" t="s">
        <v>406</v>
      </c>
      <c r="G332" s="34" t="s">
        <v>3011</v>
      </c>
      <c r="H332" s="31" t="s">
        <v>435</v>
      </c>
      <c r="I332" s="31" t="s">
        <v>141</v>
      </c>
      <c r="J332" s="31" t="s">
        <v>141</v>
      </c>
      <c r="K332" s="31"/>
      <c r="L332" s="31" t="s">
        <v>3016</v>
      </c>
      <c r="M332" s="31" t="s">
        <v>426</v>
      </c>
      <c r="N332" s="31" t="s">
        <v>435</v>
      </c>
      <c r="O332" s="35" t="s">
        <v>3017</v>
      </c>
      <c r="P332" s="31"/>
      <c r="Q332" s="35" t="s">
        <v>3018</v>
      </c>
      <c r="R332" s="31" t="s">
        <v>105</v>
      </c>
      <c r="S332" s="31">
        <v>4</v>
      </c>
      <c r="T332" s="34">
        <v>12</v>
      </c>
      <c r="U332" s="36">
        <v>2047</v>
      </c>
      <c r="V332" s="36"/>
      <c r="W332" s="36"/>
      <c r="X332" s="37">
        <f t="shared" si="83"/>
        <v>2047</v>
      </c>
      <c r="Y332" s="45" t="s">
        <v>141</v>
      </c>
      <c r="Z332" s="45" t="s">
        <v>141</v>
      </c>
      <c r="AA332" s="45" t="s">
        <v>141</v>
      </c>
      <c r="AB332" s="37">
        <f t="shared" si="84"/>
        <v>0</v>
      </c>
      <c r="AC332" s="45" t="s">
        <v>141</v>
      </c>
      <c r="AD332" s="45" t="s">
        <v>141</v>
      </c>
      <c r="AE332" s="45" t="s">
        <v>141</v>
      </c>
      <c r="AF332" s="37">
        <f t="shared" si="85"/>
        <v>0</v>
      </c>
      <c r="AG332" s="37">
        <f t="shared" si="86"/>
        <v>2047</v>
      </c>
      <c r="AH332" s="38" t="s">
        <v>59</v>
      </c>
      <c r="AI332" s="38" t="s">
        <v>60</v>
      </c>
      <c r="AJ332" s="38" t="s">
        <v>260</v>
      </c>
      <c r="AK332" s="38" t="s">
        <v>62</v>
      </c>
      <c r="AL332" s="38" t="s">
        <v>63</v>
      </c>
      <c r="AM332" s="39">
        <v>46022</v>
      </c>
      <c r="AN332" s="31" t="s">
        <v>63</v>
      </c>
      <c r="AO332" s="39">
        <v>46023</v>
      </c>
      <c r="AP332" s="39">
        <v>46387</v>
      </c>
      <c r="AQ332" s="31"/>
    </row>
    <row r="333" spans="1:43">
      <c r="A333" s="34">
        <v>48</v>
      </c>
      <c r="B333" s="31" t="s">
        <v>2859</v>
      </c>
      <c r="C333" s="31" t="s">
        <v>403</v>
      </c>
      <c r="D333" s="31" t="s">
        <v>404</v>
      </c>
      <c r="E333" s="31" t="s">
        <v>405</v>
      </c>
      <c r="F333" s="31" t="s">
        <v>406</v>
      </c>
      <c r="G333" s="34" t="s">
        <v>3011</v>
      </c>
      <c r="H333" s="31" t="s">
        <v>456</v>
      </c>
      <c r="I333" s="31" t="s">
        <v>3019</v>
      </c>
      <c r="J333" s="31" t="s">
        <v>141</v>
      </c>
      <c r="K333" s="31"/>
      <c r="L333" s="31">
        <v>180</v>
      </c>
      <c r="M333" s="31" t="s">
        <v>414</v>
      </c>
      <c r="N333" s="31" t="s">
        <v>456</v>
      </c>
      <c r="O333" s="35" t="s">
        <v>3020</v>
      </c>
      <c r="P333" s="31"/>
      <c r="Q333" s="35" t="s">
        <v>3021</v>
      </c>
      <c r="R333" s="31" t="s">
        <v>57</v>
      </c>
      <c r="S333" s="31">
        <v>20</v>
      </c>
      <c r="T333" s="34">
        <v>12</v>
      </c>
      <c r="U333" s="36">
        <v>14161</v>
      </c>
      <c r="V333" s="36"/>
      <c r="W333" s="36"/>
      <c r="X333" s="37">
        <f t="shared" si="83"/>
        <v>14161</v>
      </c>
      <c r="Y333" s="45" t="s">
        <v>141</v>
      </c>
      <c r="Z333" s="45" t="s">
        <v>141</v>
      </c>
      <c r="AA333" s="45" t="s">
        <v>141</v>
      </c>
      <c r="AB333" s="37">
        <f t="shared" si="84"/>
        <v>0</v>
      </c>
      <c r="AC333" s="45" t="s">
        <v>141</v>
      </c>
      <c r="AD333" s="45" t="s">
        <v>141</v>
      </c>
      <c r="AE333" s="45" t="s">
        <v>141</v>
      </c>
      <c r="AF333" s="37">
        <f t="shared" si="85"/>
        <v>0</v>
      </c>
      <c r="AG333" s="37">
        <f t="shared" si="86"/>
        <v>14161</v>
      </c>
      <c r="AH333" s="38" t="s">
        <v>59</v>
      </c>
      <c r="AI333" s="38" t="s">
        <v>60</v>
      </c>
      <c r="AJ333" s="38" t="s">
        <v>260</v>
      </c>
      <c r="AK333" s="38" t="s">
        <v>62</v>
      </c>
      <c r="AL333" s="38" t="s">
        <v>63</v>
      </c>
      <c r="AM333" s="39">
        <v>46022</v>
      </c>
      <c r="AN333" s="31" t="s">
        <v>63</v>
      </c>
      <c r="AO333" s="39">
        <v>46023</v>
      </c>
      <c r="AP333" s="39">
        <v>46387</v>
      </c>
      <c r="AQ333" s="31"/>
    </row>
    <row r="334" spans="1:43">
      <c r="A334" s="34">
        <v>49</v>
      </c>
      <c r="B334" s="31" t="s">
        <v>2859</v>
      </c>
      <c r="C334" s="31" t="s">
        <v>403</v>
      </c>
      <c r="D334" s="31" t="s">
        <v>404</v>
      </c>
      <c r="E334" s="31" t="s">
        <v>405</v>
      </c>
      <c r="F334" s="31" t="s">
        <v>406</v>
      </c>
      <c r="G334" s="34" t="s">
        <v>3011</v>
      </c>
      <c r="H334" s="31" t="s">
        <v>443</v>
      </c>
      <c r="I334" s="31" t="s">
        <v>3022</v>
      </c>
      <c r="J334" s="31" t="s">
        <v>141</v>
      </c>
      <c r="K334" s="31"/>
      <c r="L334" s="31" t="s">
        <v>3023</v>
      </c>
      <c r="M334" s="31" t="s">
        <v>426</v>
      </c>
      <c r="N334" s="31" t="s">
        <v>443</v>
      </c>
      <c r="O334" s="35" t="s">
        <v>3024</v>
      </c>
      <c r="P334" s="31"/>
      <c r="Q334" s="35" t="s">
        <v>3025</v>
      </c>
      <c r="R334" s="31" t="s">
        <v>57</v>
      </c>
      <c r="S334" s="31">
        <v>17</v>
      </c>
      <c r="T334" s="34">
        <v>12</v>
      </c>
      <c r="U334" s="36">
        <v>21520</v>
      </c>
      <c r="V334" s="36"/>
      <c r="W334" s="36"/>
      <c r="X334" s="37">
        <f t="shared" si="83"/>
        <v>21520</v>
      </c>
      <c r="Y334" s="45" t="s">
        <v>141</v>
      </c>
      <c r="Z334" s="45" t="s">
        <v>141</v>
      </c>
      <c r="AA334" s="45" t="s">
        <v>141</v>
      </c>
      <c r="AB334" s="37">
        <f t="shared" si="84"/>
        <v>0</v>
      </c>
      <c r="AC334" s="45" t="s">
        <v>141</v>
      </c>
      <c r="AD334" s="45" t="s">
        <v>141</v>
      </c>
      <c r="AE334" s="45" t="s">
        <v>141</v>
      </c>
      <c r="AF334" s="37">
        <f t="shared" si="85"/>
        <v>0</v>
      </c>
      <c r="AG334" s="37">
        <f t="shared" si="86"/>
        <v>21520</v>
      </c>
      <c r="AH334" s="38" t="s">
        <v>59</v>
      </c>
      <c r="AI334" s="38" t="s">
        <v>60</v>
      </c>
      <c r="AJ334" s="38" t="s">
        <v>260</v>
      </c>
      <c r="AK334" s="38" t="s">
        <v>62</v>
      </c>
      <c r="AL334" s="38" t="s">
        <v>63</v>
      </c>
      <c r="AM334" s="39">
        <v>46022</v>
      </c>
      <c r="AN334" s="31" t="s">
        <v>63</v>
      </c>
      <c r="AO334" s="39">
        <v>46023</v>
      </c>
      <c r="AP334" s="39">
        <v>46387</v>
      </c>
      <c r="AQ334" s="31"/>
    </row>
    <row r="335" spans="1:43">
      <c r="A335" s="34">
        <v>50</v>
      </c>
      <c r="B335" s="31" t="s">
        <v>2859</v>
      </c>
      <c r="C335" s="31" t="s">
        <v>403</v>
      </c>
      <c r="D335" s="31" t="s">
        <v>404</v>
      </c>
      <c r="E335" s="31" t="s">
        <v>405</v>
      </c>
      <c r="F335" s="31" t="s">
        <v>406</v>
      </c>
      <c r="G335" s="34" t="s">
        <v>3026</v>
      </c>
      <c r="H335" s="31" t="s">
        <v>452</v>
      </c>
      <c r="I335" s="31" t="s">
        <v>141</v>
      </c>
      <c r="J335" s="31" t="s">
        <v>141</v>
      </c>
      <c r="K335" s="31"/>
      <c r="L335" s="31" t="s">
        <v>141</v>
      </c>
      <c r="M335" s="31" t="s">
        <v>426</v>
      </c>
      <c r="N335" s="31" t="s">
        <v>452</v>
      </c>
      <c r="O335" s="35" t="s">
        <v>3027</v>
      </c>
      <c r="P335" s="31"/>
      <c r="Q335" s="35" t="s">
        <v>3028</v>
      </c>
      <c r="R335" s="31" t="s">
        <v>57</v>
      </c>
      <c r="S335" s="31">
        <v>17</v>
      </c>
      <c r="T335" s="34">
        <v>12</v>
      </c>
      <c r="U335" s="36">
        <v>51706</v>
      </c>
      <c r="V335" s="36"/>
      <c r="W335" s="36"/>
      <c r="X335" s="37">
        <f t="shared" si="83"/>
        <v>51706</v>
      </c>
      <c r="Y335" s="45" t="s">
        <v>141</v>
      </c>
      <c r="Z335" s="45" t="s">
        <v>141</v>
      </c>
      <c r="AA335" s="45" t="s">
        <v>141</v>
      </c>
      <c r="AB335" s="37">
        <f t="shared" si="84"/>
        <v>0</v>
      </c>
      <c r="AC335" s="45" t="s">
        <v>141</v>
      </c>
      <c r="AD335" s="45" t="s">
        <v>141</v>
      </c>
      <c r="AE335" s="45" t="s">
        <v>141</v>
      </c>
      <c r="AF335" s="37">
        <f t="shared" si="85"/>
        <v>0</v>
      </c>
      <c r="AG335" s="37">
        <f t="shared" si="86"/>
        <v>51706</v>
      </c>
      <c r="AH335" s="38" t="s">
        <v>59</v>
      </c>
      <c r="AI335" s="38" t="s">
        <v>60</v>
      </c>
      <c r="AJ335" s="38" t="s">
        <v>260</v>
      </c>
      <c r="AK335" s="38" t="s">
        <v>62</v>
      </c>
      <c r="AL335" s="38" t="s">
        <v>63</v>
      </c>
      <c r="AM335" s="39">
        <v>46022</v>
      </c>
      <c r="AN335" s="31" t="s">
        <v>63</v>
      </c>
      <c r="AO335" s="39">
        <v>46023</v>
      </c>
      <c r="AP335" s="39">
        <v>46387</v>
      </c>
      <c r="AQ335" s="31"/>
    </row>
    <row r="336" spans="1:43">
      <c r="A336" s="34">
        <v>51</v>
      </c>
      <c r="B336" s="31" t="s">
        <v>2859</v>
      </c>
      <c r="C336" s="31" t="s">
        <v>403</v>
      </c>
      <c r="D336" s="31" t="s">
        <v>404</v>
      </c>
      <c r="E336" s="31" t="s">
        <v>405</v>
      </c>
      <c r="F336" s="31" t="s">
        <v>406</v>
      </c>
      <c r="G336" s="34" t="s">
        <v>3026</v>
      </c>
      <c r="H336" s="31" t="s">
        <v>443</v>
      </c>
      <c r="I336" s="31" t="s">
        <v>3029</v>
      </c>
      <c r="J336" s="31" t="s">
        <v>141</v>
      </c>
      <c r="K336" s="31"/>
      <c r="L336" s="31" t="s">
        <v>3030</v>
      </c>
      <c r="M336" s="31" t="s">
        <v>426</v>
      </c>
      <c r="N336" s="31" t="s">
        <v>443</v>
      </c>
      <c r="O336" s="35" t="s">
        <v>3031</v>
      </c>
      <c r="P336" s="31"/>
      <c r="Q336" s="35" t="s">
        <v>3032</v>
      </c>
      <c r="R336" s="31" t="s">
        <v>57</v>
      </c>
      <c r="S336" s="31">
        <v>22</v>
      </c>
      <c r="T336" s="34">
        <v>12</v>
      </c>
      <c r="U336" s="36">
        <v>69474</v>
      </c>
      <c r="V336" s="36"/>
      <c r="W336" s="36"/>
      <c r="X336" s="37">
        <f t="shared" si="83"/>
        <v>69474</v>
      </c>
      <c r="Y336" s="45" t="s">
        <v>141</v>
      </c>
      <c r="Z336" s="45" t="s">
        <v>141</v>
      </c>
      <c r="AA336" s="45" t="s">
        <v>141</v>
      </c>
      <c r="AB336" s="37">
        <f t="shared" si="84"/>
        <v>0</v>
      </c>
      <c r="AC336" s="45" t="s">
        <v>141</v>
      </c>
      <c r="AD336" s="45" t="s">
        <v>141</v>
      </c>
      <c r="AE336" s="45" t="s">
        <v>141</v>
      </c>
      <c r="AF336" s="37">
        <f t="shared" si="85"/>
        <v>0</v>
      </c>
      <c r="AG336" s="37">
        <f t="shared" si="86"/>
        <v>69474</v>
      </c>
      <c r="AH336" s="38" t="s">
        <v>59</v>
      </c>
      <c r="AI336" s="38" t="s">
        <v>60</v>
      </c>
      <c r="AJ336" s="38" t="s">
        <v>260</v>
      </c>
      <c r="AK336" s="38" t="s">
        <v>62</v>
      </c>
      <c r="AL336" s="38" t="s">
        <v>63</v>
      </c>
      <c r="AM336" s="39">
        <v>46022</v>
      </c>
      <c r="AN336" s="31" t="s">
        <v>63</v>
      </c>
      <c r="AO336" s="39">
        <v>46023</v>
      </c>
      <c r="AP336" s="39">
        <v>46387</v>
      </c>
      <c r="AQ336" s="31"/>
    </row>
    <row r="337" spans="1:43">
      <c r="A337" s="34">
        <v>52</v>
      </c>
      <c r="B337" s="31" t="s">
        <v>2859</v>
      </c>
      <c r="C337" s="31" t="s">
        <v>403</v>
      </c>
      <c r="D337" s="31" t="s">
        <v>404</v>
      </c>
      <c r="E337" s="31" t="s">
        <v>405</v>
      </c>
      <c r="F337" s="31" t="s">
        <v>406</v>
      </c>
      <c r="G337" s="34" t="s">
        <v>3026</v>
      </c>
      <c r="H337" s="31" t="s">
        <v>412</v>
      </c>
      <c r="I337" s="31" t="s">
        <v>392</v>
      </c>
      <c r="J337" s="31" t="s">
        <v>141</v>
      </c>
      <c r="K337" s="31"/>
      <c r="L337" s="31" t="s">
        <v>3033</v>
      </c>
      <c r="M337" s="31" t="s">
        <v>414</v>
      </c>
      <c r="N337" s="31" t="s">
        <v>412</v>
      </c>
      <c r="O337" s="35" t="s">
        <v>3034</v>
      </c>
      <c r="P337" s="31"/>
      <c r="Q337" s="35" t="s">
        <v>3035</v>
      </c>
      <c r="R337" s="31" t="s">
        <v>57</v>
      </c>
      <c r="S337" s="31">
        <v>11</v>
      </c>
      <c r="T337" s="34">
        <v>12</v>
      </c>
      <c r="U337" s="36">
        <v>47447</v>
      </c>
      <c r="V337" s="36"/>
      <c r="W337" s="36"/>
      <c r="X337" s="37">
        <f t="shared" si="83"/>
        <v>47447</v>
      </c>
      <c r="Y337" s="45" t="s">
        <v>141</v>
      </c>
      <c r="Z337" s="45" t="s">
        <v>141</v>
      </c>
      <c r="AA337" s="45" t="s">
        <v>141</v>
      </c>
      <c r="AB337" s="37">
        <f t="shared" si="84"/>
        <v>0</v>
      </c>
      <c r="AC337" s="45" t="s">
        <v>141</v>
      </c>
      <c r="AD337" s="45" t="s">
        <v>141</v>
      </c>
      <c r="AE337" s="45" t="s">
        <v>141</v>
      </c>
      <c r="AF337" s="37">
        <f t="shared" si="85"/>
        <v>0</v>
      </c>
      <c r="AG337" s="37">
        <f t="shared" si="86"/>
        <v>47447</v>
      </c>
      <c r="AH337" s="38" t="s">
        <v>59</v>
      </c>
      <c r="AI337" s="38" t="s">
        <v>60</v>
      </c>
      <c r="AJ337" s="38" t="s">
        <v>260</v>
      </c>
      <c r="AK337" s="38" t="s">
        <v>62</v>
      </c>
      <c r="AL337" s="38" t="s">
        <v>63</v>
      </c>
      <c r="AM337" s="39">
        <v>46022</v>
      </c>
      <c r="AN337" s="31" t="s">
        <v>63</v>
      </c>
      <c r="AO337" s="39">
        <v>46023</v>
      </c>
      <c r="AP337" s="39">
        <v>46387</v>
      </c>
      <c r="AQ337" s="31"/>
    </row>
    <row r="338" spans="1:43">
      <c r="A338" s="34">
        <v>53</v>
      </c>
      <c r="B338" s="31" t="s">
        <v>2859</v>
      </c>
      <c r="C338" s="31" t="s">
        <v>403</v>
      </c>
      <c r="D338" s="31" t="s">
        <v>404</v>
      </c>
      <c r="E338" s="31" t="s">
        <v>405</v>
      </c>
      <c r="F338" s="31" t="s">
        <v>406</v>
      </c>
      <c r="G338" s="34" t="s">
        <v>2146</v>
      </c>
      <c r="H338" s="31" t="s">
        <v>452</v>
      </c>
      <c r="I338" s="31" t="s">
        <v>141</v>
      </c>
      <c r="J338" s="31" t="s">
        <v>141</v>
      </c>
      <c r="K338" s="31"/>
      <c r="L338" s="31" t="s">
        <v>3036</v>
      </c>
      <c r="M338" s="31" t="s">
        <v>426</v>
      </c>
      <c r="N338" s="31" t="s">
        <v>452</v>
      </c>
      <c r="O338" s="35" t="s">
        <v>3037</v>
      </c>
      <c r="P338" s="31"/>
      <c r="Q338" s="35" t="s">
        <v>3038</v>
      </c>
      <c r="R338" s="31" t="s">
        <v>3039</v>
      </c>
      <c r="S338" s="31">
        <v>65</v>
      </c>
      <c r="T338" s="34">
        <v>12</v>
      </c>
      <c r="U338" s="36">
        <v>100000</v>
      </c>
      <c r="V338" s="36">
        <v>48784</v>
      </c>
      <c r="W338" s="36"/>
      <c r="X338" s="37">
        <f t="shared" si="83"/>
        <v>148784</v>
      </c>
      <c r="Y338" s="45" t="s">
        <v>141</v>
      </c>
      <c r="Z338" s="45" t="s">
        <v>141</v>
      </c>
      <c r="AA338" s="45" t="s">
        <v>141</v>
      </c>
      <c r="AB338" s="37">
        <f t="shared" si="84"/>
        <v>0</v>
      </c>
      <c r="AC338" s="45" t="s">
        <v>141</v>
      </c>
      <c r="AD338" s="45" t="s">
        <v>141</v>
      </c>
      <c r="AE338" s="45" t="s">
        <v>141</v>
      </c>
      <c r="AF338" s="37">
        <f t="shared" si="85"/>
        <v>0</v>
      </c>
      <c r="AG338" s="37">
        <f t="shared" si="86"/>
        <v>148784</v>
      </c>
      <c r="AH338" s="38" t="s">
        <v>59</v>
      </c>
      <c r="AI338" s="38" t="s">
        <v>60</v>
      </c>
      <c r="AJ338" s="38" t="s">
        <v>260</v>
      </c>
      <c r="AK338" s="38" t="s">
        <v>62</v>
      </c>
      <c r="AL338" s="38" t="s">
        <v>63</v>
      </c>
      <c r="AM338" s="39">
        <v>46022</v>
      </c>
      <c r="AN338" s="31" t="s">
        <v>63</v>
      </c>
      <c r="AO338" s="39">
        <v>46023</v>
      </c>
      <c r="AP338" s="39">
        <v>46387</v>
      </c>
      <c r="AQ338" s="31"/>
    </row>
    <row r="339" spans="1:43">
      <c r="A339" s="34">
        <v>54</v>
      </c>
      <c r="B339" s="31" t="s">
        <v>2859</v>
      </c>
      <c r="C339" s="31" t="s">
        <v>403</v>
      </c>
      <c r="D339" s="31" t="s">
        <v>404</v>
      </c>
      <c r="E339" s="31" t="s">
        <v>405</v>
      </c>
      <c r="F339" s="31" t="s">
        <v>406</v>
      </c>
      <c r="G339" s="34" t="s">
        <v>2251</v>
      </c>
      <c r="H339" s="31" t="s">
        <v>439</v>
      </c>
      <c r="I339" s="31" t="s">
        <v>141</v>
      </c>
      <c r="J339" s="31" t="s">
        <v>141</v>
      </c>
      <c r="K339" s="31"/>
      <c r="L339" s="31" t="s">
        <v>3040</v>
      </c>
      <c r="M339" s="31" t="s">
        <v>426</v>
      </c>
      <c r="N339" s="31" t="s">
        <v>439</v>
      </c>
      <c r="O339" s="35" t="s">
        <v>3041</v>
      </c>
      <c r="P339" s="31"/>
      <c r="Q339" s="35" t="s">
        <v>3042</v>
      </c>
      <c r="R339" s="31" t="s">
        <v>57</v>
      </c>
      <c r="S339" s="31">
        <v>17</v>
      </c>
      <c r="T339" s="34">
        <v>12</v>
      </c>
      <c r="U339" s="36">
        <v>4447</v>
      </c>
      <c r="V339" s="36"/>
      <c r="W339" s="36"/>
      <c r="X339" s="37">
        <f t="shared" si="83"/>
        <v>4447</v>
      </c>
      <c r="Y339" s="45" t="s">
        <v>141</v>
      </c>
      <c r="Z339" s="45" t="s">
        <v>141</v>
      </c>
      <c r="AA339" s="45" t="s">
        <v>141</v>
      </c>
      <c r="AB339" s="37">
        <f t="shared" si="84"/>
        <v>0</v>
      </c>
      <c r="AC339" s="45" t="s">
        <v>141</v>
      </c>
      <c r="AD339" s="45" t="s">
        <v>141</v>
      </c>
      <c r="AE339" s="45" t="s">
        <v>141</v>
      </c>
      <c r="AF339" s="37">
        <f t="shared" si="85"/>
        <v>0</v>
      </c>
      <c r="AG339" s="37">
        <f t="shared" si="86"/>
        <v>4447</v>
      </c>
      <c r="AH339" s="38" t="s">
        <v>59</v>
      </c>
      <c r="AI339" s="38" t="s">
        <v>60</v>
      </c>
      <c r="AJ339" s="38" t="s">
        <v>260</v>
      </c>
      <c r="AK339" s="38" t="s">
        <v>62</v>
      </c>
      <c r="AL339" s="38" t="s">
        <v>63</v>
      </c>
      <c r="AM339" s="39">
        <v>46022</v>
      </c>
      <c r="AN339" s="31" t="s">
        <v>63</v>
      </c>
      <c r="AO339" s="39">
        <v>46023</v>
      </c>
      <c r="AP339" s="39">
        <v>46387</v>
      </c>
      <c r="AQ339" s="31"/>
    </row>
    <row r="340" spans="1:43">
      <c r="A340" s="34">
        <v>55</v>
      </c>
      <c r="B340" s="31" t="s">
        <v>2859</v>
      </c>
      <c r="C340" s="31" t="s">
        <v>403</v>
      </c>
      <c r="D340" s="31" t="s">
        <v>404</v>
      </c>
      <c r="E340" s="31" t="s">
        <v>405</v>
      </c>
      <c r="F340" s="31" t="s">
        <v>406</v>
      </c>
      <c r="G340" s="34" t="s">
        <v>2251</v>
      </c>
      <c r="H340" s="31" t="s">
        <v>2971</v>
      </c>
      <c r="I340" s="31" t="s">
        <v>141</v>
      </c>
      <c r="J340" s="31" t="s">
        <v>141</v>
      </c>
      <c r="K340" s="31"/>
      <c r="L340" s="31" t="s">
        <v>3043</v>
      </c>
      <c r="M340" s="31" t="s">
        <v>426</v>
      </c>
      <c r="N340" s="31" t="s">
        <v>2971</v>
      </c>
      <c r="O340" s="35" t="s">
        <v>3044</v>
      </c>
      <c r="P340" s="31"/>
      <c r="Q340" s="35" t="s">
        <v>3045</v>
      </c>
      <c r="R340" s="31" t="s">
        <v>57</v>
      </c>
      <c r="S340" s="31">
        <v>9</v>
      </c>
      <c r="T340" s="34">
        <v>12</v>
      </c>
      <c r="U340" s="36">
        <v>392</v>
      </c>
      <c r="V340" s="36"/>
      <c r="W340" s="36"/>
      <c r="X340" s="37">
        <f t="shared" si="83"/>
        <v>392</v>
      </c>
      <c r="Y340" s="45" t="s">
        <v>141</v>
      </c>
      <c r="Z340" s="45" t="s">
        <v>141</v>
      </c>
      <c r="AA340" s="45" t="s">
        <v>141</v>
      </c>
      <c r="AB340" s="37">
        <f t="shared" si="84"/>
        <v>0</v>
      </c>
      <c r="AC340" s="45" t="s">
        <v>141</v>
      </c>
      <c r="AD340" s="45" t="s">
        <v>141</v>
      </c>
      <c r="AE340" s="45" t="s">
        <v>141</v>
      </c>
      <c r="AF340" s="37">
        <f t="shared" si="85"/>
        <v>0</v>
      </c>
      <c r="AG340" s="37">
        <f t="shared" si="86"/>
        <v>392</v>
      </c>
      <c r="AH340" s="38" t="s">
        <v>59</v>
      </c>
      <c r="AI340" s="38" t="s">
        <v>60</v>
      </c>
      <c r="AJ340" s="38" t="s">
        <v>260</v>
      </c>
      <c r="AK340" s="38" t="s">
        <v>62</v>
      </c>
      <c r="AL340" s="38" t="s">
        <v>63</v>
      </c>
      <c r="AM340" s="39">
        <v>46022</v>
      </c>
      <c r="AN340" s="31" t="s">
        <v>63</v>
      </c>
      <c r="AO340" s="39">
        <v>46023</v>
      </c>
      <c r="AP340" s="39">
        <v>46387</v>
      </c>
      <c r="AQ340" s="31"/>
    </row>
    <row r="341" spans="1:43">
      <c r="A341" s="34">
        <v>56</v>
      </c>
      <c r="B341" s="31" t="s">
        <v>2859</v>
      </c>
      <c r="C341" s="31" t="s">
        <v>403</v>
      </c>
      <c r="D341" s="31" t="s">
        <v>404</v>
      </c>
      <c r="E341" s="31" t="s">
        <v>405</v>
      </c>
      <c r="F341" s="31" t="s">
        <v>406</v>
      </c>
      <c r="G341" s="34" t="s">
        <v>2251</v>
      </c>
      <c r="H341" s="31" t="s">
        <v>2971</v>
      </c>
      <c r="I341" s="31" t="s">
        <v>141</v>
      </c>
      <c r="J341" s="31" t="s">
        <v>141</v>
      </c>
      <c r="K341" s="31"/>
      <c r="L341" s="31" t="s">
        <v>3046</v>
      </c>
      <c r="M341" s="31" t="s">
        <v>426</v>
      </c>
      <c r="N341" s="31" t="s">
        <v>2971</v>
      </c>
      <c r="O341" s="35" t="s">
        <v>3047</v>
      </c>
      <c r="P341" s="31"/>
      <c r="Q341" s="35" t="s">
        <v>3048</v>
      </c>
      <c r="R341" s="31" t="s">
        <v>57</v>
      </c>
      <c r="S341" s="31">
        <v>7</v>
      </c>
      <c r="T341" s="34">
        <v>12</v>
      </c>
      <c r="U341" s="36">
        <v>1973</v>
      </c>
      <c r="V341" s="36"/>
      <c r="W341" s="36"/>
      <c r="X341" s="37">
        <f t="shared" si="83"/>
        <v>1973</v>
      </c>
      <c r="Y341" s="45" t="s">
        <v>141</v>
      </c>
      <c r="Z341" s="45" t="s">
        <v>141</v>
      </c>
      <c r="AA341" s="45" t="s">
        <v>141</v>
      </c>
      <c r="AB341" s="37">
        <f t="shared" si="84"/>
        <v>0</v>
      </c>
      <c r="AC341" s="45" t="s">
        <v>141</v>
      </c>
      <c r="AD341" s="45" t="s">
        <v>141</v>
      </c>
      <c r="AE341" s="45" t="s">
        <v>141</v>
      </c>
      <c r="AF341" s="37">
        <f t="shared" si="85"/>
        <v>0</v>
      </c>
      <c r="AG341" s="37">
        <f t="shared" si="86"/>
        <v>1973</v>
      </c>
      <c r="AH341" s="38" t="s">
        <v>59</v>
      </c>
      <c r="AI341" s="38" t="s">
        <v>60</v>
      </c>
      <c r="AJ341" s="38" t="s">
        <v>260</v>
      </c>
      <c r="AK341" s="38" t="s">
        <v>62</v>
      </c>
      <c r="AL341" s="38" t="s">
        <v>63</v>
      </c>
      <c r="AM341" s="39">
        <v>46022</v>
      </c>
      <c r="AN341" s="31" t="s">
        <v>63</v>
      </c>
      <c r="AO341" s="39">
        <v>46023</v>
      </c>
      <c r="AP341" s="39">
        <v>46387</v>
      </c>
      <c r="AQ341" s="31"/>
    </row>
    <row r="342" spans="1:43">
      <c r="A342" s="34">
        <v>57</v>
      </c>
      <c r="B342" s="31" t="s">
        <v>2859</v>
      </c>
      <c r="C342" s="31" t="s">
        <v>403</v>
      </c>
      <c r="D342" s="31" t="s">
        <v>404</v>
      </c>
      <c r="E342" s="31" t="s">
        <v>405</v>
      </c>
      <c r="F342" s="31" t="s">
        <v>406</v>
      </c>
      <c r="G342" s="34" t="s">
        <v>2251</v>
      </c>
      <c r="H342" s="31" t="s">
        <v>452</v>
      </c>
      <c r="I342" s="31" t="s">
        <v>141</v>
      </c>
      <c r="J342" s="31" t="s">
        <v>3049</v>
      </c>
      <c r="K342" s="31"/>
      <c r="L342" s="31" t="s">
        <v>141</v>
      </c>
      <c r="M342" s="31" t="s">
        <v>426</v>
      </c>
      <c r="N342" s="31" t="s">
        <v>452</v>
      </c>
      <c r="O342" s="35" t="s">
        <v>3050</v>
      </c>
      <c r="P342" s="31"/>
      <c r="Q342" s="35" t="s">
        <v>3051</v>
      </c>
      <c r="R342" s="31" t="s">
        <v>57</v>
      </c>
      <c r="S342" s="31">
        <v>4</v>
      </c>
      <c r="T342" s="34">
        <v>12</v>
      </c>
      <c r="U342" s="36">
        <v>233</v>
      </c>
      <c r="V342" s="36"/>
      <c r="W342" s="36"/>
      <c r="X342" s="37">
        <f t="shared" si="83"/>
        <v>233</v>
      </c>
      <c r="Y342" s="45" t="s">
        <v>141</v>
      </c>
      <c r="Z342" s="45" t="s">
        <v>141</v>
      </c>
      <c r="AA342" s="45" t="s">
        <v>141</v>
      </c>
      <c r="AB342" s="37">
        <f t="shared" si="84"/>
        <v>0</v>
      </c>
      <c r="AC342" s="45" t="s">
        <v>141</v>
      </c>
      <c r="AD342" s="45" t="s">
        <v>141</v>
      </c>
      <c r="AE342" s="45" t="s">
        <v>141</v>
      </c>
      <c r="AF342" s="37">
        <f t="shared" si="85"/>
        <v>0</v>
      </c>
      <c r="AG342" s="37">
        <f t="shared" si="86"/>
        <v>233</v>
      </c>
      <c r="AH342" s="38" t="s">
        <v>59</v>
      </c>
      <c r="AI342" s="38" t="s">
        <v>60</v>
      </c>
      <c r="AJ342" s="38" t="s">
        <v>260</v>
      </c>
      <c r="AK342" s="38" t="s">
        <v>62</v>
      </c>
      <c r="AL342" s="38" t="s">
        <v>63</v>
      </c>
      <c r="AM342" s="39">
        <v>46022</v>
      </c>
      <c r="AN342" s="31" t="s">
        <v>63</v>
      </c>
      <c r="AO342" s="39">
        <v>46023</v>
      </c>
      <c r="AP342" s="39">
        <v>46387</v>
      </c>
      <c r="AQ342" s="31"/>
    </row>
    <row r="343" spans="1:43">
      <c r="A343" s="34">
        <v>58</v>
      </c>
      <c r="B343" s="31" t="s">
        <v>2859</v>
      </c>
      <c r="C343" s="31" t="s">
        <v>403</v>
      </c>
      <c r="D343" s="31" t="s">
        <v>404</v>
      </c>
      <c r="E343" s="31" t="s">
        <v>405</v>
      </c>
      <c r="F343" s="31" t="s">
        <v>406</v>
      </c>
      <c r="G343" s="34" t="s">
        <v>2251</v>
      </c>
      <c r="H343" s="31" t="s">
        <v>452</v>
      </c>
      <c r="I343" s="31" t="s">
        <v>141</v>
      </c>
      <c r="J343" s="31" t="s">
        <v>3052</v>
      </c>
      <c r="K343" s="31"/>
      <c r="L343" s="31" t="s">
        <v>141</v>
      </c>
      <c r="M343" s="31" t="s">
        <v>426</v>
      </c>
      <c r="N343" s="31" t="s">
        <v>452</v>
      </c>
      <c r="O343" s="35" t="s">
        <v>3053</v>
      </c>
      <c r="P343" s="31"/>
      <c r="Q343" s="35" t="s">
        <v>3054</v>
      </c>
      <c r="R343" s="31" t="s">
        <v>57</v>
      </c>
      <c r="S343" s="31">
        <v>4</v>
      </c>
      <c r="T343" s="34">
        <v>12</v>
      </c>
      <c r="U343" s="36">
        <v>8535</v>
      </c>
      <c r="V343" s="36"/>
      <c r="W343" s="36"/>
      <c r="X343" s="37">
        <f t="shared" si="83"/>
        <v>8535</v>
      </c>
      <c r="Y343" s="45" t="s">
        <v>141</v>
      </c>
      <c r="Z343" s="45" t="s">
        <v>141</v>
      </c>
      <c r="AA343" s="45" t="s">
        <v>141</v>
      </c>
      <c r="AB343" s="37">
        <f t="shared" si="84"/>
        <v>0</v>
      </c>
      <c r="AC343" s="45" t="s">
        <v>141</v>
      </c>
      <c r="AD343" s="45" t="s">
        <v>141</v>
      </c>
      <c r="AE343" s="45" t="s">
        <v>141</v>
      </c>
      <c r="AF343" s="37">
        <f t="shared" si="85"/>
        <v>0</v>
      </c>
      <c r="AG343" s="37">
        <f t="shared" si="86"/>
        <v>8535</v>
      </c>
      <c r="AH343" s="38" t="s">
        <v>59</v>
      </c>
      <c r="AI343" s="38" t="s">
        <v>60</v>
      </c>
      <c r="AJ343" s="38" t="s">
        <v>260</v>
      </c>
      <c r="AK343" s="38" t="s">
        <v>62</v>
      </c>
      <c r="AL343" s="38" t="s">
        <v>63</v>
      </c>
      <c r="AM343" s="39">
        <v>46022</v>
      </c>
      <c r="AN343" s="31" t="s">
        <v>63</v>
      </c>
      <c r="AO343" s="39">
        <v>46023</v>
      </c>
      <c r="AP343" s="39">
        <v>46387</v>
      </c>
      <c r="AQ343" s="31"/>
    </row>
    <row r="344" spans="1:43">
      <c r="A344" s="34">
        <v>59</v>
      </c>
      <c r="B344" s="31" t="s">
        <v>2859</v>
      </c>
      <c r="C344" s="31" t="s">
        <v>403</v>
      </c>
      <c r="D344" s="31" t="s">
        <v>404</v>
      </c>
      <c r="E344" s="31" t="s">
        <v>405</v>
      </c>
      <c r="F344" s="31" t="s">
        <v>406</v>
      </c>
      <c r="G344" s="34" t="s">
        <v>2251</v>
      </c>
      <c r="H344" s="31" t="s">
        <v>473</v>
      </c>
      <c r="I344" s="31" t="s">
        <v>141</v>
      </c>
      <c r="J344" s="31" t="s">
        <v>141</v>
      </c>
      <c r="K344" s="31"/>
      <c r="L344" s="31" t="s">
        <v>3055</v>
      </c>
      <c r="M344" s="31" t="s">
        <v>426</v>
      </c>
      <c r="N344" s="31" t="s">
        <v>473</v>
      </c>
      <c r="O344" s="35" t="s">
        <v>3056</v>
      </c>
      <c r="P344" s="31"/>
      <c r="Q344" s="35" t="s">
        <v>3057</v>
      </c>
      <c r="R344" s="31" t="s">
        <v>2287</v>
      </c>
      <c r="S344" s="31">
        <v>50</v>
      </c>
      <c r="T344" s="34">
        <v>12</v>
      </c>
      <c r="U344" s="36">
        <v>14025</v>
      </c>
      <c r="V344" s="36"/>
      <c r="W344" s="36"/>
      <c r="X344" s="37">
        <f t="shared" si="83"/>
        <v>14025</v>
      </c>
      <c r="Y344" s="45" t="s">
        <v>141</v>
      </c>
      <c r="Z344" s="45" t="s">
        <v>141</v>
      </c>
      <c r="AA344" s="45" t="s">
        <v>141</v>
      </c>
      <c r="AB344" s="37">
        <f t="shared" si="84"/>
        <v>0</v>
      </c>
      <c r="AC344" s="45" t="s">
        <v>141</v>
      </c>
      <c r="AD344" s="45" t="s">
        <v>141</v>
      </c>
      <c r="AE344" s="45" t="s">
        <v>141</v>
      </c>
      <c r="AF344" s="37">
        <f t="shared" si="85"/>
        <v>0</v>
      </c>
      <c r="AG344" s="37">
        <f t="shared" si="86"/>
        <v>14025</v>
      </c>
      <c r="AH344" s="38" t="s">
        <v>59</v>
      </c>
      <c r="AI344" s="38" t="s">
        <v>60</v>
      </c>
      <c r="AJ344" s="38" t="s">
        <v>260</v>
      </c>
      <c r="AK344" s="38" t="s">
        <v>62</v>
      </c>
      <c r="AL344" s="38" t="s">
        <v>63</v>
      </c>
      <c r="AM344" s="39">
        <v>46022</v>
      </c>
      <c r="AN344" s="31" t="s">
        <v>63</v>
      </c>
      <c r="AO344" s="39">
        <v>46023</v>
      </c>
      <c r="AP344" s="39">
        <v>46387</v>
      </c>
      <c r="AQ344" s="31"/>
    </row>
    <row r="345" spans="1:43">
      <c r="A345" s="34">
        <v>60</v>
      </c>
      <c r="B345" s="31" t="s">
        <v>2859</v>
      </c>
      <c r="C345" s="31" t="s">
        <v>403</v>
      </c>
      <c r="D345" s="31" t="s">
        <v>404</v>
      </c>
      <c r="E345" s="31" t="s">
        <v>405</v>
      </c>
      <c r="F345" s="31" t="s">
        <v>406</v>
      </c>
      <c r="G345" s="34" t="s">
        <v>2251</v>
      </c>
      <c r="H345" s="31" t="s">
        <v>424</v>
      </c>
      <c r="I345" s="31" t="s">
        <v>141</v>
      </c>
      <c r="J345" s="31" t="s">
        <v>141</v>
      </c>
      <c r="K345" s="31"/>
      <c r="L345" s="31" t="s">
        <v>3058</v>
      </c>
      <c r="M345" s="31" t="s">
        <v>426</v>
      </c>
      <c r="N345" s="31" t="s">
        <v>424</v>
      </c>
      <c r="O345" s="35" t="s">
        <v>3059</v>
      </c>
      <c r="P345" s="31"/>
      <c r="Q345" s="35" t="s">
        <v>3060</v>
      </c>
      <c r="R345" s="31" t="s">
        <v>57</v>
      </c>
      <c r="S345" s="31">
        <v>11</v>
      </c>
      <c r="T345" s="34">
        <v>12</v>
      </c>
      <c r="U345" s="36">
        <v>13637</v>
      </c>
      <c r="V345" s="36"/>
      <c r="W345" s="36"/>
      <c r="X345" s="37">
        <f t="shared" si="83"/>
        <v>13637</v>
      </c>
      <c r="Y345" s="45" t="s">
        <v>141</v>
      </c>
      <c r="Z345" s="45" t="s">
        <v>141</v>
      </c>
      <c r="AA345" s="45" t="s">
        <v>141</v>
      </c>
      <c r="AB345" s="37">
        <f t="shared" si="84"/>
        <v>0</v>
      </c>
      <c r="AC345" s="45" t="s">
        <v>141</v>
      </c>
      <c r="AD345" s="45" t="s">
        <v>141</v>
      </c>
      <c r="AE345" s="45" t="s">
        <v>141</v>
      </c>
      <c r="AF345" s="37">
        <f t="shared" si="85"/>
        <v>0</v>
      </c>
      <c r="AG345" s="37">
        <f t="shared" si="86"/>
        <v>13637</v>
      </c>
      <c r="AH345" s="38" t="s">
        <v>59</v>
      </c>
      <c r="AI345" s="38" t="s">
        <v>60</v>
      </c>
      <c r="AJ345" s="38" t="s">
        <v>260</v>
      </c>
      <c r="AK345" s="38" t="s">
        <v>62</v>
      </c>
      <c r="AL345" s="38" t="s">
        <v>63</v>
      </c>
      <c r="AM345" s="39">
        <v>46022</v>
      </c>
      <c r="AN345" s="31" t="s">
        <v>63</v>
      </c>
      <c r="AO345" s="39">
        <v>46023</v>
      </c>
      <c r="AP345" s="39">
        <v>46387</v>
      </c>
      <c r="AQ345" s="31"/>
    </row>
    <row r="346" spans="1:43">
      <c r="A346" s="34">
        <v>61</v>
      </c>
      <c r="B346" s="31" t="s">
        <v>2859</v>
      </c>
      <c r="C346" s="31" t="s">
        <v>403</v>
      </c>
      <c r="D346" s="31" t="s">
        <v>404</v>
      </c>
      <c r="E346" s="31" t="s">
        <v>405</v>
      </c>
      <c r="F346" s="31" t="s">
        <v>406</v>
      </c>
      <c r="G346" s="34" t="s">
        <v>2251</v>
      </c>
      <c r="H346" s="31" t="s">
        <v>424</v>
      </c>
      <c r="I346" s="31" t="s">
        <v>141</v>
      </c>
      <c r="J346" s="31" t="s">
        <v>141</v>
      </c>
      <c r="K346" s="31"/>
      <c r="L346" s="31" t="s">
        <v>3061</v>
      </c>
      <c r="M346" s="31" t="s">
        <v>426</v>
      </c>
      <c r="N346" s="31" t="s">
        <v>424</v>
      </c>
      <c r="O346" s="35" t="s">
        <v>3062</v>
      </c>
      <c r="P346" s="31"/>
      <c r="Q346" s="35" t="s">
        <v>3063</v>
      </c>
      <c r="R346" s="31" t="s">
        <v>57</v>
      </c>
      <c r="S346" s="31">
        <v>11</v>
      </c>
      <c r="T346" s="34">
        <v>12</v>
      </c>
      <c r="U346" s="36">
        <v>134</v>
      </c>
      <c r="V346" s="36"/>
      <c r="W346" s="36"/>
      <c r="X346" s="37">
        <f t="shared" si="83"/>
        <v>134</v>
      </c>
      <c r="Y346" s="45" t="s">
        <v>141</v>
      </c>
      <c r="Z346" s="45" t="s">
        <v>141</v>
      </c>
      <c r="AA346" s="45" t="s">
        <v>141</v>
      </c>
      <c r="AB346" s="37">
        <f t="shared" si="84"/>
        <v>0</v>
      </c>
      <c r="AC346" s="45" t="s">
        <v>141</v>
      </c>
      <c r="AD346" s="45" t="s">
        <v>141</v>
      </c>
      <c r="AE346" s="45" t="s">
        <v>141</v>
      </c>
      <c r="AF346" s="37">
        <f t="shared" si="85"/>
        <v>0</v>
      </c>
      <c r="AG346" s="37">
        <f t="shared" si="86"/>
        <v>134</v>
      </c>
      <c r="AH346" s="38" t="s">
        <v>59</v>
      </c>
      <c r="AI346" s="38" t="s">
        <v>60</v>
      </c>
      <c r="AJ346" s="38" t="s">
        <v>260</v>
      </c>
      <c r="AK346" s="38" t="s">
        <v>62</v>
      </c>
      <c r="AL346" s="38" t="s">
        <v>63</v>
      </c>
      <c r="AM346" s="39">
        <v>46022</v>
      </c>
      <c r="AN346" s="31" t="s">
        <v>63</v>
      </c>
      <c r="AO346" s="39">
        <v>46023</v>
      </c>
      <c r="AP346" s="39">
        <v>46387</v>
      </c>
      <c r="AQ346" s="31"/>
    </row>
    <row r="347" spans="1:43">
      <c r="A347" s="34">
        <v>62</v>
      </c>
      <c r="B347" s="31" t="s">
        <v>2859</v>
      </c>
      <c r="C347" s="31" t="s">
        <v>403</v>
      </c>
      <c r="D347" s="31" t="s">
        <v>404</v>
      </c>
      <c r="E347" s="31" t="s">
        <v>405</v>
      </c>
      <c r="F347" s="31" t="s">
        <v>406</v>
      </c>
      <c r="G347" s="34" t="s">
        <v>2251</v>
      </c>
      <c r="H347" s="31" t="s">
        <v>509</v>
      </c>
      <c r="I347" s="31" t="s">
        <v>141</v>
      </c>
      <c r="J347" s="31" t="s">
        <v>141</v>
      </c>
      <c r="K347" s="31"/>
      <c r="L347" s="31" t="s">
        <v>3064</v>
      </c>
      <c r="M347" s="31" t="s">
        <v>426</v>
      </c>
      <c r="N347" s="31" t="s">
        <v>509</v>
      </c>
      <c r="O347" s="35" t="s">
        <v>3065</v>
      </c>
      <c r="P347" s="31"/>
      <c r="Q347" s="35" t="s">
        <v>3066</v>
      </c>
      <c r="R347" s="31" t="s">
        <v>57</v>
      </c>
      <c r="S347" s="31">
        <v>17</v>
      </c>
      <c r="T347" s="34">
        <v>12</v>
      </c>
      <c r="U347" s="36">
        <v>7198</v>
      </c>
      <c r="V347" s="36"/>
      <c r="W347" s="36"/>
      <c r="X347" s="37">
        <f t="shared" si="83"/>
        <v>7198</v>
      </c>
      <c r="Y347" s="45" t="s">
        <v>141</v>
      </c>
      <c r="Z347" s="45" t="s">
        <v>141</v>
      </c>
      <c r="AA347" s="45" t="s">
        <v>141</v>
      </c>
      <c r="AB347" s="37">
        <f t="shared" si="84"/>
        <v>0</v>
      </c>
      <c r="AC347" s="45" t="s">
        <v>141</v>
      </c>
      <c r="AD347" s="45" t="s">
        <v>141</v>
      </c>
      <c r="AE347" s="45" t="s">
        <v>141</v>
      </c>
      <c r="AF347" s="37">
        <f t="shared" si="85"/>
        <v>0</v>
      </c>
      <c r="AG347" s="37">
        <f t="shared" si="86"/>
        <v>7198</v>
      </c>
      <c r="AH347" s="38" t="s">
        <v>59</v>
      </c>
      <c r="AI347" s="38" t="s">
        <v>60</v>
      </c>
      <c r="AJ347" s="38" t="s">
        <v>260</v>
      </c>
      <c r="AK347" s="38" t="s">
        <v>62</v>
      </c>
      <c r="AL347" s="38" t="s">
        <v>63</v>
      </c>
      <c r="AM347" s="39">
        <v>46022</v>
      </c>
      <c r="AN347" s="31" t="s">
        <v>63</v>
      </c>
      <c r="AO347" s="39">
        <v>46023</v>
      </c>
      <c r="AP347" s="39">
        <v>46387</v>
      </c>
      <c r="AQ347" s="31"/>
    </row>
    <row r="348" spans="1:43">
      <c r="A348" s="34">
        <v>63</v>
      </c>
      <c r="B348" s="31" t="s">
        <v>2859</v>
      </c>
      <c r="C348" s="31" t="s">
        <v>403</v>
      </c>
      <c r="D348" s="31" t="s">
        <v>404</v>
      </c>
      <c r="E348" s="31" t="s">
        <v>405</v>
      </c>
      <c r="F348" s="31" t="s">
        <v>406</v>
      </c>
      <c r="G348" s="34" t="s">
        <v>2251</v>
      </c>
      <c r="H348" s="31" t="s">
        <v>435</v>
      </c>
      <c r="I348" s="31" t="s">
        <v>141</v>
      </c>
      <c r="J348" s="31" t="s">
        <v>141</v>
      </c>
      <c r="K348" s="31"/>
      <c r="L348" s="31" t="s">
        <v>3067</v>
      </c>
      <c r="M348" s="31" t="s">
        <v>426</v>
      </c>
      <c r="N348" s="31" t="s">
        <v>435</v>
      </c>
      <c r="O348" s="35" t="s">
        <v>3068</v>
      </c>
      <c r="P348" s="31"/>
      <c r="Q348" s="35" t="s">
        <v>3069</v>
      </c>
      <c r="R348" s="31" t="s">
        <v>57</v>
      </c>
      <c r="S348" s="31">
        <v>17</v>
      </c>
      <c r="T348" s="34">
        <v>12</v>
      </c>
      <c r="U348" s="36">
        <v>19545</v>
      </c>
      <c r="V348" s="36"/>
      <c r="W348" s="36"/>
      <c r="X348" s="37">
        <f t="shared" si="83"/>
        <v>19545</v>
      </c>
      <c r="Y348" s="45" t="s">
        <v>141</v>
      </c>
      <c r="Z348" s="45" t="s">
        <v>141</v>
      </c>
      <c r="AA348" s="45" t="s">
        <v>141</v>
      </c>
      <c r="AB348" s="37">
        <f t="shared" si="84"/>
        <v>0</v>
      </c>
      <c r="AC348" s="45" t="s">
        <v>141</v>
      </c>
      <c r="AD348" s="45" t="s">
        <v>141</v>
      </c>
      <c r="AE348" s="45" t="s">
        <v>141</v>
      </c>
      <c r="AF348" s="37">
        <f t="shared" si="85"/>
        <v>0</v>
      </c>
      <c r="AG348" s="37">
        <f t="shared" si="86"/>
        <v>19545</v>
      </c>
      <c r="AH348" s="38" t="s">
        <v>59</v>
      </c>
      <c r="AI348" s="38" t="s">
        <v>60</v>
      </c>
      <c r="AJ348" s="38" t="s">
        <v>260</v>
      </c>
      <c r="AK348" s="38" t="s">
        <v>62</v>
      </c>
      <c r="AL348" s="38" t="s">
        <v>63</v>
      </c>
      <c r="AM348" s="39">
        <v>46022</v>
      </c>
      <c r="AN348" s="31" t="s">
        <v>63</v>
      </c>
      <c r="AO348" s="39">
        <v>46023</v>
      </c>
      <c r="AP348" s="39">
        <v>46387</v>
      </c>
      <c r="AQ348" s="31"/>
    </row>
    <row r="349" spans="1:43">
      <c r="A349" s="34">
        <v>64</v>
      </c>
      <c r="B349" s="31" t="s">
        <v>2859</v>
      </c>
      <c r="C349" s="31" t="s">
        <v>403</v>
      </c>
      <c r="D349" s="31" t="s">
        <v>404</v>
      </c>
      <c r="E349" s="31" t="s">
        <v>405</v>
      </c>
      <c r="F349" s="31" t="s">
        <v>406</v>
      </c>
      <c r="G349" s="34" t="s">
        <v>2251</v>
      </c>
      <c r="H349" s="31" t="s">
        <v>469</v>
      </c>
      <c r="I349" s="31" t="s">
        <v>141</v>
      </c>
      <c r="J349" s="31" t="s">
        <v>141</v>
      </c>
      <c r="K349" s="31"/>
      <c r="L349" s="31" t="s">
        <v>66</v>
      </c>
      <c r="M349" s="31" t="s">
        <v>426</v>
      </c>
      <c r="N349" s="31" t="s">
        <v>469</v>
      </c>
      <c r="O349" s="35" t="s">
        <v>3070</v>
      </c>
      <c r="P349" s="31"/>
      <c r="Q349" s="35" t="s">
        <v>3071</v>
      </c>
      <c r="R349" s="31" t="s">
        <v>57</v>
      </c>
      <c r="S349" s="31">
        <v>27</v>
      </c>
      <c r="T349" s="34">
        <v>12</v>
      </c>
      <c r="U349" s="36">
        <v>8125</v>
      </c>
      <c r="V349" s="36"/>
      <c r="W349" s="36"/>
      <c r="X349" s="37">
        <f t="shared" si="83"/>
        <v>8125</v>
      </c>
      <c r="Y349" s="45" t="s">
        <v>141</v>
      </c>
      <c r="Z349" s="45" t="s">
        <v>141</v>
      </c>
      <c r="AA349" s="45" t="s">
        <v>141</v>
      </c>
      <c r="AB349" s="37">
        <f t="shared" si="84"/>
        <v>0</v>
      </c>
      <c r="AC349" s="45" t="s">
        <v>141</v>
      </c>
      <c r="AD349" s="45" t="s">
        <v>141</v>
      </c>
      <c r="AE349" s="45" t="s">
        <v>141</v>
      </c>
      <c r="AF349" s="37">
        <f t="shared" si="85"/>
        <v>0</v>
      </c>
      <c r="AG349" s="37">
        <f t="shared" si="86"/>
        <v>8125</v>
      </c>
      <c r="AH349" s="38" t="s">
        <v>59</v>
      </c>
      <c r="AI349" s="38" t="s">
        <v>60</v>
      </c>
      <c r="AJ349" s="38" t="s">
        <v>260</v>
      </c>
      <c r="AK349" s="38" t="s">
        <v>62</v>
      </c>
      <c r="AL349" s="38" t="s">
        <v>63</v>
      </c>
      <c r="AM349" s="39">
        <v>46022</v>
      </c>
      <c r="AN349" s="31" t="s">
        <v>63</v>
      </c>
      <c r="AO349" s="39">
        <v>46023</v>
      </c>
      <c r="AP349" s="39">
        <v>46387</v>
      </c>
      <c r="AQ349" s="31"/>
    </row>
    <row r="350" spans="1:43">
      <c r="A350" s="34">
        <v>65</v>
      </c>
      <c r="B350" s="31" t="s">
        <v>2859</v>
      </c>
      <c r="C350" s="31" t="s">
        <v>403</v>
      </c>
      <c r="D350" s="31" t="s">
        <v>404</v>
      </c>
      <c r="E350" s="31" t="s">
        <v>405</v>
      </c>
      <c r="F350" s="31" t="s">
        <v>406</v>
      </c>
      <c r="G350" s="34" t="s">
        <v>2251</v>
      </c>
      <c r="H350" s="31" t="s">
        <v>420</v>
      </c>
      <c r="I350" s="31" t="s">
        <v>141</v>
      </c>
      <c r="J350" s="31" t="s">
        <v>141</v>
      </c>
      <c r="K350" s="31"/>
      <c r="L350" s="31" t="s">
        <v>3072</v>
      </c>
      <c r="M350" s="31" t="s">
        <v>414</v>
      </c>
      <c r="N350" s="31" t="s">
        <v>420</v>
      </c>
      <c r="O350" s="35" t="s">
        <v>3073</v>
      </c>
      <c r="P350" s="31"/>
      <c r="Q350" s="35" t="s">
        <v>3074</v>
      </c>
      <c r="R350" s="31" t="s">
        <v>57</v>
      </c>
      <c r="S350" s="31">
        <v>7</v>
      </c>
      <c r="T350" s="34">
        <v>12</v>
      </c>
      <c r="U350" s="36">
        <v>803</v>
      </c>
      <c r="V350" s="36"/>
      <c r="W350" s="36"/>
      <c r="X350" s="37">
        <f t="shared" ref="X350:X377" si="87">SUM(U350:W350)</f>
        <v>803</v>
      </c>
      <c r="Y350" s="45" t="s">
        <v>141</v>
      </c>
      <c r="Z350" s="45" t="s">
        <v>141</v>
      </c>
      <c r="AA350" s="45" t="s">
        <v>141</v>
      </c>
      <c r="AB350" s="37">
        <f t="shared" ref="AB350:AB377" si="88">SUM(Y350:AA350)</f>
        <v>0</v>
      </c>
      <c r="AC350" s="45" t="s">
        <v>141</v>
      </c>
      <c r="AD350" s="45" t="s">
        <v>141</v>
      </c>
      <c r="AE350" s="45" t="s">
        <v>141</v>
      </c>
      <c r="AF350" s="37">
        <f t="shared" ref="AF350:AF377" si="89">SUM(AC350:AE350)</f>
        <v>0</v>
      </c>
      <c r="AG350" s="37">
        <f t="shared" ref="AG350:AG377" si="90">X350+AB350+AF350</f>
        <v>803</v>
      </c>
      <c r="AH350" s="38" t="s">
        <v>59</v>
      </c>
      <c r="AI350" s="38" t="s">
        <v>60</v>
      </c>
      <c r="AJ350" s="38" t="s">
        <v>260</v>
      </c>
      <c r="AK350" s="38" t="s">
        <v>62</v>
      </c>
      <c r="AL350" s="38" t="s">
        <v>63</v>
      </c>
      <c r="AM350" s="39">
        <v>46022</v>
      </c>
      <c r="AN350" s="31" t="s">
        <v>63</v>
      </c>
      <c r="AO350" s="39">
        <v>46023</v>
      </c>
      <c r="AP350" s="39">
        <v>46387</v>
      </c>
      <c r="AQ350" s="31"/>
    </row>
    <row r="351" spans="1:43">
      <c r="A351" s="34">
        <v>66</v>
      </c>
      <c r="B351" s="31" t="s">
        <v>2859</v>
      </c>
      <c r="C351" s="31" t="s">
        <v>403</v>
      </c>
      <c r="D351" s="31" t="s">
        <v>404</v>
      </c>
      <c r="E351" s="31" t="s">
        <v>405</v>
      </c>
      <c r="F351" s="31" t="s">
        <v>406</v>
      </c>
      <c r="G351" s="34" t="s">
        <v>2251</v>
      </c>
      <c r="H351" s="31" t="s">
        <v>420</v>
      </c>
      <c r="I351" s="31" t="s">
        <v>141</v>
      </c>
      <c r="J351" s="31" t="s">
        <v>141</v>
      </c>
      <c r="K351" s="31"/>
      <c r="L351" s="31" t="s">
        <v>3075</v>
      </c>
      <c r="M351" s="31" t="s">
        <v>414</v>
      </c>
      <c r="N351" s="31" t="s">
        <v>420</v>
      </c>
      <c r="O351" s="35" t="s">
        <v>3076</v>
      </c>
      <c r="P351" s="31"/>
      <c r="Q351" s="35" t="s">
        <v>3077</v>
      </c>
      <c r="R351" s="31" t="s">
        <v>57</v>
      </c>
      <c r="S351" s="31">
        <v>14</v>
      </c>
      <c r="T351" s="34">
        <v>12</v>
      </c>
      <c r="U351" s="36">
        <v>10</v>
      </c>
      <c r="V351" s="36"/>
      <c r="W351" s="36"/>
      <c r="X351" s="37">
        <f t="shared" si="87"/>
        <v>10</v>
      </c>
      <c r="Y351" s="45" t="s">
        <v>141</v>
      </c>
      <c r="Z351" s="45" t="s">
        <v>141</v>
      </c>
      <c r="AA351" s="45" t="s">
        <v>141</v>
      </c>
      <c r="AB351" s="37">
        <f t="shared" si="88"/>
        <v>0</v>
      </c>
      <c r="AC351" s="45" t="s">
        <v>141</v>
      </c>
      <c r="AD351" s="45" t="s">
        <v>141</v>
      </c>
      <c r="AE351" s="45" t="s">
        <v>141</v>
      </c>
      <c r="AF351" s="37">
        <f t="shared" si="89"/>
        <v>0</v>
      </c>
      <c r="AG351" s="37">
        <f t="shared" si="90"/>
        <v>10</v>
      </c>
      <c r="AH351" s="38" t="s">
        <v>59</v>
      </c>
      <c r="AI351" s="38" t="s">
        <v>60</v>
      </c>
      <c r="AJ351" s="38" t="s">
        <v>260</v>
      </c>
      <c r="AK351" s="38" t="s">
        <v>62</v>
      </c>
      <c r="AL351" s="38" t="s">
        <v>63</v>
      </c>
      <c r="AM351" s="39">
        <v>46022</v>
      </c>
      <c r="AN351" s="31" t="s">
        <v>63</v>
      </c>
      <c r="AO351" s="39">
        <v>46023</v>
      </c>
      <c r="AP351" s="39">
        <v>46387</v>
      </c>
      <c r="AQ351" s="31"/>
    </row>
    <row r="352" spans="1:43">
      <c r="A352" s="34">
        <v>67</v>
      </c>
      <c r="B352" s="31" t="s">
        <v>2859</v>
      </c>
      <c r="C352" s="31" t="s">
        <v>403</v>
      </c>
      <c r="D352" s="31" t="s">
        <v>404</v>
      </c>
      <c r="E352" s="31" t="s">
        <v>405</v>
      </c>
      <c r="F352" s="31" t="s">
        <v>406</v>
      </c>
      <c r="G352" s="34" t="s">
        <v>2251</v>
      </c>
      <c r="H352" s="31" t="s">
        <v>420</v>
      </c>
      <c r="I352" s="31" t="s">
        <v>141</v>
      </c>
      <c r="J352" s="31" t="s">
        <v>141</v>
      </c>
      <c r="K352" s="31"/>
      <c r="L352" s="31" t="s">
        <v>3078</v>
      </c>
      <c r="M352" s="31" t="s">
        <v>414</v>
      </c>
      <c r="N352" s="31" t="s">
        <v>420</v>
      </c>
      <c r="O352" s="35" t="s">
        <v>3079</v>
      </c>
      <c r="P352" s="31"/>
      <c r="Q352" s="35" t="s">
        <v>3080</v>
      </c>
      <c r="R352" s="31" t="s">
        <v>57</v>
      </c>
      <c r="S352" s="31">
        <v>7</v>
      </c>
      <c r="T352" s="34">
        <v>12</v>
      </c>
      <c r="U352" s="36">
        <v>662</v>
      </c>
      <c r="V352" s="36"/>
      <c r="W352" s="36"/>
      <c r="X352" s="37">
        <f t="shared" si="87"/>
        <v>662</v>
      </c>
      <c r="Y352" s="45" t="s">
        <v>141</v>
      </c>
      <c r="Z352" s="45" t="s">
        <v>141</v>
      </c>
      <c r="AA352" s="45" t="s">
        <v>141</v>
      </c>
      <c r="AB352" s="37">
        <f t="shared" si="88"/>
        <v>0</v>
      </c>
      <c r="AC352" s="45" t="s">
        <v>141</v>
      </c>
      <c r="AD352" s="45" t="s">
        <v>141</v>
      </c>
      <c r="AE352" s="45" t="s">
        <v>141</v>
      </c>
      <c r="AF352" s="37">
        <f t="shared" si="89"/>
        <v>0</v>
      </c>
      <c r="AG352" s="37">
        <f t="shared" si="90"/>
        <v>662</v>
      </c>
      <c r="AH352" s="38" t="s">
        <v>59</v>
      </c>
      <c r="AI352" s="38" t="s">
        <v>60</v>
      </c>
      <c r="AJ352" s="38" t="s">
        <v>260</v>
      </c>
      <c r="AK352" s="38" t="s">
        <v>62</v>
      </c>
      <c r="AL352" s="38" t="s">
        <v>63</v>
      </c>
      <c r="AM352" s="39">
        <v>46022</v>
      </c>
      <c r="AN352" s="31" t="s">
        <v>63</v>
      </c>
      <c r="AO352" s="39">
        <v>46023</v>
      </c>
      <c r="AP352" s="39">
        <v>46387</v>
      </c>
      <c r="AQ352" s="31"/>
    </row>
    <row r="353" spans="1:43">
      <c r="A353" s="34">
        <v>68</v>
      </c>
      <c r="B353" s="31" t="s">
        <v>2859</v>
      </c>
      <c r="C353" s="31" t="s">
        <v>403</v>
      </c>
      <c r="D353" s="31" t="s">
        <v>404</v>
      </c>
      <c r="E353" s="31" t="s">
        <v>405</v>
      </c>
      <c r="F353" s="31" t="s">
        <v>406</v>
      </c>
      <c r="G353" s="34" t="s">
        <v>2251</v>
      </c>
      <c r="H353" s="31" t="s">
        <v>420</v>
      </c>
      <c r="I353" s="31" t="s">
        <v>141</v>
      </c>
      <c r="J353" s="31" t="s">
        <v>141</v>
      </c>
      <c r="K353" s="31"/>
      <c r="L353" s="31" t="s">
        <v>3081</v>
      </c>
      <c r="M353" s="31" t="s">
        <v>414</v>
      </c>
      <c r="N353" s="31" t="s">
        <v>420</v>
      </c>
      <c r="O353" s="35" t="s">
        <v>3082</v>
      </c>
      <c r="P353" s="31"/>
      <c r="Q353" s="35" t="s">
        <v>3083</v>
      </c>
      <c r="R353" s="31" t="s">
        <v>57</v>
      </c>
      <c r="S353" s="31">
        <v>14</v>
      </c>
      <c r="T353" s="34">
        <v>12</v>
      </c>
      <c r="U353" s="36">
        <v>5903</v>
      </c>
      <c r="V353" s="36"/>
      <c r="W353" s="36"/>
      <c r="X353" s="37">
        <f t="shared" si="87"/>
        <v>5903</v>
      </c>
      <c r="Y353" s="45" t="s">
        <v>141</v>
      </c>
      <c r="Z353" s="45" t="s">
        <v>141</v>
      </c>
      <c r="AA353" s="45" t="s">
        <v>141</v>
      </c>
      <c r="AB353" s="37">
        <f t="shared" si="88"/>
        <v>0</v>
      </c>
      <c r="AC353" s="45" t="s">
        <v>141</v>
      </c>
      <c r="AD353" s="45" t="s">
        <v>141</v>
      </c>
      <c r="AE353" s="45" t="s">
        <v>141</v>
      </c>
      <c r="AF353" s="37">
        <f t="shared" si="89"/>
        <v>0</v>
      </c>
      <c r="AG353" s="37">
        <f t="shared" si="90"/>
        <v>5903</v>
      </c>
      <c r="AH353" s="38" t="s">
        <v>59</v>
      </c>
      <c r="AI353" s="38" t="s">
        <v>60</v>
      </c>
      <c r="AJ353" s="38" t="s">
        <v>260</v>
      </c>
      <c r="AK353" s="38" t="s">
        <v>62</v>
      </c>
      <c r="AL353" s="38" t="s">
        <v>63</v>
      </c>
      <c r="AM353" s="39">
        <v>46022</v>
      </c>
      <c r="AN353" s="31" t="s">
        <v>63</v>
      </c>
      <c r="AO353" s="39">
        <v>46023</v>
      </c>
      <c r="AP353" s="39">
        <v>46387</v>
      </c>
      <c r="AQ353" s="31"/>
    </row>
    <row r="354" spans="1:43">
      <c r="A354" s="34">
        <v>69</v>
      </c>
      <c r="B354" s="31" t="s">
        <v>2859</v>
      </c>
      <c r="C354" s="31" t="s">
        <v>403</v>
      </c>
      <c r="D354" s="31" t="s">
        <v>404</v>
      </c>
      <c r="E354" s="31" t="s">
        <v>405</v>
      </c>
      <c r="F354" s="31" t="s">
        <v>406</v>
      </c>
      <c r="G354" s="34" t="s">
        <v>2251</v>
      </c>
      <c r="H354" s="31" t="s">
        <v>420</v>
      </c>
      <c r="I354" s="31" t="s">
        <v>141</v>
      </c>
      <c r="J354" s="31" t="s">
        <v>141</v>
      </c>
      <c r="K354" s="31"/>
      <c r="L354" s="31" t="s">
        <v>3084</v>
      </c>
      <c r="M354" s="31" t="s">
        <v>414</v>
      </c>
      <c r="N354" s="31" t="s">
        <v>420</v>
      </c>
      <c r="O354" s="35" t="s">
        <v>3085</v>
      </c>
      <c r="P354" s="31"/>
      <c r="Q354" s="35" t="s">
        <v>3086</v>
      </c>
      <c r="R354" s="31" t="s">
        <v>57</v>
      </c>
      <c r="S354" s="31">
        <v>1</v>
      </c>
      <c r="T354" s="34">
        <v>12</v>
      </c>
      <c r="U354" s="36">
        <v>2</v>
      </c>
      <c r="V354" s="36"/>
      <c r="W354" s="36"/>
      <c r="X354" s="37">
        <f t="shared" si="87"/>
        <v>2</v>
      </c>
      <c r="Y354" s="45" t="s">
        <v>141</v>
      </c>
      <c r="Z354" s="45" t="s">
        <v>141</v>
      </c>
      <c r="AA354" s="45" t="s">
        <v>141</v>
      </c>
      <c r="AB354" s="37">
        <f t="shared" si="88"/>
        <v>0</v>
      </c>
      <c r="AC354" s="45" t="s">
        <v>141</v>
      </c>
      <c r="AD354" s="45" t="s">
        <v>141</v>
      </c>
      <c r="AE354" s="45" t="s">
        <v>141</v>
      </c>
      <c r="AF354" s="37">
        <f t="shared" si="89"/>
        <v>0</v>
      </c>
      <c r="AG354" s="37">
        <f t="shared" si="90"/>
        <v>2</v>
      </c>
      <c r="AH354" s="38" t="s">
        <v>59</v>
      </c>
      <c r="AI354" s="38" t="s">
        <v>60</v>
      </c>
      <c r="AJ354" s="38" t="s">
        <v>260</v>
      </c>
      <c r="AK354" s="38" t="s">
        <v>62</v>
      </c>
      <c r="AL354" s="38" t="s">
        <v>63</v>
      </c>
      <c r="AM354" s="39">
        <v>46022</v>
      </c>
      <c r="AN354" s="31" t="s">
        <v>63</v>
      </c>
      <c r="AO354" s="39">
        <v>46023</v>
      </c>
      <c r="AP354" s="39">
        <v>46387</v>
      </c>
      <c r="AQ354" s="31"/>
    </row>
    <row r="355" spans="1:43">
      <c r="A355" s="34">
        <v>70</v>
      </c>
      <c r="B355" s="31" t="s">
        <v>2859</v>
      </c>
      <c r="C355" s="31" t="s">
        <v>403</v>
      </c>
      <c r="D355" s="31" t="s">
        <v>404</v>
      </c>
      <c r="E355" s="31" t="s">
        <v>405</v>
      </c>
      <c r="F355" s="31" t="s">
        <v>406</v>
      </c>
      <c r="G355" s="34" t="s">
        <v>2251</v>
      </c>
      <c r="H355" s="31" t="s">
        <v>420</v>
      </c>
      <c r="I355" s="31" t="s">
        <v>141</v>
      </c>
      <c r="J355" s="31" t="s">
        <v>141</v>
      </c>
      <c r="K355" s="31"/>
      <c r="L355" s="31" t="s">
        <v>3087</v>
      </c>
      <c r="M355" s="31" t="s">
        <v>414</v>
      </c>
      <c r="N355" s="31" t="s">
        <v>420</v>
      </c>
      <c r="O355" s="35" t="s">
        <v>3088</v>
      </c>
      <c r="P355" s="31"/>
      <c r="Q355" s="35" t="s">
        <v>3089</v>
      </c>
      <c r="R355" s="31" t="s">
        <v>57</v>
      </c>
      <c r="S355" s="31">
        <v>1</v>
      </c>
      <c r="T355" s="34">
        <v>12</v>
      </c>
      <c r="U355" s="36">
        <v>7</v>
      </c>
      <c r="V355" s="36"/>
      <c r="W355" s="36"/>
      <c r="X355" s="37">
        <f t="shared" si="87"/>
        <v>7</v>
      </c>
      <c r="Y355" s="45" t="s">
        <v>141</v>
      </c>
      <c r="Z355" s="45" t="s">
        <v>141</v>
      </c>
      <c r="AA355" s="45" t="s">
        <v>141</v>
      </c>
      <c r="AB355" s="37">
        <f t="shared" si="88"/>
        <v>0</v>
      </c>
      <c r="AC355" s="45" t="s">
        <v>141</v>
      </c>
      <c r="AD355" s="45" t="s">
        <v>141</v>
      </c>
      <c r="AE355" s="45" t="s">
        <v>141</v>
      </c>
      <c r="AF355" s="37">
        <f t="shared" si="89"/>
        <v>0</v>
      </c>
      <c r="AG355" s="37">
        <f t="shared" si="90"/>
        <v>7</v>
      </c>
      <c r="AH355" s="38" t="s">
        <v>59</v>
      </c>
      <c r="AI355" s="38" t="s">
        <v>60</v>
      </c>
      <c r="AJ355" s="38" t="s">
        <v>260</v>
      </c>
      <c r="AK355" s="38" t="s">
        <v>62</v>
      </c>
      <c r="AL355" s="38" t="s">
        <v>63</v>
      </c>
      <c r="AM355" s="39">
        <v>46022</v>
      </c>
      <c r="AN355" s="31" t="s">
        <v>63</v>
      </c>
      <c r="AO355" s="39">
        <v>46023</v>
      </c>
      <c r="AP355" s="39">
        <v>46387</v>
      </c>
      <c r="AQ355" s="31"/>
    </row>
    <row r="356" spans="1:43">
      <c r="A356" s="34">
        <v>71</v>
      </c>
      <c r="B356" s="31" t="s">
        <v>2859</v>
      </c>
      <c r="C356" s="31" t="s">
        <v>403</v>
      </c>
      <c r="D356" s="31" t="s">
        <v>404</v>
      </c>
      <c r="E356" s="31" t="s">
        <v>405</v>
      </c>
      <c r="F356" s="31" t="s">
        <v>406</v>
      </c>
      <c r="G356" s="34" t="s">
        <v>2251</v>
      </c>
      <c r="H356" s="31" t="s">
        <v>420</v>
      </c>
      <c r="I356" s="31" t="s">
        <v>141</v>
      </c>
      <c r="J356" s="31" t="s">
        <v>141</v>
      </c>
      <c r="K356" s="31"/>
      <c r="L356" s="31" t="s">
        <v>3090</v>
      </c>
      <c r="M356" s="31" t="s">
        <v>414</v>
      </c>
      <c r="N356" s="31" t="s">
        <v>420</v>
      </c>
      <c r="O356" s="35" t="s">
        <v>3091</v>
      </c>
      <c r="P356" s="31"/>
      <c r="Q356" s="35" t="s">
        <v>3092</v>
      </c>
      <c r="R356" s="31" t="s">
        <v>57</v>
      </c>
      <c r="S356" s="31">
        <v>1</v>
      </c>
      <c r="T356" s="34">
        <v>12</v>
      </c>
      <c r="U356" s="36">
        <v>9</v>
      </c>
      <c r="V356" s="36"/>
      <c r="W356" s="36"/>
      <c r="X356" s="37">
        <f t="shared" si="87"/>
        <v>9</v>
      </c>
      <c r="Y356" s="45" t="s">
        <v>141</v>
      </c>
      <c r="Z356" s="45" t="s">
        <v>141</v>
      </c>
      <c r="AA356" s="45" t="s">
        <v>141</v>
      </c>
      <c r="AB356" s="37">
        <f t="shared" si="88"/>
        <v>0</v>
      </c>
      <c r="AC356" s="45" t="s">
        <v>141</v>
      </c>
      <c r="AD356" s="45" t="s">
        <v>141</v>
      </c>
      <c r="AE356" s="45" t="s">
        <v>141</v>
      </c>
      <c r="AF356" s="37">
        <f t="shared" si="89"/>
        <v>0</v>
      </c>
      <c r="AG356" s="37">
        <f t="shared" si="90"/>
        <v>9</v>
      </c>
      <c r="AH356" s="38" t="s">
        <v>59</v>
      </c>
      <c r="AI356" s="38" t="s">
        <v>60</v>
      </c>
      <c r="AJ356" s="38" t="s">
        <v>260</v>
      </c>
      <c r="AK356" s="38" t="s">
        <v>62</v>
      </c>
      <c r="AL356" s="38" t="s">
        <v>63</v>
      </c>
      <c r="AM356" s="39">
        <v>46022</v>
      </c>
      <c r="AN356" s="31" t="s">
        <v>63</v>
      </c>
      <c r="AO356" s="39">
        <v>46023</v>
      </c>
      <c r="AP356" s="39">
        <v>46387</v>
      </c>
      <c r="AQ356" s="31"/>
    </row>
    <row r="357" spans="1:43">
      <c r="A357" s="34">
        <v>72</v>
      </c>
      <c r="B357" s="31" t="s">
        <v>2859</v>
      </c>
      <c r="C357" s="31" t="s">
        <v>403</v>
      </c>
      <c r="D357" s="31" t="s">
        <v>404</v>
      </c>
      <c r="E357" s="31" t="s">
        <v>405</v>
      </c>
      <c r="F357" s="31" t="s">
        <v>406</v>
      </c>
      <c r="G357" s="34" t="s">
        <v>2251</v>
      </c>
      <c r="H357" s="31" t="s">
        <v>420</v>
      </c>
      <c r="I357" s="31" t="s">
        <v>141</v>
      </c>
      <c r="J357" s="31" t="s">
        <v>141</v>
      </c>
      <c r="K357" s="31"/>
      <c r="L357" s="31" t="s">
        <v>3093</v>
      </c>
      <c r="M357" s="31" t="s">
        <v>414</v>
      </c>
      <c r="N357" s="31" t="s">
        <v>420</v>
      </c>
      <c r="O357" s="35" t="s">
        <v>3094</v>
      </c>
      <c r="P357" s="31"/>
      <c r="Q357" s="35" t="s">
        <v>3095</v>
      </c>
      <c r="R357" s="31" t="s">
        <v>57</v>
      </c>
      <c r="S357" s="31">
        <v>1</v>
      </c>
      <c r="T357" s="34">
        <v>12</v>
      </c>
      <c r="U357" s="36">
        <v>1</v>
      </c>
      <c r="V357" s="36"/>
      <c r="W357" s="36"/>
      <c r="X357" s="37">
        <f t="shared" si="87"/>
        <v>1</v>
      </c>
      <c r="Y357" s="45" t="s">
        <v>141</v>
      </c>
      <c r="Z357" s="45" t="s">
        <v>141</v>
      </c>
      <c r="AA357" s="45" t="s">
        <v>141</v>
      </c>
      <c r="AB357" s="37">
        <f t="shared" si="88"/>
        <v>0</v>
      </c>
      <c r="AC357" s="45" t="s">
        <v>141</v>
      </c>
      <c r="AD357" s="45" t="s">
        <v>141</v>
      </c>
      <c r="AE357" s="45" t="s">
        <v>141</v>
      </c>
      <c r="AF357" s="37">
        <f t="shared" si="89"/>
        <v>0</v>
      </c>
      <c r="AG357" s="37">
        <f t="shared" si="90"/>
        <v>1</v>
      </c>
      <c r="AH357" s="38" t="s">
        <v>59</v>
      </c>
      <c r="AI357" s="38" t="s">
        <v>60</v>
      </c>
      <c r="AJ357" s="38" t="s">
        <v>260</v>
      </c>
      <c r="AK357" s="38" t="s">
        <v>62</v>
      </c>
      <c r="AL357" s="38" t="s">
        <v>63</v>
      </c>
      <c r="AM357" s="39">
        <v>46022</v>
      </c>
      <c r="AN357" s="31" t="s">
        <v>63</v>
      </c>
      <c r="AO357" s="39">
        <v>46023</v>
      </c>
      <c r="AP357" s="39">
        <v>46387</v>
      </c>
      <c r="AQ357" s="31"/>
    </row>
    <row r="358" spans="1:43">
      <c r="A358" s="34">
        <v>73</v>
      </c>
      <c r="B358" s="31" t="s">
        <v>2859</v>
      </c>
      <c r="C358" s="31" t="s">
        <v>403</v>
      </c>
      <c r="D358" s="31" t="s">
        <v>404</v>
      </c>
      <c r="E358" s="31" t="s">
        <v>405</v>
      </c>
      <c r="F358" s="31" t="s">
        <v>406</v>
      </c>
      <c r="G358" s="34" t="s">
        <v>2251</v>
      </c>
      <c r="H358" s="31" t="s">
        <v>420</v>
      </c>
      <c r="I358" s="31" t="s">
        <v>141</v>
      </c>
      <c r="J358" s="31" t="s">
        <v>141</v>
      </c>
      <c r="K358" s="31"/>
      <c r="L358" s="31" t="s">
        <v>3096</v>
      </c>
      <c r="M358" s="31" t="s">
        <v>414</v>
      </c>
      <c r="N358" s="31" t="s">
        <v>420</v>
      </c>
      <c r="O358" s="35" t="s">
        <v>3097</v>
      </c>
      <c r="P358" s="31"/>
      <c r="Q358" s="35" t="s">
        <v>3098</v>
      </c>
      <c r="R358" s="31" t="s">
        <v>57</v>
      </c>
      <c r="S358" s="31">
        <v>1</v>
      </c>
      <c r="T358" s="34">
        <v>12</v>
      </c>
      <c r="U358" s="36">
        <v>6</v>
      </c>
      <c r="V358" s="36"/>
      <c r="W358" s="36"/>
      <c r="X358" s="37">
        <f t="shared" si="87"/>
        <v>6</v>
      </c>
      <c r="Y358" s="45" t="s">
        <v>141</v>
      </c>
      <c r="Z358" s="45" t="s">
        <v>141</v>
      </c>
      <c r="AA358" s="45" t="s">
        <v>141</v>
      </c>
      <c r="AB358" s="37">
        <f t="shared" si="88"/>
        <v>0</v>
      </c>
      <c r="AC358" s="45" t="s">
        <v>141</v>
      </c>
      <c r="AD358" s="45" t="s">
        <v>141</v>
      </c>
      <c r="AE358" s="45" t="s">
        <v>141</v>
      </c>
      <c r="AF358" s="37">
        <f t="shared" si="89"/>
        <v>0</v>
      </c>
      <c r="AG358" s="37">
        <f t="shared" si="90"/>
        <v>6</v>
      </c>
      <c r="AH358" s="38" t="s">
        <v>59</v>
      </c>
      <c r="AI358" s="38" t="s">
        <v>60</v>
      </c>
      <c r="AJ358" s="38" t="s">
        <v>260</v>
      </c>
      <c r="AK358" s="38" t="s">
        <v>62</v>
      </c>
      <c r="AL358" s="38" t="s">
        <v>63</v>
      </c>
      <c r="AM358" s="39">
        <v>46022</v>
      </c>
      <c r="AN358" s="31" t="s">
        <v>63</v>
      </c>
      <c r="AO358" s="39">
        <v>46023</v>
      </c>
      <c r="AP358" s="39">
        <v>46387</v>
      </c>
      <c r="AQ358" s="31"/>
    </row>
    <row r="359" spans="1:43">
      <c r="A359" s="34">
        <v>74</v>
      </c>
      <c r="B359" s="31" t="s">
        <v>2859</v>
      </c>
      <c r="C359" s="31" t="s">
        <v>403</v>
      </c>
      <c r="D359" s="31" t="s">
        <v>404</v>
      </c>
      <c r="E359" s="31" t="s">
        <v>405</v>
      </c>
      <c r="F359" s="31" t="s">
        <v>406</v>
      </c>
      <c r="G359" s="34" t="s">
        <v>2251</v>
      </c>
      <c r="H359" s="31" t="s">
        <v>420</v>
      </c>
      <c r="I359" s="31" t="s">
        <v>141</v>
      </c>
      <c r="J359" s="31" t="s">
        <v>141</v>
      </c>
      <c r="K359" s="31"/>
      <c r="L359" s="31" t="s">
        <v>3099</v>
      </c>
      <c r="M359" s="31" t="s">
        <v>414</v>
      </c>
      <c r="N359" s="31" t="s">
        <v>420</v>
      </c>
      <c r="O359" s="35" t="s">
        <v>3100</v>
      </c>
      <c r="P359" s="31"/>
      <c r="Q359" s="35" t="s">
        <v>3101</v>
      </c>
      <c r="R359" s="31" t="s">
        <v>57</v>
      </c>
      <c r="S359" s="31">
        <v>1</v>
      </c>
      <c r="T359" s="34">
        <v>12</v>
      </c>
      <c r="U359" s="36">
        <v>8</v>
      </c>
      <c r="V359" s="36"/>
      <c r="W359" s="36"/>
      <c r="X359" s="37">
        <f t="shared" si="87"/>
        <v>8</v>
      </c>
      <c r="Y359" s="45" t="s">
        <v>141</v>
      </c>
      <c r="Z359" s="45" t="s">
        <v>141</v>
      </c>
      <c r="AA359" s="45" t="s">
        <v>141</v>
      </c>
      <c r="AB359" s="37">
        <f t="shared" si="88"/>
        <v>0</v>
      </c>
      <c r="AC359" s="45" t="s">
        <v>141</v>
      </c>
      <c r="AD359" s="45" t="s">
        <v>141</v>
      </c>
      <c r="AE359" s="45" t="s">
        <v>141</v>
      </c>
      <c r="AF359" s="37">
        <f t="shared" si="89"/>
        <v>0</v>
      </c>
      <c r="AG359" s="37">
        <f t="shared" si="90"/>
        <v>8</v>
      </c>
      <c r="AH359" s="38" t="s">
        <v>59</v>
      </c>
      <c r="AI359" s="38" t="s">
        <v>60</v>
      </c>
      <c r="AJ359" s="38" t="s">
        <v>260</v>
      </c>
      <c r="AK359" s="38" t="s">
        <v>62</v>
      </c>
      <c r="AL359" s="38" t="s">
        <v>63</v>
      </c>
      <c r="AM359" s="39">
        <v>46022</v>
      </c>
      <c r="AN359" s="31" t="s">
        <v>63</v>
      </c>
      <c r="AO359" s="39">
        <v>46023</v>
      </c>
      <c r="AP359" s="39">
        <v>46387</v>
      </c>
      <c r="AQ359" s="31"/>
    </row>
    <row r="360" spans="1:43">
      <c r="A360" s="34">
        <v>75</v>
      </c>
      <c r="B360" s="31" t="s">
        <v>2859</v>
      </c>
      <c r="C360" s="31" t="s">
        <v>403</v>
      </c>
      <c r="D360" s="31" t="s">
        <v>404</v>
      </c>
      <c r="E360" s="31" t="s">
        <v>405</v>
      </c>
      <c r="F360" s="31" t="s">
        <v>406</v>
      </c>
      <c r="G360" s="34" t="s">
        <v>2251</v>
      </c>
      <c r="H360" s="31" t="s">
        <v>420</v>
      </c>
      <c r="I360" s="31" t="s">
        <v>141</v>
      </c>
      <c r="J360" s="31" t="s">
        <v>141</v>
      </c>
      <c r="K360" s="31"/>
      <c r="L360" s="31" t="s">
        <v>3102</v>
      </c>
      <c r="M360" s="31" t="s">
        <v>414</v>
      </c>
      <c r="N360" s="31" t="s">
        <v>420</v>
      </c>
      <c r="O360" s="35" t="s">
        <v>3103</v>
      </c>
      <c r="P360" s="31"/>
      <c r="Q360" s="35" t="s">
        <v>3104</v>
      </c>
      <c r="R360" s="31" t="s">
        <v>57</v>
      </c>
      <c r="S360" s="31">
        <v>1</v>
      </c>
      <c r="T360" s="34">
        <v>12</v>
      </c>
      <c r="U360" s="36">
        <v>58</v>
      </c>
      <c r="V360" s="36"/>
      <c r="W360" s="36"/>
      <c r="X360" s="37">
        <f t="shared" si="87"/>
        <v>58</v>
      </c>
      <c r="Y360" s="45" t="s">
        <v>141</v>
      </c>
      <c r="Z360" s="45" t="s">
        <v>141</v>
      </c>
      <c r="AA360" s="45" t="s">
        <v>141</v>
      </c>
      <c r="AB360" s="37">
        <f t="shared" si="88"/>
        <v>0</v>
      </c>
      <c r="AC360" s="45" t="s">
        <v>141</v>
      </c>
      <c r="AD360" s="45" t="s">
        <v>141</v>
      </c>
      <c r="AE360" s="45" t="s">
        <v>141</v>
      </c>
      <c r="AF360" s="37">
        <f t="shared" si="89"/>
        <v>0</v>
      </c>
      <c r="AG360" s="37">
        <f t="shared" si="90"/>
        <v>58</v>
      </c>
      <c r="AH360" s="38" t="s">
        <v>59</v>
      </c>
      <c r="AI360" s="38" t="s">
        <v>60</v>
      </c>
      <c r="AJ360" s="38" t="s">
        <v>260</v>
      </c>
      <c r="AK360" s="38" t="s">
        <v>62</v>
      </c>
      <c r="AL360" s="38" t="s">
        <v>63</v>
      </c>
      <c r="AM360" s="39">
        <v>46022</v>
      </c>
      <c r="AN360" s="31" t="s">
        <v>63</v>
      </c>
      <c r="AO360" s="39">
        <v>46023</v>
      </c>
      <c r="AP360" s="39">
        <v>46387</v>
      </c>
      <c r="AQ360" s="31"/>
    </row>
    <row r="361" spans="1:43">
      <c r="A361" s="34">
        <v>76</v>
      </c>
      <c r="B361" s="31" t="s">
        <v>2859</v>
      </c>
      <c r="C361" s="31" t="s">
        <v>403</v>
      </c>
      <c r="D361" s="31" t="s">
        <v>404</v>
      </c>
      <c r="E361" s="31" t="s">
        <v>405</v>
      </c>
      <c r="F361" s="31" t="s">
        <v>406</v>
      </c>
      <c r="G361" s="34" t="s">
        <v>2251</v>
      </c>
      <c r="H361" s="31" t="s">
        <v>420</v>
      </c>
      <c r="I361" s="31" t="s">
        <v>141</v>
      </c>
      <c r="J361" s="31" t="s">
        <v>141</v>
      </c>
      <c r="K361" s="31"/>
      <c r="L361" s="31" t="s">
        <v>3105</v>
      </c>
      <c r="M361" s="31" t="s">
        <v>414</v>
      </c>
      <c r="N361" s="31" t="s">
        <v>420</v>
      </c>
      <c r="O361" s="35" t="s">
        <v>3106</v>
      </c>
      <c r="P361" s="31"/>
      <c r="Q361" s="35" t="s">
        <v>3107</v>
      </c>
      <c r="R361" s="31" t="s">
        <v>57</v>
      </c>
      <c r="S361" s="31">
        <v>1</v>
      </c>
      <c r="T361" s="34">
        <v>12</v>
      </c>
      <c r="U361" s="36">
        <v>7</v>
      </c>
      <c r="V361" s="36"/>
      <c r="W361" s="36"/>
      <c r="X361" s="37">
        <f t="shared" si="87"/>
        <v>7</v>
      </c>
      <c r="Y361" s="45" t="s">
        <v>141</v>
      </c>
      <c r="Z361" s="45" t="s">
        <v>141</v>
      </c>
      <c r="AA361" s="45" t="s">
        <v>141</v>
      </c>
      <c r="AB361" s="37">
        <f t="shared" si="88"/>
        <v>0</v>
      </c>
      <c r="AC361" s="45" t="s">
        <v>141</v>
      </c>
      <c r="AD361" s="45" t="s">
        <v>141</v>
      </c>
      <c r="AE361" s="45" t="s">
        <v>141</v>
      </c>
      <c r="AF361" s="37">
        <f t="shared" si="89"/>
        <v>0</v>
      </c>
      <c r="AG361" s="37">
        <f t="shared" si="90"/>
        <v>7</v>
      </c>
      <c r="AH361" s="38" t="s">
        <v>59</v>
      </c>
      <c r="AI361" s="38" t="s">
        <v>60</v>
      </c>
      <c r="AJ361" s="38" t="s">
        <v>260</v>
      </c>
      <c r="AK361" s="38" t="s">
        <v>62</v>
      </c>
      <c r="AL361" s="38" t="s">
        <v>63</v>
      </c>
      <c r="AM361" s="39">
        <v>46022</v>
      </c>
      <c r="AN361" s="31" t="s">
        <v>63</v>
      </c>
      <c r="AO361" s="39">
        <v>46023</v>
      </c>
      <c r="AP361" s="39">
        <v>46387</v>
      </c>
      <c r="AQ361" s="31"/>
    </row>
    <row r="362" spans="1:43">
      <c r="A362" s="34">
        <v>77</v>
      </c>
      <c r="B362" s="31" t="s">
        <v>2859</v>
      </c>
      <c r="C362" s="31" t="s">
        <v>403</v>
      </c>
      <c r="D362" s="31" t="s">
        <v>404</v>
      </c>
      <c r="E362" s="31" t="s">
        <v>405</v>
      </c>
      <c r="F362" s="31" t="s">
        <v>406</v>
      </c>
      <c r="G362" s="34" t="s">
        <v>2251</v>
      </c>
      <c r="H362" s="31" t="s">
        <v>420</v>
      </c>
      <c r="I362" s="31" t="s">
        <v>141</v>
      </c>
      <c r="J362" s="31" t="s">
        <v>141</v>
      </c>
      <c r="K362" s="31"/>
      <c r="L362" s="31" t="s">
        <v>3108</v>
      </c>
      <c r="M362" s="31" t="s">
        <v>414</v>
      </c>
      <c r="N362" s="31" t="s">
        <v>420</v>
      </c>
      <c r="O362" s="35" t="s">
        <v>3109</v>
      </c>
      <c r="P362" s="31"/>
      <c r="Q362" s="35" t="s">
        <v>3110</v>
      </c>
      <c r="R362" s="31" t="s">
        <v>57</v>
      </c>
      <c r="S362" s="31">
        <v>1</v>
      </c>
      <c r="T362" s="34">
        <v>12</v>
      </c>
      <c r="U362" s="36">
        <v>2</v>
      </c>
      <c r="V362" s="36"/>
      <c r="W362" s="36"/>
      <c r="X362" s="37">
        <f t="shared" si="87"/>
        <v>2</v>
      </c>
      <c r="Y362" s="45" t="s">
        <v>141</v>
      </c>
      <c r="Z362" s="45" t="s">
        <v>141</v>
      </c>
      <c r="AA362" s="45" t="s">
        <v>141</v>
      </c>
      <c r="AB362" s="37">
        <f t="shared" si="88"/>
        <v>0</v>
      </c>
      <c r="AC362" s="45" t="s">
        <v>141</v>
      </c>
      <c r="AD362" s="45" t="s">
        <v>141</v>
      </c>
      <c r="AE362" s="45" t="s">
        <v>141</v>
      </c>
      <c r="AF362" s="37">
        <f t="shared" si="89"/>
        <v>0</v>
      </c>
      <c r="AG362" s="37">
        <f t="shared" si="90"/>
        <v>2</v>
      </c>
      <c r="AH362" s="38" t="s">
        <v>59</v>
      </c>
      <c r="AI362" s="38" t="s">
        <v>60</v>
      </c>
      <c r="AJ362" s="38" t="s">
        <v>260</v>
      </c>
      <c r="AK362" s="38" t="s">
        <v>62</v>
      </c>
      <c r="AL362" s="38" t="s">
        <v>63</v>
      </c>
      <c r="AM362" s="39">
        <v>46022</v>
      </c>
      <c r="AN362" s="31" t="s">
        <v>63</v>
      </c>
      <c r="AO362" s="39">
        <v>46023</v>
      </c>
      <c r="AP362" s="39">
        <v>46387</v>
      </c>
      <c r="AQ362" s="31"/>
    </row>
    <row r="363" spans="1:43">
      <c r="A363" s="34">
        <v>78</v>
      </c>
      <c r="B363" s="31" t="s">
        <v>2859</v>
      </c>
      <c r="C363" s="31" t="s">
        <v>403</v>
      </c>
      <c r="D363" s="31" t="s">
        <v>404</v>
      </c>
      <c r="E363" s="31" t="s">
        <v>405</v>
      </c>
      <c r="F363" s="31" t="s">
        <v>406</v>
      </c>
      <c r="G363" s="34" t="s">
        <v>2251</v>
      </c>
      <c r="H363" s="31" t="s">
        <v>420</v>
      </c>
      <c r="I363" s="31" t="s">
        <v>141</v>
      </c>
      <c r="J363" s="31" t="s">
        <v>141</v>
      </c>
      <c r="K363" s="31"/>
      <c r="L363" s="31" t="s">
        <v>3111</v>
      </c>
      <c r="M363" s="31" t="s">
        <v>414</v>
      </c>
      <c r="N363" s="31" t="s">
        <v>420</v>
      </c>
      <c r="O363" s="35" t="s">
        <v>3112</v>
      </c>
      <c r="P363" s="31"/>
      <c r="Q363" s="35" t="s">
        <v>3113</v>
      </c>
      <c r="R363" s="31" t="s">
        <v>57</v>
      </c>
      <c r="S363" s="31">
        <v>1</v>
      </c>
      <c r="T363" s="34">
        <v>12</v>
      </c>
      <c r="U363" s="36">
        <v>3</v>
      </c>
      <c r="V363" s="36"/>
      <c r="W363" s="36"/>
      <c r="X363" s="37">
        <f t="shared" si="87"/>
        <v>3</v>
      </c>
      <c r="Y363" s="45" t="s">
        <v>141</v>
      </c>
      <c r="Z363" s="45" t="s">
        <v>141</v>
      </c>
      <c r="AA363" s="45" t="s">
        <v>141</v>
      </c>
      <c r="AB363" s="37">
        <f t="shared" si="88"/>
        <v>0</v>
      </c>
      <c r="AC363" s="45" t="s">
        <v>141</v>
      </c>
      <c r="AD363" s="45" t="s">
        <v>141</v>
      </c>
      <c r="AE363" s="45" t="s">
        <v>141</v>
      </c>
      <c r="AF363" s="37">
        <f t="shared" si="89"/>
        <v>0</v>
      </c>
      <c r="AG363" s="37">
        <f t="shared" si="90"/>
        <v>3</v>
      </c>
      <c r="AH363" s="38" t="s">
        <v>59</v>
      </c>
      <c r="AI363" s="38" t="s">
        <v>60</v>
      </c>
      <c r="AJ363" s="38" t="s">
        <v>260</v>
      </c>
      <c r="AK363" s="38" t="s">
        <v>62</v>
      </c>
      <c r="AL363" s="38" t="s">
        <v>63</v>
      </c>
      <c r="AM363" s="39">
        <v>46022</v>
      </c>
      <c r="AN363" s="31" t="s">
        <v>63</v>
      </c>
      <c r="AO363" s="39">
        <v>46023</v>
      </c>
      <c r="AP363" s="39">
        <v>46387</v>
      </c>
      <c r="AQ363" s="31"/>
    </row>
    <row r="364" spans="1:43">
      <c r="A364" s="34">
        <v>79</v>
      </c>
      <c r="B364" s="31" t="s">
        <v>2859</v>
      </c>
      <c r="C364" s="31" t="s">
        <v>403</v>
      </c>
      <c r="D364" s="31" t="s">
        <v>404</v>
      </c>
      <c r="E364" s="31" t="s">
        <v>405</v>
      </c>
      <c r="F364" s="31" t="s">
        <v>406</v>
      </c>
      <c r="G364" s="34" t="s">
        <v>2251</v>
      </c>
      <c r="H364" s="31" t="s">
        <v>420</v>
      </c>
      <c r="I364" s="31" t="s">
        <v>141</v>
      </c>
      <c r="J364" s="31" t="s">
        <v>141</v>
      </c>
      <c r="K364" s="31"/>
      <c r="L364" s="31" t="s">
        <v>3114</v>
      </c>
      <c r="M364" s="31" t="s">
        <v>414</v>
      </c>
      <c r="N364" s="31" t="s">
        <v>420</v>
      </c>
      <c r="O364" s="35" t="s">
        <v>3115</v>
      </c>
      <c r="P364" s="31"/>
      <c r="Q364" s="35" t="s">
        <v>3116</v>
      </c>
      <c r="R364" s="31" t="s">
        <v>57</v>
      </c>
      <c r="S364" s="31">
        <v>1</v>
      </c>
      <c r="T364" s="34">
        <v>12</v>
      </c>
      <c r="U364" s="36">
        <v>2</v>
      </c>
      <c r="V364" s="36"/>
      <c r="W364" s="36"/>
      <c r="X364" s="37">
        <f t="shared" si="87"/>
        <v>2</v>
      </c>
      <c r="Y364" s="45" t="s">
        <v>141</v>
      </c>
      <c r="Z364" s="45" t="s">
        <v>141</v>
      </c>
      <c r="AA364" s="45" t="s">
        <v>141</v>
      </c>
      <c r="AB364" s="37">
        <f t="shared" si="88"/>
        <v>0</v>
      </c>
      <c r="AC364" s="45" t="s">
        <v>141</v>
      </c>
      <c r="AD364" s="45" t="s">
        <v>141</v>
      </c>
      <c r="AE364" s="45" t="s">
        <v>141</v>
      </c>
      <c r="AF364" s="37">
        <f t="shared" si="89"/>
        <v>0</v>
      </c>
      <c r="AG364" s="37">
        <f t="shared" si="90"/>
        <v>2</v>
      </c>
      <c r="AH364" s="38" t="s">
        <v>59</v>
      </c>
      <c r="AI364" s="38" t="s">
        <v>60</v>
      </c>
      <c r="AJ364" s="38" t="s">
        <v>260</v>
      </c>
      <c r="AK364" s="38" t="s">
        <v>62</v>
      </c>
      <c r="AL364" s="38" t="s">
        <v>63</v>
      </c>
      <c r="AM364" s="39">
        <v>46022</v>
      </c>
      <c r="AN364" s="31" t="s">
        <v>63</v>
      </c>
      <c r="AO364" s="39">
        <v>46023</v>
      </c>
      <c r="AP364" s="39">
        <v>46387</v>
      </c>
      <c r="AQ364" s="31"/>
    </row>
    <row r="365" spans="1:43">
      <c r="A365" s="34">
        <v>80</v>
      </c>
      <c r="B365" s="31" t="s">
        <v>2859</v>
      </c>
      <c r="C365" s="31" t="s">
        <v>403</v>
      </c>
      <c r="D365" s="31" t="s">
        <v>404</v>
      </c>
      <c r="E365" s="31" t="s">
        <v>405</v>
      </c>
      <c r="F365" s="31" t="s">
        <v>406</v>
      </c>
      <c r="G365" s="34" t="s">
        <v>2251</v>
      </c>
      <c r="H365" s="31" t="s">
        <v>420</v>
      </c>
      <c r="I365" s="31" t="s">
        <v>141</v>
      </c>
      <c r="J365" s="31" t="s">
        <v>141</v>
      </c>
      <c r="K365" s="31"/>
      <c r="L365" s="31" t="s">
        <v>3117</v>
      </c>
      <c r="M365" s="31" t="s">
        <v>414</v>
      </c>
      <c r="N365" s="31" t="s">
        <v>420</v>
      </c>
      <c r="O365" s="35" t="s">
        <v>3118</v>
      </c>
      <c r="P365" s="31"/>
      <c r="Q365" s="35" t="s">
        <v>3119</v>
      </c>
      <c r="R365" s="31" t="s">
        <v>57</v>
      </c>
      <c r="S365" s="31">
        <v>1</v>
      </c>
      <c r="T365" s="34">
        <v>12</v>
      </c>
      <c r="U365" s="36">
        <v>2356</v>
      </c>
      <c r="V365" s="36"/>
      <c r="W365" s="36"/>
      <c r="X365" s="37">
        <f t="shared" si="87"/>
        <v>2356</v>
      </c>
      <c r="Y365" s="45" t="s">
        <v>141</v>
      </c>
      <c r="Z365" s="45" t="s">
        <v>141</v>
      </c>
      <c r="AA365" s="45" t="s">
        <v>141</v>
      </c>
      <c r="AB365" s="37">
        <f t="shared" si="88"/>
        <v>0</v>
      </c>
      <c r="AC365" s="45" t="s">
        <v>141</v>
      </c>
      <c r="AD365" s="45" t="s">
        <v>141</v>
      </c>
      <c r="AE365" s="45" t="s">
        <v>141</v>
      </c>
      <c r="AF365" s="37">
        <f t="shared" si="89"/>
        <v>0</v>
      </c>
      <c r="AG365" s="37">
        <f t="shared" si="90"/>
        <v>2356</v>
      </c>
      <c r="AH365" s="38" t="s">
        <v>59</v>
      </c>
      <c r="AI365" s="38" t="s">
        <v>60</v>
      </c>
      <c r="AJ365" s="38" t="s">
        <v>260</v>
      </c>
      <c r="AK365" s="38" t="s">
        <v>62</v>
      </c>
      <c r="AL365" s="38" t="s">
        <v>63</v>
      </c>
      <c r="AM365" s="39">
        <v>46022</v>
      </c>
      <c r="AN365" s="31" t="s">
        <v>63</v>
      </c>
      <c r="AO365" s="39">
        <v>46023</v>
      </c>
      <c r="AP365" s="39">
        <v>46387</v>
      </c>
      <c r="AQ365" s="31"/>
    </row>
    <row r="366" spans="1:43">
      <c r="A366" s="34">
        <v>81</v>
      </c>
      <c r="B366" s="31" t="s">
        <v>2859</v>
      </c>
      <c r="C366" s="31" t="s">
        <v>403</v>
      </c>
      <c r="D366" s="31" t="s">
        <v>404</v>
      </c>
      <c r="E366" s="31" t="s">
        <v>405</v>
      </c>
      <c r="F366" s="31" t="s">
        <v>406</v>
      </c>
      <c r="G366" s="34" t="s">
        <v>2251</v>
      </c>
      <c r="H366" s="31" t="s">
        <v>420</v>
      </c>
      <c r="I366" s="31" t="s">
        <v>141</v>
      </c>
      <c r="J366" s="31" t="s">
        <v>141</v>
      </c>
      <c r="K366" s="31"/>
      <c r="L366" s="31" t="s">
        <v>3120</v>
      </c>
      <c r="M366" s="31" t="s">
        <v>414</v>
      </c>
      <c r="N366" s="31" t="s">
        <v>420</v>
      </c>
      <c r="O366" s="35" t="s">
        <v>3121</v>
      </c>
      <c r="P366" s="31"/>
      <c r="Q366" s="35" t="s">
        <v>3122</v>
      </c>
      <c r="R366" s="31" t="s">
        <v>57</v>
      </c>
      <c r="S366" s="31">
        <v>1</v>
      </c>
      <c r="T366" s="34">
        <v>12</v>
      </c>
      <c r="U366" s="36">
        <v>14</v>
      </c>
      <c r="V366" s="36"/>
      <c r="W366" s="36"/>
      <c r="X366" s="37">
        <f t="shared" si="87"/>
        <v>14</v>
      </c>
      <c r="Y366" s="45" t="s">
        <v>141</v>
      </c>
      <c r="Z366" s="45" t="s">
        <v>141</v>
      </c>
      <c r="AA366" s="45" t="s">
        <v>141</v>
      </c>
      <c r="AB366" s="37">
        <f t="shared" si="88"/>
        <v>0</v>
      </c>
      <c r="AC366" s="45" t="s">
        <v>141</v>
      </c>
      <c r="AD366" s="45" t="s">
        <v>141</v>
      </c>
      <c r="AE366" s="45" t="s">
        <v>141</v>
      </c>
      <c r="AF366" s="37">
        <f t="shared" si="89"/>
        <v>0</v>
      </c>
      <c r="AG366" s="37">
        <f t="shared" si="90"/>
        <v>14</v>
      </c>
      <c r="AH366" s="38" t="s">
        <v>59</v>
      </c>
      <c r="AI366" s="38" t="s">
        <v>60</v>
      </c>
      <c r="AJ366" s="38" t="s">
        <v>260</v>
      </c>
      <c r="AK366" s="38" t="s">
        <v>62</v>
      </c>
      <c r="AL366" s="38" t="s">
        <v>63</v>
      </c>
      <c r="AM366" s="39">
        <v>46022</v>
      </c>
      <c r="AN366" s="31" t="s">
        <v>63</v>
      </c>
      <c r="AO366" s="39">
        <v>46023</v>
      </c>
      <c r="AP366" s="39">
        <v>46387</v>
      </c>
      <c r="AQ366" s="31"/>
    </row>
    <row r="367" spans="1:43">
      <c r="A367" s="34">
        <v>82</v>
      </c>
      <c r="B367" s="31" t="s">
        <v>2859</v>
      </c>
      <c r="C367" s="31" t="s">
        <v>403</v>
      </c>
      <c r="D367" s="31" t="s">
        <v>404</v>
      </c>
      <c r="E367" s="31" t="s">
        <v>405</v>
      </c>
      <c r="F367" s="31" t="s">
        <v>406</v>
      </c>
      <c r="G367" s="34" t="s">
        <v>2251</v>
      </c>
      <c r="H367" s="31" t="s">
        <v>420</v>
      </c>
      <c r="I367" s="31" t="s">
        <v>141</v>
      </c>
      <c r="J367" s="31" t="s">
        <v>141</v>
      </c>
      <c r="K367" s="31"/>
      <c r="L367" s="31" t="s">
        <v>3123</v>
      </c>
      <c r="M367" s="31" t="s">
        <v>414</v>
      </c>
      <c r="N367" s="31" t="s">
        <v>420</v>
      </c>
      <c r="O367" s="35" t="s">
        <v>3124</v>
      </c>
      <c r="P367" s="31"/>
      <c r="Q367" s="35" t="s">
        <v>3125</v>
      </c>
      <c r="R367" s="31" t="s">
        <v>57</v>
      </c>
      <c r="S367" s="31">
        <v>1</v>
      </c>
      <c r="T367" s="34">
        <v>12</v>
      </c>
      <c r="U367" s="36">
        <v>59</v>
      </c>
      <c r="V367" s="36"/>
      <c r="W367" s="36"/>
      <c r="X367" s="37">
        <f t="shared" si="87"/>
        <v>59</v>
      </c>
      <c r="Y367" s="45" t="s">
        <v>141</v>
      </c>
      <c r="Z367" s="45" t="s">
        <v>141</v>
      </c>
      <c r="AA367" s="45" t="s">
        <v>141</v>
      </c>
      <c r="AB367" s="37">
        <f t="shared" si="88"/>
        <v>0</v>
      </c>
      <c r="AC367" s="45" t="s">
        <v>141</v>
      </c>
      <c r="AD367" s="45" t="s">
        <v>141</v>
      </c>
      <c r="AE367" s="45" t="s">
        <v>141</v>
      </c>
      <c r="AF367" s="37">
        <f t="shared" si="89"/>
        <v>0</v>
      </c>
      <c r="AG367" s="37">
        <f t="shared" si="90"/>
        <v>59</v>
      </c>
      <c r="AH367" s="38" t="s">
        <v>59</v>
      </c>
      <c r="AI367" s="38" t="s">
        <v>60</v>
      </c>
      <c r="AJ367" s="38" t="s">
        <v>260</v>
      </c>
      <c r="AK367" s="38" t="s">
        <v>62</v>
      </c>
      <c r="AL367" s="38" t="s">
        <v>63</v>
      </c>
      <c r="AM367" s="39">
        <v>46022</v>
      </c>
      <c r="AN367" s="31" t="s">
        <v>63</v>
      </c>
      <c r="AO367" s="39">
        <v>46023</v>
      </c>
      <c r="AP367" s="39">
        <v>46387</v>
      </c>
      <c r="AQ367" s="31"/>
    </row>
    <row r="368" spans="1:43">
      <c r="A368" s="34">
        <v>83</v>
      </c>
      <c r="B368" s="31" t="s">
        <v>2859</v>
      </c>
      <c r="C368" s="31" t="s">
        <v>403</v>
      </c>
      <c r="D368" s="31" t="s">
        <v>404</v>
      </c>
      <c r="E368" s="31" t="s">
        <v>405</v>
      </c>
      <c r="F368" s="31" t="s">
        <v>406</v>
      </c>
      <c r="G368" s="34" t="s">
        <v>2251</v>
      </c>
      <c r="H368" s="31" t="s">
        <v>420</v>
      </c>
      <c r="I368" s="31" t="s">
        <v>141</v>
      </c>
      <c r="J368" s="31" t="s">
        <v>141</v>
      </c>
      <c r="K368" s="31"/>
      <c r="L368" s="31" t="s">
        <v>3126</v>
      </c>
      <c r="M368" s="31" t="s">
        <v>414</v>
      </c>
      <c r="N368" s="31" t="s">
        <v>420</v>
      </c>
      <c r="O368" s="35" t="s">
        <v>3127</v>
      </c>
      <c r="P368" s="31"/>
      <c r="Q368" s="35" t="s">
        <v>3128</v>
      </c>
      <c r="R368" s="31" t="s">
        <v>57</v>
      </c>
      <c r="S368" s="31">
        <v>1</v>
      </c>
      <c r="T368" s="34">
        <v>12</v>
      </c>
      <c r="U368" s="36">
        <v>2</v>
      </c>
      <c r="V368" s="36"/>
      <c r="W368" s="36"/>
      <c r="X368" s="37">
        <f t="shared" si="87"/>
        <v>2</v>
      </c>
      <c r="Y368" s="45" t="s">
        <v>141</v>
      </c>
      <c r="Z368" s="45" t="s">
        <v>141</v>
      </c>
      <c r="AA368" s="45" t="s">
        <v>141</v>
      </c>
      <c r="AB368" s="37">
        <f t="shared" si="88"/>
        <v>0</v>
      </c>
      <c r="AC368" s="45" t="s">
        <v>141</v>
      </c>
      <c r="AD368" s="45" t="s">
        <v>141</v>
      </c>
      <c r="AE368" s="45" t="s">
        <v>141</v>
      </c>
      <c r="AF368" s="37">
        <f t="shared" si="89"/>
        <v>0</v>
      </c>
      <c r="AG368" s="37">
        <f t="shared" si="90"/>
        <v>2</v>
      </c>
      <c r="AH368" s="38" t="s">
        <v>59</v>
      </c>
      <c r="AI368" s="38" t="s">
        <v>60</v>
      </c>
      <c r="AJ368" s="38" t="s">
        <v>260</v>
      </c>
      <c r="AK368" s="38" t="s">
        <v>62</v>
      </c>
      <c r="AL368" s="38" t="s">
        <v>63</v>
      </c>
      <c r="AM368" s="39">
        <v>46022</v>
      </c>
      <c r="AN368" s="31" t="s">
        <v>63</v>
      </c>
      <c r="AO368" s="39">
        <v>46023</v>
      </c>
      <c r="AP368" s="39">
        <v>46387</v>
      </c>
      <c r="AQ368" s="31"/>
    </row>
    <row r="369" spans="1:43">
      <c r="A369" s="34">
        <v>84</v>
      </c>
      <c r="B369" s="31" t="s">
        <v>2859</v>
      </c>
      <c r="C369" s="31" t="s">
        <v>403</v>
      </c>
      <c r="D369" s="31" t="s">
        <v>404</v>
      </c>
      <c r="E369" s="31" t="s">
        <v>405</v>
      </c>
      <c r="F369" s="31" t="s">
        <v>406</v>
      </c>
      <c r="G369" s="34" t="s">
        <v>2251</v>
      </c>
      <c r="H369" s="31" t="s">
        <v>476</v>
      </c>
      <c r="I369" s="31" t="s">
        <v>141</v>
      </c>
      <c r="J369" s="31" t="s">
        <v>3129</v>
      </c>
      <c r="K369" s="31"/>
      <c r="L369" s="31" t="s">
        <v>3130</v>
      </c>
      <c r="M369" s="31" t="s">
        <v>426</v>
      </c>
      <c r="N369" s="31" t="s">
        <v>476</v>
      </c>
      <c r="O369" s="35" t="s">
        <v>3131</v>
      </c>
      <c r="P369" s="31"/>
      <c r="Q369" s="35" t="s">
        <v>3132</v>
      </c>
      <c r="R369" s="31" t="s">
        <v>57</v>
      </c>
      <c r="S369" s="31">
        <v>4</v>
      </c>
      <c r="T369" s="34">
        <v>12</v>
      </c>
      <c r="U369" s="36">
        <v>2044</v>
      </c>
      <c r="V369" s="36"/>
      <c r="W369" s="36"/>
      <c r="X369" s="37">
        <f t="shared" si="87"/>
        <v>2044</v>
      </c>
      <c r="Y369" s="45" t="s">
        <v>141</v>
      </c>
      <c r="Z369" s="45" t="s">
        <v>141</v>
      </c>
      <c r="AA369" s="45" t="s">
        <v>141</v>
      </c>
      <c r="AB369" s="37">
        <f t="shared" si="88"/>
        <v>0</v>
      </c>
      <c r="AC369" s="45" t="s">
        <v>141</v>
      </c>
      <c r="AD369" s="45" t="s">
        <v>141</v>
      </c>
      <c r="AE369" s="45" t="s">
        <v>141</v>
      </c>
      <c r="AF369" s="37">
        <f t="shared" si="89"/>
        <v>0</v>
      </c>
      <c r="AG369" s="37">
        <f t="shared" si="90"/>
        <v>2044</v>
      </c>
      <c r="AH369" s="38" t="s">
        <v>59</v>
      </c>
      <c r="AI369" s="38" t="s">
        <v>60</v>
      </c>
      <c r="AJ369" s="38" t="s">
        <v>260</v>
      </c>
      <c r="AK369" s="38" t="s">
        <v>62</v>
      </c>
      <c r="AL369" s="38" t="s">
        <v>63</v>
      </c>
      <c r="AM369" s="39">
        <v>46022</v>
      </c>
      <c r="AN369" s="31" t="s">
        <v>63</v>
      </c>
      <c r="AO369" s="39">
        <v>46023</v>
      </c>
      <c r="AP369" s="39">
        <v>46387</v>
      </c>
      <c r="AQ369" s="31"/>
    </row>
    <row r="370" spans="1:43">
      <c r="A370" s="34">
        <v>85</v>
      </c>
      <c r="B370" s="31" t="s">
        <v>2859</v>
      </c>
      <c r="C370" s="31" t="s">
        <v>403</v>
      </c>
      <c r="D370" s="31" t="s">
        <v>404</v>
      </c>
      <c r="E370" s="31" t="s">
        <v>405</v>
      </c>
      <c r="F370" s="31" t="s">
        <v>406</v>
      </c>
      <c r="G370" s="34" t="s">
        <v>2251</v>
      </c>
      <c r="H370" s="31" t="s">
        <v>493</v>
      </c>
      <c r="I370" s="31" t="s">
        <v>141</v>
      </c>
      <c r="J370" s="31" t="s">
        <v>3133</v>
      </c>
      <c r="K370" s="31"/>
      <c r="L370" s="31" t="s">
        <v>141</v>
      </c>
      <c r="M370" s="31" t="s">
        <v>426</v>
      </c>
      <c r="N370" s="31" t="s">
        <v>493</v>
      </c>
      <c r="O370" s="35" t="s">
        <v>3134</v>
      </c>
      <c r="P370" s="31"/>
      <c r="Q370" s="35" t="s">
        <v>3135</v>
      </c>
      <c r="R370" s="31" t="s">
        <v>57</v>
      </c>
      <c r="S370" s="31">
        <v>4</v>
      </c>
      <c r="T370" s="34">
        <v>12</v>
      </c>
      <c r="U370" s="36">
        <v>330</v>
      </c>
      <c r="V370" s="36"/>
      <c r="W370" s="36"/>
      <c r="X370" s="37">
        <f t="shared" si="87"/>
        <v>330</v>
      </c>
      <c r="Y370" s="45" t="s">
        <v>141</v>
      </c>
      <c r="Z370" s="45" t="s">
        <v>141</v>
      </c>
      <c r="AA370" s="45" t="s">
        <v>141</v>
      </c>
      <c r="AB370" s="37">
        <f t="shared" si="88"/>
        <v>0</v>
      </c>
      <c r="AC370" s="45" t="s">
        <v>141</v>
      </c>
      <c r="AD370" s="45" t="s">
        <v>141</v>
      </c>
      <c r="AE370" s="45" t="s">
        <v>141</v>
      </c>
      <c r="AF370" s="37">
        <f t="shared" si="89"/>
        <v>0</v>
      </c>
      <c r="AG370" s="37">
        <f t="shared" si="90"/>
        <v>330</v>
      </c>
      <c r="AH370" s="38" t="s">
        <v>59</v>
      </c>
      <c r="AI370" s="38" t="s">
        <v>60</v>
      </c>
      <c r="AJ370" s="38" t="s">
        <v>260</v>
      </c>
      <c r="AK370" s="38" t="s">
        <v>62</v>
      </c>
      <c r="AL370" s="38" t="s">
        <v>63</v>
      </c>
      <c r="AM370" s="39">
        <v>46022</v>
      </c>
      <c r="AN370" s="31" t="s">
        <v>63</v>
      </c>
      <c r="AO370" s="39">
        <v>46023</v>
      </c>
      <c r="AP370" s="39">
        <v>46387</v>
      </c>
      <c r="AQ370" s="31"/>
    </row>
    <row r="371" spans="1:43">
      <c r="A371" s="34">
        <v>86</v>
      </c>
      <c r="B371" s="31" t="s">
        <v>2859</v>
      </c>
      <c r="C371" s="31" t="s">
        <v>403</v>
      </c>
      <c r="D371" s="31" t="s">
        <v>404</v>
      </c>
      <c r="E371" s="31" t="s">
        <v>405</v>
      </c>
      <c r="F371" s="31" t="s">
        <v>406</v>
      </c>
      <c r="G371" s="34" t="s">
        <v>2251</v>
      </c>
      <c r="H371" s="31" t="s">
        <v>493</v>
      </c>
      <c r="I371" s="31" t="s">
        <v>2095</v>
      </c>
      <c r="J371" s="31">
        <v>3</v>
      </c>
      <c r="K371" s="31"/>
      <c r="L371" s="31" t="s">
        <v>567</v>
      </c>
      <c r="M371" s="31" t="s">
        <v>426</v>
      </c>
      <c r="N371" s="31" t="s">
        <v>493</v>
      </c>
      <c r="O371" s="35" t="s">
        <v>3136</v>
      </c>
      <c r="P371" s="31"/>
      <c r="Q371" s="35" t="s">
        <v>3137</v>
      </c>
      <c r="R371" s="31" t="s">
        <v>57</v>
      </c>
      <c r="S371" s="31">
        <v>38</v>
      </c>
      <c r="T371" s="34">
        <v>12</v>
      </c>
      <c r="U371" s="36">
        <v>46126</v>
      </c>
      <c r="V371" s="36"/>
      <c r="W371" s="36"/>
      <c r="X371" s="37">
        <f t="shared" si="87"/>
        <v>46126</v>
      </c>
      <c r="Y371" s="45" t="s">
        <v>141</v>
      </c>
      <c r="Z371" s="45" t="s">
        <v>141</v>
      </c>
      <c r="AA371" s="45" t="s">
        <v>141</v>
      </c>
      <c r="AB371" s="37">
        <f t="shared" si="88"/>
        <v>0</v>
      </c>
      <c r="AC371" s="45" t="s">
        <v>141</v>
      </c>
      <c r="AD371" s="45" t="s">
        <v>141</v>
      </c>
      <c r="AE371" s="45" t="s">
        <v>141</v>
      </c>
      <c r="AF371" s="37">
        <f t="shared" si="89"/>
        <v>0</v>
      </c>
      <c r="AG371" s="37">
        <f t="shared" si="90"/>
        <v>46126</v>
      </c>
      <c r="AH371" s="38" t="s">
        <v>59</v>
      </c>
      <c r="AI371" s="38" t="s">
        <v>60</v>
      </c>
      <c r="AJ371" s="38" t="s">
        <v>260</v>
      </c>
      <c r="AK371" s="38" t="s">
        <v>62</v>
      </c>
      <c r="AL371" s="38" t="s">
        <v>63</v>
      </c>
      <c r="AM371" s="39">
        <v>46022</v>
      </c>
      <c r="AN371" s="31" t="s">
        <v>63</v>
      </c>
      <c r="AO371" s="39">
        <v>46023</v>
      </c>
      <c r="AP371" s="39">
        <v>46387</v>
      </c>
      <c r="AQ371" s="31"/>
    </row>
    <row r="372" spans="1:43">
      <c r="A372" s="34">
        <v>87</v>
      </c>
      <c r="B372" s="31" t="s">
        <v>2859</v>
      </c>
      <c r="C372" s="31" t="s">
        <v>403</v>
      </c>
      <c r="D372" s="31" t="s">
        <v>404</v>
      </c>
      <c r="E372" s="31" t="s">
        <v>405</v>
      </c>
      <c r="F372" s="31" t="s">
        <v>406</v>
      </c>
      <c r="G372" s="34" t="s">
        <v>2251</v>
      </c>
      <c r="H372" s="31" t="s">
        <v>493</v>
      </c>
      <c r="I372" s="31" t="s">
        <v>3138</v>
      </c>
      <c r="J372" s="31" t="s">
        <v>2660</v>
      </c>
      <c r="K372" s="31"/>
      <c r="L372" s="31" t="s">
        <v>3139</v>
      </c>
      <c r="M372" s="31" t="s">
        <v>426</v>
      </c>
      <c r="N372" s="31" t="s">
        <v>493</v>
      </c>
      <c r="O372" s="35" t="s">
        <v>3140</v>
      </c>
      <c r="P372" s="31"/>
      <c r="Q372" s="35" t="s">
        <v>3141</v>
      </c>
      <c r="R372" s="31" t="s">
        <v>57</v>
      </c>
      <c r="S372" s="31">
        <v>7</v>
      </c>
      <c r="T372" s="34">
        <v>12</v>
      </c>
      <c r="U372" s="36">
        <v>672</v>
      </c>
      <c r="V372" s="36"/>
      <c r="W372" s="36"/>
      <c r="X372" s="37">
        <f t="shared" si="87"/>
        <v>672</v>
      </c>
      <c r="Y372" s="45" t="s">
        <v>141</v>
      </c>
      <c r="Z372" s="45" t="s">
        <v>141</v>
      </c>
      <c r="AA372" s="45" t="s">
        <v>141</v>
      </c>
      <c r="AB372" s="37">
        <f t="shared" si="88"/>
        <v>0</v>
      </c>
      <c r="AC372" s="45" t="s">
        <v>141</v>
      </c>
      <c r="AD372" s="45" t="s">
        <v>141</v>
      </c>
      <c r="AE372" s="45" t="s">
        <v>141</v>
      </c>
      <c r="AF372" s="37">
        <f t="shared" si="89"/>
        <v>0</v>
      </c>
      <c r="AG372" s="37">
        <f t="shared" si="90"/>
        <v>672</v>
      </c>
      <c r="AH372" s="38" t="s">
        <v>59</v>
      </c>
      <c r="AI372" s="38" t="s">
        <v>60</v>
      </c>
      <c r="AJ372" s="38" t="s">
        <v>260</v>
      </c>
      <c r="AK372" s="38" t="s">
        <v>62</v>
      </c>
      <c r="AL372" s="38" t="s">
        <v>63</v>
      </c>
      <c r="AM372" s="39">
        <v>46022</v>
      </c>
      <c r="AN372" s="31" t="s">
        <v>63</v>
      </c>
      <c r="AO372" s="39">
        <v>46023</v>
      </c>
      <c r="AP372" s="39">
        <v>46387</v>
      </c>
      <c r="AQ372" s="31"/>
    </row>
    <row r="373" spans="1:43">
      <c r="A373" s="34">
        <v>88</v>
      </c>
      <c r="B373" s="31" t="s">
        <v>2859</v>
      </c>
      <c r="C373" s="31" t="s">
        <v>403</v>
      </c>
      <c r="D373" s="31" t="s">
        <v>404</v>
      </c>
      <c r="E373" s="31" t="s">
        <v>405</v>
      </c>
      <c r="F373" s="31" t="s">
        <v>406</v>
      </c>
      <c r="G373" s="34" t="s">
        <v>2251</v>
      </c>
      <c r="H373" s="31" t="s">
        <v>443</v>
      </c>
      <c r="I373" s="31" t="s">
        <v>448</v>
      </c>
      <c r="J373" s="31">
        <v>61</v>
      </c>
      <c r="K373" s="31"/>
      <c r="L373" s="31" t="s">
        <v>141</v>
      </c>
      <c r="M373" s="31" t="s">
        <v>426</v>
      </c>
      <c r="N373" s="31" t="s">
        <v>443</v>
      </c>
      <c r="O373" s="35" t="s">
        <v>3142</v>
      </c>
      <c r="P373" s="31"/>
      <c r="Q373" s="35" t="s">
        <v>3143</v>
      </c>
      <c r="R373" s="31" t="s">
        <v>57</v>
      </c>
      <c r="S373" s="31">
        <v>15</v>
      </c>
      <c r="T373" s="34">
        <v>12</v>
      </c>
      <c r="U373" s="36">
        <v>8018</v>
      </c>
      <c r="V373" s="36"/>
      <c r="W373" s="36"/>
      <c r="X373" s="37">
        <f t="shared" si="87"/>
        <v>8018</v>
      </c>
      <c r="Y373" s="45" t="s">
        <v>141</v>
      </c>
      <c r="Z373" s="45" t="s">
        <v>141</v>
      </c>
      <c r="AA373" s="45" t="s">
        <v>141</v>
      </c>
      <c r="AB373" s="37">
        <f t="shared" si="88"/>
        <v>0</v>
      </c>
      <c r="AC373" s="45" t="s">
        <v>141</v>
      </c>
      <c r="AD373" s="45" t="s">
        <v>141</v>
      </c>
      <c r="AE373" s="45" t="s">
        <v>141</v>
      </c>
      <c r="AF373" s="37">
        <f t="shared" si="89"/>
        <v>0</v>
      </c>
      <c r="AG373" s="37">
        <f t="shared" si="90"/>
        <v>8018</v>
      </c>
      <c r="AH373" s="38" t="s">
        <v>59</v>
      </c>
      <c r="AI373" s="38" t="s">
        <v>60</v>
      </c>
      <c r="AJ373" s="38" t="s">
        <v>260</v>
      </c>
      <c r="AK373" s="38" t="s">
        <v>62</v>
      </c>
      <c r="AL373" s="38" t="s">
        <v>63</v>
      </c>
      <c r="AM373" s="39">
        <v>46022</v>
      </c>
      <c r="AN373" s="31" t="s">
        <v>63</v>
      </c>
      <c r="AO373" s="39">
        <v>46023</v>
      </c>
      <c r="AP373" s="39">
        <v>46387</v>
      </c>
      <c r="AQ373" s="31"/>
    </row>
    <row r="374" spans="1:43">
      <c r="A374" s="34">
        <v>89</v>
      </c>
      <c r="B374" s="31" t="s">
        <v>2859</v>
      </c>
      <c r="C374" s="31" t="s">
        <v>403</v>
      </c>
      <c r="D374" s="31" t="s">
        <v>404</v>
      </c>
      <c r="E374" s="31" t="s">
        <v>405</v>
      </c>
      <c r="F374" s="31" t="s">
        <v>406</v>
      </c>
      <c r="G374" s="34" t="s">
        <v>2251</v>
      </c>
      <c r="H374" s="31" t="s">
        <v>412</v>
      </c>
      <c r="I374" s="31" t="s">
        <v>520</v>
      </c>
      <c r="J374" s="31" t="s">
        <v>141</v>
      </c>
      <c r="K374" s="31"/>
      <c r="L374" s="31" t="s">
        <v>3144</v>
      </c>
      <c r="M374" s="31" t="s">
        <v>414</v>
      </c>
      <c r="N374" s="31" t="s">
        <v>412</v>
      </c>
      <c r="O374" s="35" t="s">
        <v>3145</v>
      </c>
      <c r="P374" s="31"/>
      <c r="Q374" s="35" t="s">
        <v>3146</v>
      </c>
      <c r="R374" s="31" t="s">
        <v>57</v>
      </c>
      <c r="S374" s="31">
        <v>4</v>
      </c>
      <c r="T374" s="34">
        <v>12</v>
      </c>
      <c r="U374" s="36">
        <v>2591</v>
      </c>
      <c r="V374" s="36"/>
      <c r="W374" s="36"/>
      <c r="X374" s="37">
        <f t="shared" si="87"/>
        <v>2591</v>
      </c>
      <c r="Y374" s="45" t="s">
        <v>141</v>
      </c>
      <c r="Z374" s="45" t="s">
        <v>141</v>
      </c>
      <c r="AA374" s="45" t="s">
        <v>141</v>
      </c>
      <c r="AB374" s="37">
        <f t="shared" si="88"/>
        <v>0</v>
      </c>
      <c r="AC374" s="45" t="s">
        <v>141</v>
      </c>
      <c r="AD374" s="45" t="s">
        <v>141</v>
      </c>
      <c r="AE374" s="45" t="s">
        <v>141</v>
      </c>
      <c r="AF374" s="37">
        <f t="shared" si="89"/>
        <v>0</v>
      </c>
      <c r="AG374" s="37">
        <f t="shared" si="90"/>
        <v>2591</v>
      </c>
      <c r="AH374" s="38" t="s">
        <v>59</v>
      </c>
      <c r="AI374" s="38" t="s">
        <v>60</v>
      </c>
      <c r="AJ374" s="38" t="s">
        <v>260</v>
      </c>
      <c r="AK374" s="38" t="s">
        <v>62</v>
      </c>
      <c r="AL374" s="38" t="s">
        <v>63</v>
      </c>
      <c r="AM374" s="39">
        <v>46022</v>
      </c>
      <c r="AN374" s="31" t="s">
        <v>63</v>
      </c>
      <c r="AO374" s="39">
        <v>46023</v>
      </c>
      <c r="AP374" s="39">
        <v>46387</v>
      </c>
      <c r="AQ374" s="31"/>
    </row>
    <row r="375" spans="1:43">
      <c r="A375" s="34">
        <v>90</v>
      </c>
      <c r="B375" s="31" t="s">
        <v>2859</v>
      </c>
      <c r="C375" s="31" t="s">
        <v>403</v>
      </c>
      <c r="D375" s="31" t="s">
        <v>404</v>
      </c>
      <c r="E375" s="31" t="s">
        <v>405</v>
      </c>
      <c r="F375" s="31" t="s">
        <v>406</v>
      </c>
      <c r="G375" s="34" t="s">
        <v>2251</v>
      </c>
      <c r="H375" s="31" t="s">
        <v>456</v>
      </c>
      <c r="I375" s="31" t="s">
        <v>3019</v>
      </c>
      <c r="J375" s="31" t="s">
        <v>141</v>
      </c>
      <c r="K375" s="31"/>
      <c r="L375" s="31" t="s">
        <v>3147</v>
      </c>
      <c r="M375" s="31" t="s">
        <v>414</v>
      </c>
      <c r="N375" s="31" t="s">
        <v>456</v>
      </c>
      <c r="O375" s="35" t="s">
        <v>3148</v>
      </c>
      <c r="P375" s="31"/>
      <c r="Q375" s="35" t="s">
        <v>3149</v>
      </c>
      <c r="R375" s="31" t="s">
        <v>57</v>
      </c>
      <c r="S375" s="31">
        <v>17</v>
      </c>
      <c r="T375" s="34">
        <v>12</v>
      </c>
      <c r="U375" s="36">
        <v>38620</v>
      </c>
      <c r="V375" s="36"/>
      <c r="W375" s="36"/>
      <c r="X375" s="37">
        <f t="shared" si="87"/>
        <v>38620</v>
      </c>
      <c r="Y375" s="45" t="s">
        <v>141</v>
      </c>
      <c r="Z375" s="45" t="s">
        <v>141</v>
      </c>
      <c r="AA375" s="45" t="s">
        <v>141</v>
      </c>
      <c r="AB375" s="37">
        <f t="shared" si="88"/>
        <v>0</v>
      </c>
      <c r="AC375" s="45" t="s">
        <v>141</v>
      </c>
      <c r="AD375" s="45" t="s">
        <v>141</v>
      </c>
      <c r="AE375" s="45" t="s">
        <v>141</v>
      </c>
      <c r="AF375" s="37">
        <f t="shared" si="89"/>
        <v>0</v>
      </c>
      <c r="AG375" s="37">
        <f t="shared" si="90"/>
        <v>38620</v>
      </c>
      <c r="AH375" s="38" t="s">
        <v>59</v>
      </c>
      <c r="AI375" s="38" t="s">
        <v>60</v>
      </c>
      <c r="AJ375" s="38" t="s">
        <v>260</v>
      </c>
      <c r="AK375" s="38" t="s">
        <v>62</v>
      </c>
      <c r="AL375" s="38" t="s">
        <v>63</v>
      </c>
      <c r="AM375" s="39">
        <v>46022</v>
      </c>
      <c r="AN375" s="31" t="s">
        <v>63</v>
      </c>
      <c r="AO375" s="39">
        <v>46023</v>
      </c>
      <c r="AP375" s="39">
        <v>46387</v>
      </c>
      <c r="AQ375" s="31"/>
    </row>
    <row r="376" spans="1:43">
      <c r="A376" s="34">
        <v>91</v>
      </c>
      <c r="B376" s="31" t="s">
        <v>2859</v>
      </c>
      <c r="C376" s="31" t="s">
        <v>403</v>
      </c>
      <c r="D376" s="31" t="s">
        <v>404</v>
      </c>
      <c r="E376" s="31" t="s">
        <v>405</v>
      </c>
      <c r="F376" s="31" t="s">
        <v>406</v>
      </c>
      <c r="G376" s="34" t="s">
        <v>2251</v>
      </c>
      <c r="H376" s="31" t="s">
        <v>456</v>
      </c>
      <c r="I376" s="31" t="s">
        <v>3150</v>
      </c>
      <c r="J376" s="31" t="s">
        <v>141</v>
      </c>
      <c r="K376" s="31"/>
      <c r="L376" s="31" t="s">
        <v>3151</v>
      </c>
      <c r="M376" s="31" t="s">
        <v>414</v>
      </c>
      <c r="N376" s="31" t="s">
        <v>456</v>
      </c>
      <c r="O376" s="35" t="s">
        <v>3152</v>
      </c>
      <c r="P376" s="31"/>
      <c r="Q376" s="35" t="s">
        <v>3153</v>
      </c>
      <c r="R376" s="31" t="s">
        <v>57</v>
      </c>
      <c r="S376" s="31">
        <v>11</v>
      </c>
      <c r="T376" s="34">
        <v>12</v>
      </c>
      <c r="U376" s="36">
        <v>502</v>
      </c>
      <c r="V376" s="36"/>
      <c r="W376" s="36"/>
      <c r="X376" s="37">
        <f t="shared" si="87"/>
        <v>502</v>
      </c>
      <c r="Y376" s="45" t="s">
        <v>141</v>
      </c>
      <c r="Z376" s="45" t="s">
        <v>141</v>
      </c>
      <c r="AA376" s="45" t="s">
        <v>141</v>
      </c>
      <c r="AB376" s="37">
        <f t="shared" si="88"/>
        <v>0</v>
      </c>
      <c r="AC376" s="45" t="s">
        <v>141</v>
      </c>
      <c r="AD376" s="45" t="s">
        <v>141</v>
      </c>
      <c r="AE376" s="45" t="s">
        <v>141</v>
      </c>
      <c r="AF376" s="37">
        <f t="shared" si="89"/>
        <v>0</v>
      </c>
      <c r="AG376" s="37">
        <f t="shared" si="90"/>
        <v>502</v>
      </c>
      <c r="AH376" s="38" t="s">
        <v>59</v>
      </c>
      <c r="AI376" s="38" t="s">
        <v>60</v>
      </c>
      <c r="AJ376" s="38" t="s">
        <v>260</v>
      </c>
      <c r="AK376" s="38" t="s">
        <v>62</v>
      </c>
      <c r="AL376" s="38" t="s">
        <v>63</v>
      </c>
      <c r="AM376" s="39">
        <v>46022</v>
      </c>
      <c r="AN376" s="31" t="s">
        <v>63</v>
      </c>
      <c r="AO376" s="39">
        <v>46023</v>
      </c>
      <c r="AP376" s="39">
        <v>46387</v>
      </c>
      <c r="AQ376" s="31"/>
    </row>
    <row r="377" spans="1:43">
      <c r="A377" s="34">
        <v>92</v>
      </c>
      <c r="B377" s="31" t="s">
        <v>2859</v>
      </c>
      <c r="C377" s="31" t="s">
        <v>403</v>
      </c>
      <c r="D377" s="31" t="s">
        <v>404</v>
      </c>
      <c r="E377" s="31" t="s">
        <v>405</v>
      </c>
      <c r="F377" s="31" t="s">
        <v>406</v>
      </c>
      <c r="G377" s="34" t="s">
        <v>2251</v>
      </c>
      <c r="H377" s="31" t="s">
        <v>456</v>
      </c>
      <c r="I377" s="31" t="s">
        <v>3154</v>
      </c>
      <c r="J377" s="31" t="s">
        <v>141</v>
      </c>
      <c r="K377" s="31"/>
      <c r="L377" s="31" t="s">
        <v>3155</v>
      </c>
      <c r="M377" s="31" t="s">
        <v>414</v>
      </c>
      <c r="N377" s="31" t="s">
        <v>456</v>
      </c>
      <c r="O377" s="35" t="s">
        <v>3156</v>
      </c>
      <c r="P377" s="31"/>
      <c r="Q377" s="35" t="s">
        <v>3157</v>
      </c>
      <c r="R377" s="31" t="s">
        <v>57</v>
      </c>
      <c r="S377" s="31">
        <v>17</v>
      </c>
      <c r="T377" s="34">
        <v>12</v>
      </c>
      <c r="U377" s="36">
        <v>328</v>
      </c>
      <c r="V377" s="36"/>
      <c r="W377" s="36"/>
      <c r="X377" s="37">
        <f t="shared" si="87"/>
        <v>328</v>
      </c>
      <c r="Y377" s="45" t="s">
        <v>141</v>
      </c>
      <c r="Z377" s="45" t="s">
        <v>141</v>
      </c>
      <c r="AA377" s="45" t="s">
        <v>141</v>
      </c>
      <c r="AB377" s="37">
        <f t="shared" si="88"/>
        <v>0</v>
      </c>
      <c r="AC377" s="45" t="s">
        <v>141</v>
      </c>
      <c r="AD377" s="45" t="s">
        <v>141</v>
      </c>
      <c r="AE377" s="45" t="s">
        <v>141</v>
      </c>
      <c r="AF377" s="37">
        <f t="shared" si="89"/>
        <v>0</v>
      </c>
      <c r="AG377" s="37">
        <f t="shared" si="90"/>
        <v>328</v>
      </c>
      <c r="AH377" s="38" t="s">
        <v>59</v>
      </c>
      <c r="AI377" s="38" t="s">
        <v>60</v>
      </c>
      <c r="AJ377" s="38" t="s">
        <v>260</v>
      </c>
      <c r="AK377" s="38" t="s">
        <v>62</v>
      </c>
      <c r="AL377" s="38" t="s">
        <v>63</v>
      </c>
      <c r="AM377" s="39">
        <v>46022</v>
      </c>
      <c r="AN377" s="31" t="s">
        <v>63</v>
      </c>
      <c r="AO377" s="39">
        <v>46023</v>
      </c>
      <c r="AP377" s="39">
        <v>46387</v>
      </c>
      <c r="AQ377" s="31"/>
    </row>
    <row r="378" spans="1:43">
      <c r="A378" s="40"/>
      <c r="B378" s="41" t="s">
        <v>2859</v>
      </c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2"/>
      <c r="R378" s="40"/>
      <c r="S378" s="40"/>
      <c r="T378" s="43"/>
      <c r="U378" s="43">
        <f t="shared" ref="U378:AG378" si="91">SUM(U286:U377)</f>
        <v>768812</v>
      </c>
      <c r="V378" s="43">
        <f t="shared" si="91"/>
        <v>58087</v>
      </c>
      <c r="W378" s="43">
        <f t="shared" si="91"/>
        <v>0</v>
      </c>
      <c r="X378" s="43">
        <f t="shared" si="91"/>
        <v>826899</v>
      </c>
      <c r="Y378" s="43">
        <f t="shared" si="91"/>
        <v>0</v>
      </c>
      <c r="Z378" s="43">
        <f t="shared" si="91"/>
        <v>0</v>
      </c>
      <c r="AA378" s="43">
        <f t="shared" si="91"/>
        <v>0</v>
      </c>
      <c r="AB378" s="43">
        <f t="shared" si="91"/>
        <v>0</v>
      </c>
      <c r="AC378" s="43">
        <f t="shared" si="91"/>
        <v>0</v>
      </c>
      <c r="AD378" s="43">
        <f t="shared" si="91"/>
        <v>0</v>
      </c>
      <c r="AE378" s="43">
        <f t="shared" si="91"/>
        <v>0</v>
      </c>
      <c r="AF378" s="43">
        <f t="shared" si="91"/>
        <v>0</v>
      </c>
      <c r="AG378" s="43">
        <f t="shared" si="91"/>
        <v>826899</v>
      </c>
      <c r="AH378" s="40"/>
      <c r="AI378" s="40"/>
      <c r="AJ378" s="40"/>
      <c r="AK378" s="40"/>
      <c r="AL378" s="40"/>
      <c r="AM378" s="40"/>
      <c r="AN378" s="40"/>
      <c r="AO378" s="40"/>
      <c r="AP378" s="40"/>
      <c r="AQ378" s="65"/>
    </row>
    <row r="379" spans="1:43">
      <c r="A379" s="34">
        <v>1</v>
      </c>
      <c r="B379" s="31" t="s">
        <v>2324</v>
      </c>
      <c r="C379" s="31" t="s">
        <v>3158</v>
      </c>
      <c r="D379" s="31" t="s">
        <v>3159</v>
      </c>
      <c r="E379" s="31" t="s">
        <v>2324</v>
      </c>
      <c r="F379" s="31" t="s">
        <v>3159</v>
      </c>
      <c r="G379" s="34" t="s">
        <v>3160</v>
      </c>
      <c r="H379" s="31" t="s">
        <v>412</v>
      </c>
      <c r="I379" s="31" t="s">
        <v>392</v>
      </c>
      <c r="J379" s="31">
        <v>25</v>
      </c>
      <c r="K379" s="31"/>
      <c r="L379" s="31" t="s">
        <v>141</v>
      </c>
      <c r="M379" s="31" t="s">
        <v>414</v>
      </c>
      <c r="N379" s="31" t="s">
        <v>412</v>
      </c>
      <c r="O379" s="35" t="s">
        <v>3161</v>
      </c>
      <c r="P379" s="31"/>
      <c r="Q379" s="35">
        <v>81482460</v>
      </c>
      <c r="R379" s="31" t="s">
        <v>74</v>
      </c>
      <c r="S379" s="31">
        <v>4</v>
      </c>
      <c r="T379" s="34">
        <v>12</v>
      </c>
      <c r="U379" s="36">
        <v>3000</v>
      </c>
      <c r="V379" s="36">
        <v>172</v>
      </c>
      <c r="W379" s="36"/>
      <c r="X379" s="37">
        <f>SUM(U379:W379)</f>
        <v>3172</v>
      </c>
      <c r="Y379" s="45" t="s">
        <v>141</v>
      </c>
      <c r="Z379" s="45" t="s">
        <v>141</v>
      </c>
      <c r="AA379" s="45" t="s">
        <v>141</v>
      </c>
      <c r="AB379" s="37">
        <f>SUM(Y379:AA379)</f>
        <v>0</v>
      </c>
      <c r="AC379" s="45" t="s">
        <v>141</v>
      </c>
      <c r="AD379" s="45" t="s">
        <v>141</v>
      </c>
      <c r="AE379" s="45" t="s">
        <v>141</v>
      </c>
      <c r="AF379" s="37">
        <f>SUM(AC379:AE379)</f>
        <v>0</v>
      </c>
      <c r="AG379" s="37">
        <f>X379+AB379+AF379</f>
        <v>3172</v>
      </c>
      <c r="AH379" s="38" t="s">
        <v>59</v>
      </c>
      <c r="AI379" s="38" t="s">
        <v>60</v>
      </c>
      <c r="AJ379" s="38" t="s">
        <v>260</v>
      </c>
      <c r="AK379" s="38" t="s">
        <v>62</v>
      </c>
      <c r="AL379" s="38" t="s">
        <v>63</v>
      </c>
      <c r="AM379" s="39">
        <v>46022</v>
      </c>
      <c r="AN379" s="31" t="s">
        <v>63</v>
      </c>
      <c r="AO379" s="39">
        <v>46023</v>
      </c>
      <c r="AP379" s="39">
        <v>46387</v>
      </c>
      <c r="AQ379" s="31"/>
    </row>
    <row r="380" spans="1:43">
      <c r="A380" s="34">
        <v>2</v>
      </c>
      <c r="B380" s="31" t="s">
        <v>2324</v>
      </c>
      <c r="C380" s="31" t="s">
        <v>3158</v>
      </c>
      <c r="D380" s="31" t="s">
        <v>3159</v>
      </c>
      <c r="E380" s="31" t="s">
        <v>2324</v>
      </c>
      <c r="F380" s="31" t="s">
        <v>3159</v>
      </c>
      <c r="G380" s="34" t="s">
        <v>3162</v>
      </c>
      <c r="H380" s="31" t="s">
        <v>412</v>
      </c>
      <c r="I380" s="31" t="s">
        <v>262</v>
      </c>
      <c r="J380" s="31">
        <v>37</v>
      </c>
      <c r="K380" s="31"/>
      <c r="L380" s="31" t="s">
        <v>141</v>
      </c>
      <c r="M380" s="31" t="s">
        <v>414</v>
      </c>
      <c r="N380" s="31" t="s">
        <v>412</v>
      </c>
      <c r="O380" s="35" t="s">
        <v>3163</v>
      </c>
      <c r="P380" s="31"/>
      <c r="Q380" s="35">
        <v>56124742</v>
      </c>
      <c r="R380" s="31" t="s">
        <v>74</v>
      </c>
      <c r="S380" s="31">
        <v>27</v>
      </c>
      <c r="T380" s="34">
        <v>12</v>
      </c>
      <c r="U380" s="36">
        <v>10000</v>
      </c>
      <c r="V380" s="36">
        <v>1191</v>
      </c>
      <c r="W380" s="36"/>
      <c r="X380" s="37">
        <f>SUM(U380:W380)</f>
        <v>11191</v>
      </c>
      <c r="Y380" s="45" t="s">
        <v>141</v>
      </c>
      <c r="Z380" s="45" t="s">
        <v>141</v>
      </c>
      <c r="AA380" s="45" t="s">
        <v>141</v>
      </c>
      <c r="AB380" s="37">
        <f>SUM(Y380:AA380)</f>
        <v>0</v>
      </c>
      <c r="AC380" s="45" t="s">
        <v>141</v>
      </c>
      <c r="AD380" s="45" t="s">
        <v>141</v>
      </c>
      <c r="AE380" s="45" t="s">
        <v>141</v>
      </c>
      <c r="AF380" s="37">
        <f>SUM(AC380:AE380)</f>
        <v>0</v>
      </c>
      <c r="AG380" s="37">
        <f>X380+AB380+AF380</f>
        <v>11191</v>
      </c>
      <c r="AH380" s="38" t="s">
        <v>59</v>
      </c>
      <c r="AI380" s="38" t="s">
        <v>60</v>
      </c>
      <c r="AJ380" s="38" t="s">
        <v>260</v>
      </c>
      <c r="AK380" s="38" t="s">
        <v>62</v>
      </c>
      <c r="AL380" s="38" t="s">
        <v>63</v>
      </c>
      <c r="AM380" s="39">
        <v>46022</v>
      </c>
      <c r="AN380" s="31" t="s">
        <v>63</v>
      </c>
      <c r="AO380" s="39">
        <v>46023</v>
      </c>
      <c r="AP380" s="39">
        <v>46387</v>
      </c>
      <c r="AQ380" s="31"/>
    </row>
    <row r="381" spans="1:43">
      <c r="A381" s="40"/>
      <c r="B381" s="41" t="s">
        <v>2324</v>
      </c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2"/>
      <c r="R381" s="40"/>
      <c r="S381" s="40"/>
      <c r="T381" s="43"/>
      <c r="U381" s="43">
        <f t="shared" ref="U381:AG381" si="92">SUM(U379:U380)</f>
        <v>13000</v>
      </c>
      <c r="V381" s="43">
        <f t="shared" si="92"/>
        <v>1363</v>
      </c>
      <c r="W381" s="43">
        <f t="shared" si="92"/>
        <v>0</v>
      </c>
      <c r="X381" s="43">
        <f t="shared" si="92"/>
        <v>14363</v>
      </c>
      <c r="Y381" s="43">
        <f t="shared" si="92"/>
        <v>0</v>
      </c>
      <c r="Z381" s="43">
        <f t="shared" si="92"/>
        <v>0</v>
      </c>
      <c r="AA381" s="43">
        <f t="shared" si="92"/>
        <v>0</v>
      </c>
      <c r="AB381" s="43">
        <f t="shared" si="92"/>
        <v>0</v>
      </c>
      <c r="AC381" s="43">
        <f t="shared" si="92"/>
        <v>0</v>
      </c>
      <c r="AD381" s="43">
        <f t="shared" si="92"/>
        <v>0</v>
      </c>
      <c r="AE381" s="43">
        <f t="shared" si="92"/>
        <v>0</v>
      </c>
      <c r="AF381" s="43">
        <f t="shared" si="92"/>
        <v>0</v>
      </c>
      <c r="AG381" s="43">
        <f t="shared" si="92"/>
        <v>14363</v>
      </c>
      <c r="AH381" s="40"/>
      <c r="AI381" s="40"/>
      <c r="AJ381" s="40"/>
      <c r="AK381" s="40"/>
      <c r="AL381" s="40"/>
      <c r="AM381" s="40"/>
      <c r="AN381" s="40"/>
      <c r="AO381" s="40"/>
      <c r="AP381" s="40"/>
      <c r="AQ381" s="65"/>
    </row>
    <row r="382" spans="1:43">
      <c r="A382" s="34">
        <v>1</v>
      </c>
      <c r="B382" s="31" t="s">
        <v>3164</v>
      </c>
      <c r="C382" s="31" t="s">
        <v>3165</v>
      </c>
      <c r="D382" s="31" t="s">
        <v>3166</v>
      </c>
      <c r="E382" s="31" t="s">
        <v>3164</v>
      </c>
      <c r="F382" s="31" t="s">
        <v>3166</v>
      </c>
      <c r="G382" s="34" t="s">
        <v>3167</v>
      </c>
      <c r="H382" s="31" t="s">
        <v>3168</v>
      </c>
      <c r="I382" s="31" t="s">
        <v>3169</v>
      </c>
      <c r="J382" s="31">
        <v>1</v>
      </c>
      <c r="K382" s="31"/>
      <c r="L382" s="31"/>
      <c r="M382" s="31" t="s">
        <v>3170</v>
      </c>
      <c r="N382" s="31" t="s">
        <v>3168</v>
      </c>
      <c r="O382" s="35" t="s">
        <v>3171</v>
      </c>
      <c r="P382" s="31"/>
      <c r="Q382" s="48"/>
      <c r="R382" s="31" t="s">
        <v>57</v>
      </c>
      <c r="S382" s="31">
        <v>15</v>
      </c>
      <c r="T382" s="34">
        <v>36</v>
      </c>
      <c r="U382" s="36">
        <v>3000</v>
      </c>
      <c r="V382" s="36">
        <v>0</v>
      </c>
      <c r="W382" s="36">
        <v>0</v>
      </c>
      <c r="X382" s="37">
        <f t="shared" ref="X382:X413" si="93">SUM(U382:W382)</f>
        <v>3000</v>
      </c>
      <c r="Y382" s="36">
        <f t="shared" ref="Y382:Y413" si="94">U382</f>
        <v>3000</v>
      </c>
      <c r="Z382" s="36">
        <f t="shared" ref="Z382:Z413" si="95">V382</f>
        <v>0</v>
      </c>
      <c r="AA382" s="36">
        <f t="shared" ref="AA382:AA413" si="96">W382</f>
        <v>0</v>
      </c>
      <c r="AB382" s="37">
        <f t="shared" ref="AB382:AB413" si="97">SUM(Y382:AA382)</f>
        <v>3000</v>
      </c>
      <c r="AC382" s="36">
        <f t="shared" ref="AC382:AC413" si="98">U382</f>
        <v>3000</v>
      </c>
      <c r="AD382" s="36">
        <f t="shared" ref="AD382:AD413" si="99">V382</f>
        <v>0</v>
      </c>
      <c r="AE382" s="36">
        <f t="shared" ref="AE382:AE413" si="100">W382</f>
        <v>0</v>
      </c>
      <c r="AF382" s="37">
        <f t="shared" ref="AF382:AF413" si="101">SUM(AC382:AE382)</f>
        <v>3000</v>
      </c>
      <c r="AG382" s="37">
        <f t="shared" ref="AG382:AG413" si="102">X382+AB382+AF382</f>
        <v>9000</v>
      </c>
      <c r="AH382" s="38" t="s">
        <v>2186</v>
      </c>
      <c r="AI382" s="38" t="s">
        <v>60</v>
      </c>
      <c r="AJ382" s="38" t="s">
        <v>2652</v>
      </c>
      <c r="AK382" s="38" t="s">
        <v>62</v>
      </c>
      <c r="AL382" s="38" t="s">
        <v>63</v>
      </c>
      <c r="AM382" s="39">
        <v>46022</v>
      </c>
      <c r="AN382" s="31" t="s">
        <v>63</v>
      </c>
      <c r="AO382" s="39">
        <v>46023</v>
      </c>
      <c r="AP382" s="39">
        <v>47118</v>
      </c>
      <c r="AQ382" s="31"/>
    </row>
    <row r="383" spans="1:43">
      <c r="A383" s="34">
        <v>2</v>
      </c>
      <c r="B383" s="31" t="s">
        <v>3164</v>
      </c>
      <c r="C383" s="31" t="s">
        <v>3165</v>
      </c>
      <c r="D383" s="31" t="s">
        <v>3166</v>
      </c>
      <c r="E383" s="31" t="s">
        <v>3164</v>
      </c>
      <c r="F383" s="31" t="s">
        <v>3166</v>
      </c>
      <c r="G383" s="34" t="s">
        <v>3172</v>
      </c>
      <c r="H383" s="31" t="s">
        <v>3173</v>
      </c>
      <c r="I383" s="31"/>
      <c r="J383" s="31"/>
      <c r="K383" s="31"/>
      <c r="L383" s="31" t="s">
        <v>3174</v>
      </c>
      <c r="M383" s="31" t="s">
        <v>3175</v>
      </c>
      <c r="N383" s="31" t="s">
        <v>3176</v>
      </c>
      <c r="O383" s="35" t="s">
        <v>3177</v>
      </c>
      <c r="P383" s="31"/>
      <c r="Q383" s="48"/>
      <c r="R383" s="31" t="s">
        <v>57</v>
      </c>
      <c r="S383" s="31">
        <v>13.5</v>
      </c>
      <c r="T383" s="34">
        <v>36</v>
      </c>
      <c r="U383" s="36">
        <v>3000</v>
      </c>
      <c r="V383" s="36">
        <v>0</v>
      </c>
      <c r="W383" s="36">
        <v>0</v>
      </c>
      <c r="X383" s="37">
        <f t="shared" si="93"/>
        <v>3000</v>
      </c>
      <c r="Y383" s="36">
        <f t="shared" si="94"/>
        <v>3000</v>
      </c>
      <c r="Z383" s="36">
        <f t="shared" si="95"/>
        <v>0</v>
      </c>
      <c r="AA383" s="36">
        <f t="shared" si="96"/>
        <v>0</v>
      </c>
      <c r="AB383" s="37">
        <f t="shared" si="97"/>
        <v>3000</v>
      </c>
      <c r="AC383" s="36">
        <f t="shared" si="98"/>
        <v>3000</v>
      </c>
      <c r="AD383" s="36">
        <f t="shared" si="99"/>
        <v>0</v>
      </c>
      <c r="AE383" s="36">
        <f t="shared" si="100"/>
        <v>0</v>
      </c>
      <c r="AF383" s="37">
        <f t="shared" si="101"/>
        <v>3000</v>
      </c>
      <c r="AG383" s="37">
        <f t="shared" si="102"/>
        <v>9000</v>
      </c>
      <c r="AH383" s="38" t="s">
        <v>2186</v>
      </c>
      <c r="AI383" s="38" t="s">
        <v>60</v>
      </c>
      <c r="AJ383" s="38" t="s">
        <v>2652</v>
      </c>
      <c r="AK383" s="38" t="s">
        <v>62</v>
      </c>
      <c r="AL383" s="38" t="s">
        <v>63</v>
      </c>
      <c r="AM383" s="39">
        <v>46022</v>
      </c>
      <c r="AN383" s="31" t="s">
        <v>63</v>
      </c>
      <c r="AO383" s="39">
        <v>46023</v>
      </c>
      <c r="AP383" s="39">
        <v>47118</v>
      </c>
      <c r="AQ383" s="31"/>
    </row>
    <row r="384" spans="1:43">
      <c r="A384" s="34">
        <v>3</v>
      </c>
      <c r="B384" s="31" t="s">
        <v>3164</v>
      </c>
      <c r="C384" s="31" t="s">
        <v>3165</v>
      </c>
      <c r="D384" s="31" t="s">
        <v>3166</v>
      </c>
      <c r="E384" s="31" t="s">
        <v>3164</v>
      </c>
      <c r="F384" s="31" t="s">
        <v>3166</v>
      </c>
      <c r="G384" s="34" t="s">
        <v>3172</v>
      </c>
      <c r="H384" s="31" t="s">
        <v>3178</v>
      </c>
      <c r="I384" s="31"/>
      <c r="J384" s="31"/>
      <c r="K384" s="31"/>
      <c r="L384" s="31" t="s">
        <v>3179</v>
      </c>
      <c r="M384" s="31" t="s">
        <v>3175</v>
      </c>
      <c r="N384" s="31" t="s">
        <v>3176</v>
      </c>
      <c r="O384" s="35" t="s">
        <v>3180</v>
      </c>
      <c r="P384" s="31"/>
      <c r="Q384" s="48"/>
      <c r="R384" s="31" t="s">
        <v>57</v>
      </c>
      <c r="S384" s="31">
        <v>18.5</v>
      </c>
      <c r="T384" s="34">
        <v>36</v>
      </c>
      <c r="U384" s="36">
        <v>4500</v>
      </c>
      <c r="V384" s="36">
        <v>0</v>
      </c>
      <c r="W384" s="36">
        <v>0</v>
      </c>
      <c r="X384" s="37">
        <f t="shared" si="93"/>
        <v>4500</v>
      </c>
      <c r="Y384" s="36">
        <f t="shared" si="94"/>
        <v>4500</v>
      </c>
      <c r="Z384" s="36">
        <f t="shared" si="95"/>
        <v>0</v>
      </c>
      <c r="AA384" s="36">
        <f t="shared" si="96"/>
        <v>0</v>
      </c>
      <c r="AB384" s="37">
        <f t="shared" si="97"/>
        <v>4500</v>
      </c>
      <c r="AC384" s="36">
        <f t="shared" si="98"/>
        <v>4500</v>
      </c>
      <c r="AD384" s="36">
        <f t="shared" si="99"/>
        <v>0</v>
      </c>
      <c r="AE384" s="36">
        <f t="shared" si="100"/>
        <v>0</v>
      </c>
      <c r="AF384" s="37">
        <f t="shared" si="101"/>
        <v>4500</v>
      </c>
      <c r="AG384" s="37">
        <f t="shared" si="102"/>
        <v>13500</v>
      </c>
      <c r="AH384" s="38" t="s">
        <v>2186</v>
      </c>
      <c r="AI384" s="38" t="s">
        <v>60</v>
      </c>
      <c r="AJ384" s="38" t="s">
        <v>2652</v>
      </c>
      <c r="AK384" s="38" t="s">
        <v>62</v>
      </c>
      <c r="AL384" s="38" t="s">
        <v>63</v>
      </c>
      <c r="AM384" s="39">
        <v>46022</v>
      </c>
      <c r="AN384" s="31" t="s">
        <v>63</v>
      </c>
      <c r="AO384" s="39">
        <v>46023</v>
      </c>
      <c r="AP384" s="39">
        <v>47118</v>
      </c>
      <c r="AQ384" s="31"/>
    </row>
    <row r="385" spans="1:43">
      <c r="A385" s="34">
        <v>4</v>
      </c>
      <c r="B385" s="31" t="s">
        <v>3164</v>
      </c>
      <c r="C385" s="31" t="s">
        <v>3165</v>
      </c>
      <c r="D385" s="31" t="s">
        <v>3166</v>
      </c>
      <c r="E385" s="31" t="s">
        <v>3164</v>
      </c>
      <c r="F385" s="31" t="s">
        <v>3166</v>
      </c>
      <c r="G385" s="34" t="s">
        <v>3181</v>
      </c>
      <c r="H385" s="31" t="s">
        <v>3173</v>
      </c>
      <c r="I385" s="31"/>
      <c r="J385" s="31"/>
      <c r="K385" s="31"/>
      <c r="L385" s="31" t="s">
        <v>3182</v>
      </c>
      <c r="M385" s="31" t="s">
        <v>3175</v>
      </c>
      <c r="N385" s="31" t="s">
        <v>3176</v>
      </c>
      <c r="O385" s="35" t="s">
        <v>3183</v>
      </c>
      <c r="P385" s="31"/>
      <c r="Q385" s="48"/>
      <c r="R385" s="31" t="s">
        <v>57</v>
      </c>
      <c r="S385" s="31">
        <v>3</v>
      </c>
      <c r="T385" s="34">
        <v>36</v>
      </c>
      <c r="U385" s="36">
        <v>600</v>
      </c>
      <c r="V385" s="36">
        <v>0</v>
      </c>
      <c r="W385" s="36">
        <v>0</v>
      </c>
      <c r="X385" s="37">
        <f t="shared" si="93"/>
        <v>600</v>
      </c>
      <c r="Y385" s="36">
        <f t="shared" si="94"/>
        <v>600</v>
      </c>
      <c r="Z385" s="36">
        <f t="shared" si="95"/>
        <v>0</v>
      </c>
      <c r="AA385" s="36">
        <f t="shared" si="96"/>
        <v>0</v>
      </c>
      <c r="AB385" s="37">
        <f t="shared" si="97"/>
        <v>600</v>
      </c>
      <c r="AC385" s="36">
        <f t="shared" si="98"/>
        <v>600</v>
      </c>
      <c r="AD385" s="36">
        <f t="shared" si="99"/>
        <v>0</v>
      </c>
      <c r="AE385" s="36">
        <f t="shared" si="100"/>
        <v>0</v>
      </c>
      <c r="AF385" s="37">
        <f t="shared" si="101"/>
        <v>600</v>
      </c>
      <c r="AG385" s="37">
        <f t="shared" si="102"/>
        <v>1800</v>
      </c>
      <c r="AH385" s="38" t="s">
        <v>2186</v>
      </c>
      <c r="AI385" s="38" t="s">
        <v>60</v>
      </c>
      <c r="AJ385" s="38" t="s">
        <v>2652</v>
      </c>
      <c r="AK385" s="38" t="s">
        <v>62</v>
      </c>
      <c r="AL385" s="38" t="s">
        <v>63</v>
      </c>
      <c r="AM385" s="39">
        <v>46022</v>
      </c>
      <c r="AN385" s="31" t="s">
        <v>63</v>
      </c>
      <c r="AO385" s="39">
        <v>46023</v>
      </c>
      <c r="AP385" s="39">
        <v>47118</v>
      </c>
      <c r="AQ385" s="31"/>
    </row>
    <row r="386" spans="1:43">
      <c r="A386" s="34">
        <v>5</v>
      </c>
      <c r="B386" s="31" t="s">
        <v>3164</v>
      </c>
      <c r="C386" s="31" t="s">
        <v>3165</v>
      </c>
      <c r="D386" s="31" t="s">
        <v>3166</v>
      </c>
      <c r="E386" s="31" t="s">
        <v>3164</v>
      </c>
      <c r="F386" s="31" t="s">
        <v>3166</v>
      </c>
      <c r="G386" s="34" t="s">
        <v>3184</v>
      </c>
      <c r="H386" s="31" t="s">
        <v>3173</v>
      </c>
      <c r="I386" s="31"/>
      <c r="J386" s="31"/>
      <c r="K386" s="31"/>
      <c r="L386" s="31" t="s">
        <v>3185</v>
      </c>
      <c r="M386" s="31" t="s">
        <v>3175</v>
      </c>
      <c r="N386" s="31" t="s">
        <v>3176</v>
      </c>
      <c r="O386" s="35" t="s">
        <v>3186</v>
      </c>
      <c r="P386" s="31"/>
      <c r="Q386" s="48"/>
      <c r="R386" s="31" t="s">
        <v>57</v>
      </c>
      <c r="S386" s="31">
        <v>3</v>
      </c>
      <c r="T386" s="34">
        <v>36</v>
      </c>
      <c r="U386" s="36">
        <v>600</v>
      </c>
      <c r="V386" s="36">
        <v>0</v>
      </c>
      <c r="W386" s="36">
        <v>0</v>
      </c>
      <c r="X386" s="37">
        <f t="shared" si="93"/>
        <v>600</v>
      </c>
      <c r="Y386" s="36">
        <f t="shared" si="94"/>
        <v>600</v>
      </c>
      <c r="Z386" s="36">
        <f t="shared" si="95"/>
        <v>0</v>
      </c>
      <c r="AA386" s="36">
        <f t="shared" si="96"/>
        <v>0</v>
      </c>
      <c r="AB386" s="37">
        <f t="shared" si="97"/>
        <v>600</v>
      </c>
      <c r="AC386" s="36">
        <f t="shared" si="98"/>
        <v>600</v>
      </c>
      <c r="AD386" s="36">
        <f t="shared" si="99"/>
        <v>0</v>
      </c>
      <c r="AE386" s="36">
        <f t="shared" si="100"/>
        <v>0</v>
      </c>
      <c r="AF386" s="37">
        <f t="shared" si="101"/>
        <v>600</v>
      </c>
      <c r="AG386" s="37">
        <f t="shared" si="102"/>
        <v>1800</v>
      </c>
      <c r="AH386" s="38" t="s">
        <v>2186</v>
      </c>
      <c r="AI386" s="38" t="s">
        <v>60</v>
      </c>
      <c r="AJ386" s="38" t="s">
        <v>2652</v>
      </c>
      <c r="AK386" s="38" t="s">
        <v>62</v>
      </c>
      <c r="AL386" s="38" t="s">
        <v>63</v>
      </c>
      <c r="AM386" s="39">
        <v>46022</v>
      </c>
      <c r="AN386" s="31" t="s">
        <v>63</v>
      </c>
      <c r="AO386" s="39">
        <v>46023</v>
      </c>
      <c r="AP386" s="39">
        <v>47118</v>
      </c>
      <c r="AQ386" s="31"/>
    </row>
    <row r="387" spans="1:43">
      <c r="A387" s="34">
        <v>6</v>
      </c>
      <c r="B387" s="31" t="s">
        <v>3164</v>
      </c>
      <c r="C387" s="31" t="s">
        <v>3165</v>
      </c>
      <c r="D387" s="31" t="s">
        <v>3166</v>
      </c>
      <c r="E387" s="31" t="s">
        <v>3164</v>
      </c>
      <c r="F387" s="31" t="s">
        <v>3166</v>
      </c>
      <c r="G387" s="34" t="s">
        <v>3181</v>
      </c>
      <c r="H387" s="31" t="s">
        <v>3178</v>
      </c>
      <c r="I387" s="31"/>
      <c r="J387" s="31"/>
      <c r="K387" s="31"/>
      <c r="L387" s="31" t="s">
        <v>3187</v>
      </c>
      <c r="M387" s="31" t="s">
        <v>3175</v>
      </c>
      <c r="N387" s="31" t="s">
        <v>3176</v>
      </c>
      <c r="O387" s="35" t="s">
        <v>3188</v>
      </c>
      <c r="P387" s="31"/>
      <c r="Q387" s="48"/>
      <c r="R387" s="31" t="s">
        <v>57</v>
      </c>
      <c r="S387" s="31">
        <v>6</v>
      </c>
      <c r="T387" s="34">
        <v>36</v>
      </c>
      <c r="U387" s="36">
        <v>1500</v>
      </c>
      <c r="V387" s="36">
        <v>0</v>
      </c>
      <c r="W387" s="36">
        <v>0</v>
      </c>
      <c r="X387" s="37">
        <f t="shared" si="93"/>
        <v>1500</v>
      </c>
      <c r="Y387" s="36">
        <f t="shared" si="94"/>
        <v>1500</v>
      </c>
      <c r="Z387" s="36">
        <f t="shared" si="95"/>
        <v>0</v>
      </c>
      <c r="AA387" s="36">
        <f t="shared" si="96"/>
        <v>0</v>
      </c>
      <c r="AB387" s="37">
        <f t="shared" si="97"/>
        <v>1500</v>
      </c>
      <c r="AC387" s="36">
        <f t="shared" si="98"/>
        <v>1500</v>
      </c>
      <c r="AD387" s="36">
        <f t="shared" si="99"/>
        <v>0</v>
      </c>
      <c r="AE387" s="36">
        <f t="shared" si="100"/>
        <v>0</v>
      </c>
      <c r="AF387" s="37">
        <f t="shared" si="101"/>
        <v>1500</v>
      </c>
      <c r="AG387" s="37">
        <f t="shared" si="102"/>
        <v>4500</v>
      </c>
      <c r="AH387" s="38" t="s">
        <v>2186</v>
      </c>
      <c r="AI387" s="38" t="s">
        <v>60</v>
      </c>
      <c r="AJ387" s="38" t="s">
        <v>2652</v>
      </c>
      <c r="AK387" s="38" t="s">
        <v>62</v>
      </c>
      <c r="AL387" s="38" t="s">
        <v>63</v>
      </c>
      <c r="AM387" s="39">
        <v>46022</v>
      </c>
      <c r="AN387" s="31" t="s">
        <v>63</v>
      </c>
      <c r="AO387" s="39">
        <v>46023</v>
      </c>
      <c r="AP387" s="39">
        <v>47118</v>
      </c>
      <c r="AQ387" s="31"/>
    </row>
    <row r="388" spans="1:43">
      <c r="A388" s="34">
        <v>7</v>
      </c>
      <c r="B388" s="31" t="s">
        <v>3164</v>
      </c>
      <c r="C388" s="31" t="s">
        <v>3165</v>
      </c>
      <c r="D388" s="31" t="s">
        <v>3166</v>
      </c>
      <c r="E388" s="31" t="s">
        <v>3164</v>
      </c>
      <c r="F388" s="31" t="s">
        <v>3166</v>
      </c>
      <c r="G388" s="34" t="s">
        <v>3184</v>
      </c>
      <c r="H388" s="31" t="s">
        <v>3178</v>
      </c>
      <c r="I388" s="31"/>
      <c r="J388" s="31"/>
      <c r="K388" s="31"/>
      <c r="L388" s="31" t="s">
        <v>3189</v>
      </c>
      <c r="M388" s="31" t="s">
        <v>3175</v>
      </c>
      <c r="N388" s="31" t="s">
        <v>3176</v>
      </c>
      <c r="O388" s="35" t="s">
        <v>3190</v>
      </c>
      <c r="P388" s="31"/>
      <c r="Q388" s="48"/>
      <c r="R388" s="31" t="s">
        <v>57</v>
      </c>
      <c r="S388" s="31">
        <v>6</v>
      </c>
      <c r="T388" s="34">
        <v>36</v>
      </c>
      <c r="U388" s="36">
        <v>1500</v>
      </c>
      <c r="V388" s="36">
        <v>0</v>
      </c>
      <c r="W388" s="36">
        <v>0</v>
      </c>
      <c r="X388" s="37">
        <f t="shared" si="93"/>
        <v>1500</v>
      </c>
      <c r="Y388" s="36">
        <f t="shared" si="94"/>
        <v>1500</v>
      </c>
      <c r="Z388" s="36">
        <f t="shared" si="95"/>
        <v>0</v>
      </c>
      <c r="AA388" s="36">
        <f t="shared" si="96"/>
        <v>0</v>
      </c>
      <c r="AB388" s="37">
        <f t="shared" si="97"/>
        <v>1500</v>
      </c>
      <c r="AC388" s="36">
        <f t="shared" si="98"/>
        <v>1500</v>
      </c>
      <c r="AD388" s="36">
        <f t="shared" si="99"/>
        <v>0</v>
      </c>
      <c r="AE388" s="36">
        <f t="shared" si="100"/>
        <v>0</v>
      </c>
      <c r="AF388" s="37">
        <f t="shared" si="101"/>
        <v>1500</v>
      </c>
      <c r="AG388" s="37">
        <f t="shared" si="102"/>
        <v>4500</v>
      </c>
      <c r="AH388" s="38" t="s">
        <v>2186</v>
      </c>
      <c r="AI388" s="38" t="s">
        <v>60</v>
      </c>
      <c r="AJ388" s="38" t="s">
        <v>2652</v>
      </c>
      <c r="AK388" s="38" t="s">
        <v>62</v>
      </c>
      <c r="AL388" s="38" t="s">
        <v>63</v>
      </c>
      <c r="AM388" s="39">
        <v>46022</v>
      </c>
      <c r="AN388" s="31" t="s">
        <v>63</v>
      </c>
      <c r="AO388" s="39">
        <v>46023</v>
      </c>
      <c r="AP388" s="39">
        <v>47118</v>
      </c>
      <c r="AQ388" s="31"/>
    </row>
    <row r="389" spans="1:43">
      <c r="A389" s="34">
        <v>8</v>
      </c>
      <c r="B389" s="31" t="s">
        <v>3164</v>
      </c>
      <c r="C389" s="31" t="s">
        <v>3165</v>
      </c>
      <c r="D389" s="31" t="s">
        <v>3166</v>
      </c>
      <c r="E389" s="31" t="s">
        <v>3164</v>
      </c>
      <c r="F389" s="31" t="s">
        <v>3166</v>
      </c>
      <c r="G389" s="34" t="s">
        <v>3191</v>
      </c>
      <c r="H389" s="31" t="s">
        <v>3178</v>
      </c>
      <c r="I389" s="31"/>
      <c r="J389" s="31"/>
      <c r="K389" s="31"/>
      <c r="L389" s="31" t="s">
        <v>3192</v>
      </c>
      <c r="M389" s="31" t="s">
        <v>3175</v>
      </c>
      <c r="N389" s="31" t="s">
        <v>3176</v>
      </c>
      <c r="O389" s="35" t="s">
        <v>3193</v>
      </c>
      <c r="P389" s="31"/>
      <c r="Q389" s="48"/>
      <c r="R389" s="31" t="s">
        <v>57</v>
      </c>
      <c r="S389" s="31">
        <v>5</v>
      </c>
      <c r="T389" s="34">
        <v>36</v>
      </c>
      <c r="U389" s="36">
        <v>1200</v>
      </c>
      <c r="V389" s="36">
        <v>0</v>
      </c>
      <c r="W389" s="36">
        <v>0</v>
      </c>
      <c r="X389" s="37">
        <f t="shared" si="93"/>
        <v>1200</v>
      </c>
      <c r="Y389" s="36">
        <f t="shared" si="94"/>
        <v>1200</v>
      </c>
      <c r="Z389" s="36">
        <f t="shared" si="95"/>
        <v>0</v>
      </c>
      <c r="AA389" s="36">
        <f t="shared" si="96"/>
        <v>0</v>
      </c>
      <c r="AB389" s="37">
        <f t="shared" si="97"/>
        <v>1200</v>
      </c>
      <c r="AC389" s="36">
        <f t="shared" si="98"/>
        <v>1200</v>
      </c>
      <c r="AD389" s="36">
        <f t="shared" si="99"/>
        <v>0</v>
      </c>
      <c r="AE389" s="36">
        <f t="shared" si="100"/>
        <v>0</v>
      </c>
      <c r="AF389" s="37">
        <f t="shared" si="101"/>
        <v>1200</v>
      </c>
      <c r="AG389" s="37">
        <f t="shared" si="102"/>
        <v>3600</v>
      </c>
      <c r="AH389" s="38" t="s">
        <v>2186</v>
      </c>
      <c r="AI389" s="38" t="s">
        <v>60</v>
      </c>
      <c r="AJ389" s="38" t="s">
        <v>2652</v>
      </c>
      <c r="AK389" s="38" t="s">
        <v>62</v>
      </c>
      <c r="AL389" s="38" t="s">
        <v>63</v>
      </c>
      <c r="AM389" s="39">
        <v>46022</v>
      </c>
      <c r="AN389" s="31" t="s">
        <v>63</v>
      </c>
      <c r="AO389" s="39">
        <v>46023</v>
      </c>
      <c r="AP389" s="39">
        <v>47118</v>
      </c>
      <c r="AQ389" s="31"/>
    </row>
    <row r="390" spans="1:43">
      <c r="A390" s="34">
        <v>9</v>
      </c>
      <c r="B390" s="31" t="s">
        <v>3164</v>
      </c>
      <c r="C390" s="31" t="s">
        <v>3165</v>
      </c>
      <c r="D390" s="31" t="s">
        <v>3166</v>
      </c>
      <c r="E390" s="31" t="s">
        <v>3164</v>
      </c>
      <c r="F390" s="31" t="s">
        <v>3166</v>
      </c>
      <c r="G390" s="34" t="s">
        <v>3194</v>
      </c>
      <c r="H390" s="31" t="s">
        <v>3178</v>
      </c>
      <c r="I390" s="31"/>
      <c r="J390" s="31"/>
      <c r="K390" s="31"/>
      <c r="L390" s="31" t="s">
        <v>3195</v>
      </c>
      <c r="M390" s="31" t="s">
        <v>3175</v>
      </c>
      <c r="N390" s="31" t="s">
        <v>3176</v>
      </c>
      <c r="O390" s="35" t="s">
        <v>3196</v>
      </c>
      <c r="P390" s="31"/>
      <c r="Q390" s="48"/>
      <c r="R390" s="31" t="s">
        <v>57</v>
      </c>
      <c r="S390" s="31">
        <v>6</v>
      </c>
      <c r="T390" s="34">
        <v>36</v>
      </c>
      <c r="U390" s="36">
        <v>1500</v>
      </c>
      <c r="V390" s="36">
        <v>0</v>
      </c>
      <c r="W390" s="36">
        <v>0</v>
      </c>
      <c r="X390" s="37">
        <f t="shared" si="93"/>
        <v>1500</v>
      </c>
      <c r="Y390" s="36">
        <f t="shared" si="94"/>
        <v>1500</v>
      </c>
      <c r="Z390" s="36">
        <f t="shared" si="95"/>
        <v>0</v>
      </c>
      <c r="AA390" s="36">
        <f t="shared" si="96"/>
        <v>0</v>
      </c>
      <c r="AB390" s="37">
        <f t="shared" si="97"/>
        <v>1500</v>
      </c>
      <c r="AC390" s="36">
        <f t="shared" si="98"/>
        <v>1500</v>
      </c>
      <c r="AD390" s="36">
        <f t="shared" si="99"/>
        <v>0</v>
      </c>
      <c r="AE390" s="36">
        <f t="shared" si="100"/>
        <v>0</v>
      </c>
      <c r="AF390" s="37">
        <f t="shared" si="101"/>
        <v>1500</v>
      </c>
      <c r="AG390" s="37">
        <f t="shared" si="102"/>
        <v>4500</v>
      </c>
      <c r="AH390" s="38" t="s">
        <v>2186</v>
      </c>
      <c r="AI390" s="38" t="s">
        <v>60</v>
      </c>
      <c r="AJ390" s="38" t="s">
        <v>2652</v>
      </c>
      <c r="AK390" s="38" t="s">
        <v>62</v>
      </c>
      <c r="AL390" s="38" t="s">
        <v>63</v>
      </c>
      <c r="AM390" s="39">
        <v>46022</v>
      </c>
      <c r="AN390" s="31" t="s">
        <v>63</v>
      </c>
      <c r="AO390" s="39">
        <v>46023</v>
      </c>
      <c r="AP390" s="39">
        <v>47118</v>
      </c>
      <c r="AQ390" s="31"/>
    </row>
    <row r="391" spans="1:43">
      <c r="A391" s="34">
        <v>10</v>
      </c>
      <c r="B391" s="31" t="s">
        <v>3164</v>
      </c>
      <c r="C391" s="31" t="s">
        <v>3165</v>
      </c>
      <c r="D391" s="31" t="s">
        <v>3166</v>
      </c>
      <c r="E391" s="31" t="s">
        <v>3164</v>
      </c>
      <c r="F391" s="31" t="s">
        <v>3166</v>
      </c>
      <c r="G391" s="34" t="s">
        <v>3197</v>
      </c>
      <c r="H391" s="31" t="s">
        <v>3178</v>
      </c>
      <c r="I391" s="31"/>
      <c r="J391" s="31"/>
      <c r="K391" s="31"/>
      <c r="L391" s="31" t="s">
        <v>3198</v>
      </c>
      <c r="M391" s="31" t="s">
        <v>3175</v>
      </c>
      <c r="N391" s="31" t="s">
        <v>3176</v>
      </c>
      <c r="O391" s="35" t="s">
        <v>3199</v>
      </c>
      <c r="P391" s="31"/>
      <c r="Q391" s="48"/>
      <c r="R391" s="31" t="s">
        <v>57</v>
      </c>
      <c r="S391" s="31">
        <v>5</v>
      </c>
      <c r="T391" s="34">
        <v>36</v>
      </c>
      <c r="U391" s="36">
        <v>1200</v>
      </c>
      <c r="V391" s="36">
        <v>0</v>
      </c>
      <c r="W391" s="36">
        <v>0</v>
      </c>
      <c r="X391" s="37">
        <f t="shared" si="93"/>
        <v>1200</v>
      </c>
      <c r="Y391" s="36">
        <f t="shared" si="94"/>
        <v>1200</v>
      </c>
      <c r="Z391" s="36">
        <f t="shared" si="95"/>
        <v>0</v>
      </c>
      <c r="AA391" s="36">
        <f t="shared" si="96"/>
        <v>0</v>
      </c>
      <c r="AB391" s="37">
        <f t="shared" si="97"/>
        <v>1200</v>
      </c>
      <c r="AC391" s="36">
        <f t="shared" si="98"/>
        <v>1200</v>
      </c>
      <c r="AD391" s="36">
        <f t="shared" si="99"/>
        <v>0</v>
      </c>
      <c r="AE391" s="36">
        <f t="shared" si="100"/>
        <v>0</v>
      </c>
      <c r="AF391" s="37">
        <f t="shared" si="101"/>
        <v>1200</v>
      </c>
      <c r="AG391" s="37">
        <f t="shared" si="102"/>
        <v>3600</v>
      </c>
      <c r="AH391" s="38" t="s">
        <v>2186</v>
      </c>
      <c r="AI391" s="38" t="s">
        <v>60</v>
      </c>
      <c r="AJ391" s="38" t="s">
        <v>2652</v>
      </c>
      <c r="AK391" s="38" t="s">
        <v>62</v>
      </c>
      <c r="AL391" s="38" t="s">
        <v>63</v>
      </c>
      <c r="AM391" s="39">
        <v>46022</v>
      </c>
      <c r="AN391" s="31" t="s">
        <v>63</v>
      </c>
      <c r="AO391" s="39">
        <v>46023</v>
      </c>
      <c r="AP391" s="39">
        <v>47118</v>
      </c>
      <c r="AQ391" s="31"/>
    </row>
    <row r="392" spans="1:43">
      <c r="A392" s="34">
        <v>11</v>
      </c>
      <c r="B392" s="31" t="s">
        <v>3164</v>
      </c>
      <c r="C392" s="31" t="s">
        <v>3165</v>
      </c>
      <c r="D392" s="31" t="s">
        <v>3166</v>
      </c>
      <c r="E392" s="31" t="s">
        <v>3164</v>
      </c>
      <c r="F392" s="31" t="s">
        <v>3166</v>
      </c>
      <c r="G392" s="34" t="s">
        <v>3200</v>
      </c>
      <c r="H392" s="31" t="s">
        <v>3176</v>
      </c>
      <c r="I392" s="31"/>
      <c r="J392" s="31"/>
      <c r="K392" s="31"/>
      <c r="L392" s="31" t="s">
        <v>3201</v>
      </c>
      <c r="M392" s="31" t="s">
        <v>3175</v>
      </c>
      <c r="N392" s="31" t="s">
        <v>3176</v>
      </c>
      <c r="O392" s="35" t="s">
        <v>3202</v>
      </c>
      <c r="P392" s="31"/>
      <c r="Q392" s="48"/>
      <c r="R392" s="31" t="s">
        <v>57</v>
      </c>
      <c r="S392" s="31">
        <v>12.5</v>
      </c>
      <c r="T392" s="34">
        <v>36</v>
      </c>
      <c r="U392" s="36">
        <v>2000</v>
      </c>
      <c r="V392" s="36">
        <v>0</v>
      </c>
      <c r="W392" s="36">
        <v>0</v>
      </c>
      <c r="X392" s="37">
        <f t="shared" si="93"/>
        <v>2000</v>
      </c>
      <c r="Y392" s="36">
        <f t="shared" si="94"/>
        <v>2000</v>
      </c>
      <c r="Z392" s="36">
        <f t="shared" si="95"/>
        <v>0</v>
      </c>
      <c r="AA392" s="36">
        <f t="shared" si="96"/>
        <v>0</v>
      </c>
      <c r="AB392" s="37">
        <f t="shared" si="97"/>
        <v>2000</v>
      </c>
      <c r="AC392" s="36">
        <f t="shared" si="98"/>
        <v>2000</v>
      </c>
      <c r="AD392" s="36">
        <f t="shared" si="99"/>
        <v>0</v>
      </c>
      <c r="AE392" s="36">
        <f t="shared" si="100"/>
        <v>0</v>
      </c>
      <c r="AF392" s="37">
        <f t="shared" si="101"/>
        <v>2000</v>
      </c>
      <c r="AG392" s="37">
        <f t="shared" si="102"/>
        <v>6000</v>
      </c>
      <c r="AH392" s="38" t="s">
        <v>2186</v>
      </c>
      <c r="AI392" s="38" t="s">
        <v>60</v>
      </c>
      <c r="AJ392" s="38" t="s">
        <v>2652</v>
      </c>
      <c r="AK392" s="38" t="s">
        <v>62</v>
      </c>
      <c r="AL392" s="38" t="s">
        <v>63</v>
      </c>
      <c r="AM392" s="39">
        <v>46022</v>
      </c>
      <c r="AN392" s="31" t="s">
        <v>63</v>
      </c>
      <c r="AO392" s="39">
        <v>46023</v>
      </c>
      <c r="AP392" s="39">
        <v>47118</v>
      </c>
      <c r="AQ392" s="31"/>
    </row>
    <row r="393" spans="1:43">
      <c r="A393" s="34">
        <v>12</v>
      </c>
      <c r="B393" s="31" t="s">
        <v>3164</v>
      </c>
      <c r="C393" s="31" t="s">
        <v>3165</v>
      </c>
      <c r="D393" s="31" t="s">
        <v>3166</v>
      </c>
      <c r="E393" s="31" t="s">
        <v>3164</v>
      </c>
      <c r="F393" s="31" t="s">
        <v>3166</v>
      </c>
      <c r="G393" s="34" t="s">
        <v>3172</v>
      </c>
      <c r="H393" s="31" t="s">
        <v>3203</v>
      </c>
      <c r="I393" s="31"/>
      <c r="J393" s="31"/>
      <c r="K393" s="31"/>
      <c r="L393" s="31" t="s">
        <v>3204</v>
      </c>
      <c r="M393" s="31" t="s">
        <v>3170</v>
      </c>
      <c r="N393" s="31" t="s">
        <v>3168</v>
      </c>
      <c r="O393" s="35" t="s">
        <v>3205</v>
      </c>
      <c r="P393" s="31"/>
      <c r="Q393" s="48"/>
      <c r="R393" s="31" t="s">
        <v>57</v>
      </c>
      <c r="S393" s="31">
        <v>18.5</v>
      </c>
      <c r="T393" s="34">
        <v>36</v>
      </c>
      <c r="U393" s="36">
        <v>3000</v>
      </c>
      <c r="V393" s="36">
        <v>0</v>
      </c>
      <c r="W393" s="36">
        <v>0</v>
      </c>
      <c r="X393" s="37">
        <f t="shared" si="93"/>
        <v>3000</v>
      </c>
      <c r="Y393" s="36">
        <f t="shared" si="94"/>
        <v>3000</v>
      </c>
      <c r="Z393" s="36">
        <f t="shared" si="95"/>
        <v>0</v>
      </c>
      <c r="AA393" s="36">
        <f t="shared" si="96"/>
        <v>0</v>
      </c>
      <c r="AB393" s="37">
        <f t="shared" si="97"/>
        <v>3000</v>
      </c>
      <c r="AC393" s="36">
        <f t="shared" si="98"/>
        <v>3000</v>
      </c>
      <c r="AD393" s="36">
        <f t="shared" si="99"/>
        <v>0</v>
      </c>
      <c r="AE393" s="36">
        <f t="shared" si="100"/>
        <v>0</v>
      </c>
      <c r="AF393" s="37">
        <f t="shared" si="101"/>
        <v>3000</v>
      </c>
      <c r="AG393" s="37">
        <f t="shared" si="102"/>
        <v>9000</v>
      </c>
      <c r="AH393" s="38" t="s">
        <v>2186</v>
      </c>
      <c r="AI393" s="38" t="s">
        <v>60</v>
      </c>
      <c r="AJ393" s="38" t="s">
        <v>2652</v>
      </c>
      <c r="AK393" s="38" t="s">
        <v>62</v>
      </c>
      <c r="AL393" s="38" t="s">
        <v>63</v>
      </c>
      <c r="AM393" s="39">
        <v>46022</v>
      </c>
      <c r="AN393" s="31" t="s">
        <v>63</v>
      </c>
      <c r="AO393" s="39">
        <v>46023</v>
      </c>
      <c r="AP393" s="39">
        <v>47118</v>
      </c>
      <c r="AQ393" s="31"/>
    </row>
    <row r="394" spans="1:43">
      <c r="A394" s="34">
        <v>13</v>
      </c>
      <c r="B394" s="31" t="s">
        <v>3164</v>
      </c>
      <c r="C394" s="31" t="s">
        <v>3165</v>
      </c>
      <c r="D394" s="31" t="s">
        <v>3166</v>
      </c>
      <c r="E394" s="31" t="s">
        <v>3164</v>
      </c>
      <c r="F394" s="31" t="s">
        <v>3166</v>
      </c>
      <c r="G394" s="34" t="s">
        <v>3181</v>
      </c>
      <c r="H394" s="31" t="s">
        <v>3203</v>
      </c>
      <c r="I394" s="31"/>
      <c r="J394" s="31"/>
      <c r="K394" s="31"/>
      <c r="L394" s="31" t="s">
        <v>3206</v>
      </c>
      <c r="M394" s="31" t="s">
        <v>3170</v>
      </c>
      <c r="N394" s="31" t="s">
        <v>3168</v>
      </c>
      <c r="O394" s="35" t="s">
        <v>3207</v>
      </c>
      <c r="P394" s="31"/>
      <c r="Q394" s="48"/>
      <c r="R394" s="31" t="s">
        <v>57</v>
      </c>
      <c r="S394" s="31">
        <v>6</v>
      </c>
      <c r="T394" s="34">
        <v>36</v>
      </c>
      <c r="U394" s="36">
        <v>2000</v>
      </c>
      <c r="V394" s="36">
        <v>0</v>
      </c>
      <c r="W394" s="36">
        <v>0</v>
      </c>
      <c r="X394" s="37">
        <f t="shared" si="93"/>
        <v>2000</v>
      </c>
      <c r="Y394" s="36">
        <f t="shared" si="94"/>
        <v>2000</v>
      </c>
      <c r="Z394" s="36">
        <f t="shared" si="95"/>
        <v>0</v>
      </c>
      <c r="AA394" s="36">
        <f t="shared" si="96"/>
        <v>0</v>
      </c>
      <c r="AB394" s="37">
        <f t="shared" si="97"/>
        <v>2000</v>
      </c>
      <c r="AC394" s="36">
        <f t="shared" si="98"/>
        <v>2000</v>
      </c>
      <c r="AD394" s="36">
        <f t="shared" si="99"/>
        <v>0</v>
      </c>
      <c r="AE394" s="36">
        <f t="shared" si="100"/>
        <v>0</v>
      </c>
      <c r="AF394" s="37">
        <f t="shared" si="101"/>
        <v>2000</v>
      </c>
      <c r="AG394" s="37">
        <f t="shared" si="102"/>
        <v>6000</v>
      </c>
      <c r="AH394" s="38" t="s">
        <v>2186</v>
      </c>
      <c r="AI394" s="38" t="s">
        <v>60</v>
      </c>
      <c r="AJ394" s="38" t="s">
        <v>2652</v>
      </c>
      <c r="AK394" s="38" t="s">
        <v>62</v>
      </c>
      <c r="AL394" s="38" t="s">
        <v>63</v>
      </c>
      <c r="AM394" s="39">
        <v>46022</v>
      </c>
      <c r="AN394" s="31" t="s">
        <v>63</v>
      </c>
      <c r="AO394" s="39">
        <v>46023</v>
      </c>
      <c r="AP394" s="39">
        <v>47118</v>
      </c>
      <c r="AQ394" s="31"/>
    </row>
    <row r="395" spans="1:43">
      <c r="A395" s="34">
        <v>14</v>
      </c>
      <c r="B395" s="31" t="s">
        <v>3164</v>
      </c>
      <c r="C395" s="31" t="s">
        <v>3165</v>
      </c>
      <c r="D395" s="31" t="s">
        <v>3166</v>
      </c>
      <c r="E395" s="31" t="s">
        <v>3164</v>
      </c>
      <c r="F395" s="31" t="s">
        <v>3166</v>
      </c>
      <c r="G395" s="34" t="s">
        <v>3184</v>
      </c>
      <c r="H395" s="31" t="s">
        <v>3203</v>
      </c>
      <c r="I395" s="31"/>
      <c r="J395" s="31"/>
      <c r="K395" s="31"/>
      <c r="L395" s="31" t="s">
        <v>3208</v>
      </c>
      <c r="M395" s="31" t="s">
        <v>3170</v>
      </c>
      <c r="N395" s="31" t="s">
        <v>3168</v>
      </c>
      <c r="O395" s="35" t="s">
        <v>3209</v>
      </c>
      <c r="P395" s="31"/>
      <c r="Q395" s="48"/>
      <c r="R395" s="31" t="s">
        <v>57</v>
      </c>
      <c r="S395" s="31">
        <v>5</v>
      </c>
      <c r="T395" s="34">
        <v>36</v>
      </c>
      <c r="U395" s="36">
        <v>2000</v>
      </c>
      <c r="V395" s="36">
        <v>0</v>
      </c>
      <c r="W395" s="36">
        <v>0</v>
      </c>
      <c r="X395" s="37">
        <f t="shared" si="93"/>
        <v>2000</v>
      </c>
      <c r="Y395" s="36">
        <f t="shared" si="94"/>
        <v>2000</v>
      </c>
      <c r="Z395" s="36">
        <f t="shared" si="95"/>
        <v>0</v>
      </c>
      <c r="AA395" s="36">
        <f t="shared" si="96"/>
        <v>0</v>
      </c>
      <c r="AB395" s="37">
        <f t="shared" si="97"/>
        <v>2000</v>
      </c>
      <c r="AC395" s="36">
        <f t="shared" si="98"/>
        <v>2000</v>
      </c>
      <c r="AD395" s="36">
        <f t="shared" si="99"/>
        <v>0</v>
      </c>
      <c r="AE395" s="36">
        <f t="shared" si="100"/>
        <v>0</v>
      </c>
      <c r="AF395" s="37">
        <f t="shared" si="101"/>
        <v>2000</v>
      </c>
      <c r="AG395" s="37">
        <f t="shared" si="102"/>
        <v>6000</v>
      </c>
      <c r="AH395" s="38" t="s">
        <v>2186</v>
      </c>
      <c r="AI395" s="38" t="s">
        <v>60</v>
      </c>
      <c r="AJ395" s="38" t="s">
        <v>2652</v>
      </c>
      <c r="AK395" s="38" t="s">
        <v>62</v>
      </c>
      <c r="AL395" s="38" t="s">
        <v>63</v>
      </c>
      <c r="AM395" s="39">
        <v>46022</v>
      </c>
      <c r="AN395" s="31" t="s">
        <v>63</v>
      </c>
      <c r="AO395" s="39">
        <v>46023</v>
      </c>
      <c r="AP395" s="39">
        <v>47118</v>
      </c>
      <c r="AQ395" s="31"/>
    </row>
    <row r="396" spans="1:43">
      <c r="A396" s="34">
        <v>15</v>
      </c>
      <c r="B396" s="31" t="s">
        <v>3164</v>
      </c>
      <c r="C396" s="31" t="s">
        <v>3165</v>
      </c>
      <c r="D396" s="31" t="s">
        <v>3166</v>
      </c>
      <c r="E396" s="31" t="s">
        <v>3164</v>
      </c>
      <c r="F396" s="31" t="s">
        <v>3166</v>
      </c>
      <c r="G396" s="34" t="s">
        <v>3191</v>
      </c>
      <c r="H396" s="31" t="s">
        <v>3203</v>
      </c>
      <c r="I396" s="31"/>
      <c r="J396" s="31"/>
      <c r="K396" s="31"/>
      <c r="L396" s="31" t="s">
        <v>3210</v>
      </c>
      <c r="M396" s="31" t="s">
        <v>3170</v>
      </c>
      <c r="N396" s="31" t="s">
        <v>3168</v>
      </c>
      <c r="O396" s="35" t="s">
        <v>3211</v>
      </c>
      <c r="P396" s="31"/>
      <c r="Q396" s="48"/>
      <c r="R396" s="31" t="s">
        <v>57</v>
      </c>
      <c r="S396" s="31">
        <v>3</v>
      </c>
      <c r="T396" s="34">
        <v>36</v>
      </c>
      <c r="U396" s="36">
        <v>1000</v>
      </c>
      <c r="V396" s="36">
        <v>0</v>
      </c>
      <c r="W396" s="36">
        <v>0</v>
      </c>
      <c r="X396" s="37">
        <f t="shared" si="93"/>
        <v>1000</v>
      </c>
      <c r="Y396" s="36">
        <f t="shared" si="94"/>
        <v>1000</v>
      </c>
      <c r="Z396" s="36">
        <f t="shared" si="95"/>
        <v>0</v>
      </c>
      <c r="AA396" s="36">
        <f t="shared" si="96"/>
        <v>0</v>
      </c>
      <c r="AB396" s="37">
        <f t="shared" si="97"/>
        <v>1000</v>
      </c>
      <c r="AC396" s="36">
        <f t="shared" si="98"/>
        <v>1000</v>
      </c>
      <c r="AD396" s="36">
        <f t="shared" si="99"/>
        <v>0</v>
      </c>
      <c r="AE396" s="36">
        <f t="shared" si="100"/>
        <v>0</v>
      </c>
      <c r="AF396" s="37">
        <f t="shared" si="101"/>
        <v>1000</v>
      </c>
      <c r="AG396" s="37">
        <f t="shared" si="102"/>
        <v>3000</v>
      </c>
      <c r="AH396" s="38" t="s">
        <v>2186</v>
      </c>
      <c r="AI396" s="38" t="s">
        <v>60</v>
      </c>
      <c r="AJ396" s="38" t="s">
        <v>2652</v>
      </c>
      <c r="AK396" s="38" t="s">
        <v>62</v>
      </c>
      <c r="AL396" s="38" t="s">
        <v>63</v>
      </c>
      <c r="AM396" s="39">
        <v>46022</v>
      </c>
      <c r="AN396" s="31" t="s">
        <v>63</v>
      </c>
      <c r="AO396" s="39">
        <v>46023</v>
      </c>
      <c r="AP396" s="39">
        <v>47118</v>
      </c>
      <c r="AQ396" s="31"/>
    </row>
    <row r="397" spans="1:43">
      <c r="A397" s="34">
        <v>16</v>
      </c>
      <c r="B397" s="31" t="s">
        <v>3164</v>
      </c>
      <c r="C397" s="31" t="s">
        <v>3165</v>
      </c>
      <c r="D397" s="31" t="s">
        <v>3166</v>
      </c>
      <c r="E397" s="31" t="s">
        <v>3164</v>
      </c>
      <c r="F397" s="31" t="s">
        <v>3166</v>
      </c>
      <c r="G397" s="34" t="s">
        <v>3212</v>
      </c>
      <c r="H397" s="31" t="s">
        <v>3213</v>
      </c>
      <c r="I397" s="31"/>
      <c r="J397" s="31"/>
      <c r="K397" s="31"/>
      <c r="L397" s="31" t="s">
        <v>3214</v>
      </c>
      <c r="M397" s="31" t="s">
        <v>3170</v>
      </c>
      <c r="N397" s="31" t="s">
        <v>3168</v>
      </c>
      <c r="O397" s="35" t="s">
        <v>3215</v>
      </c>
      <c r="P397" s="31"/>
      <c r="Q397" s="48"/>
      <c r="R397" s="31" t="s">
        <v>57</v>
      </c>
      <c r="S397" s="31">
        <v>5</v>
      </c>
      <c r="T397" s="34">
        <v>36</v>
      </c>
      <c r="U397" s="36">
        <v>2000</v>
      </c>
      <c r="V397" s="36">
        <v>0</v>
      </c>
      <c r="W397" s="36">
        <v>0</v>
      </c>
      <c r="X397" s="37">
        <f t="shared" si="93"/>
        <v>2000</v>
      </c>
      <c r="Y397" s="36">
        <f t="shared" si="94"/>
        <v>2000</v>
      </c>
      <c r="Z397" s="36">
        <f t="shared" si="95"/>
        <v>0</v>
      </c>
      <c r="AA397" s="36">
        <f t="shared" si="96"/>
        <v>0</v>
      </c>
      <c r="AB397" s="37">
        <f t="shared" si="97"/>
        <v>2000</v>
      </c>
      <c r="AC397" s="36">
        <f t="shared" si="98"/>
        <v>2000</v>
      </c>
      <c r="AD397" s="36">
        <f t="shared" si="99"/>
        <v>0</v>
      </c>
      <c r="AE397" s="36">
        <f t="shared" si="100"/>
        <v>0</v>
      </c>
      <c r="AF397" s="37">
        <f t="shared" si="101"/>
        <v>2000</v>
      </c>
      <c r="AG397" s="37">
        <f t="shared" si="102"/>
        <v>6000</v>
      </c>
      <c r="AH397" s="38" t="s">
        <v>2186</v>
      </c>
      <c r="AI397" s="38" t="s">
        <v>60</v>
      </c>
      <c r="AJ397" s="38" t="s">
        <v>2652</v>
      </c>
      <c r="AK397" s="38" t="s">
        <v>62</v>
      </c>
      <c r="AL397" s="38" t="s">
        <v>63</v>
      </c>
      <c r="AM397" s="39">
        <v>46022</v>
      </c>
      <c r="AN397" s="31" t="s">
        <v>63</v>
      </c>
      <c r="AO397" s="39">
        <v>46023</v>
      </c>
      <c r="AP397" s="39">
        <v>47118</v>
      </c>
      <c r="AQ397" s="31"/>
    </row>
    <row r="398" spans="1:43">
      <c r="A398" s="34">
        <v>17</v>
      </c>
      <c r="B398" s="31" t="s">
        <v>3164</v>
      </c>
      <c r="C398" s="31" t="s">
        <v>3165</v>
      </c>
      <c r="D398" s="31" t="s">
        <v>3166</v>
      </c>
      <c r="E398" s="31" t="s">
        <v>3164</v>
      </c>
      <c r="F398" s="31" t="s">
        <v>3166</v>
      </c>
      <c r="G398" s="34" t="s">
        <v>3216</v>
      </c>
      <c r="H398" s="31" t="s">
        <v>3213</v>
      </c>
      <c r="I398" s="31"/>
      <c r="J398" s="31"/>
      <c r="K398" s="31"/>
      <c r="L398" s="31" t="s">
        <v>3217</v>
      </c>
      <c r="M398" s="31" t="s">
        <v>3170</v>
      </c>
      <c r="N398" s="31" t="s">
        <v>3168</v>
      </c>
      <c r="O398" s="35" t="s">
        <v>3218</v>
      </c>
      <c r="P398" s="31"/>
      <c r="Q398" s="48"/>
      <c r="R398" s="31" t="s">
        <v>57</v>
      </c>
      <c r="S398" s="31">
        <v>8</v>
      </c>
      <c r="T398" s="34">
        <v>36</v>
      </c>
      <c r="U398" s="36">
        <v>2000</v>
      </c>
      <c r="V398" s="36">
        <v>0</v>
      </c>
      <c r="W398" s="36">
        <v>0</v>
      </c>
      <c r="X398" s="37">
        <f t="shared" si="93"/>
        <v>2000</v>
      </c>
      <c r="Y398" s="36">
        <f t="shared" si="94"/>
        <v>2000</v>
      </c>
      <c r="Z398" s="36">
        <f t="shared" si="95"/>
        <v>0</v>
      </c>
      <c r="AA398" s="36">
        <f t="shared" si="96"/>
        <v>0</v>
      </c>
      <c r="AB398" s="37">
        <f t="shared" si="97"/>
        <v>2000</v>
      </c>
      <c r="AC398" s="36">
        <f t="shared" si="98"/>
        <v>2000</v>
      </c>
      <c r="AD398" s="36">
        <f t="shared" si="99"/>
        <v>0</v>
      </c>
      <c r="AE398" s="36">
        <f t="shared" si="100"/>
        <v>0</v>
      </c>
      <c r="AF398" s="37">
        <f t="shared" si="101"/>
        <v>2000</v>
      </c>
      <c r="AG398" s="37">
        <f t="shared" si="102"/>
        <v>6000</v>
      </c>
      <c r="AH398" s="38" t="s">
        <v>2186</v>
      </c>
      <c r="AI398" s="38" t="s">
        <v>60</v>
      </c>
      <c r="AJ398" s="38" t="s">
        <v>2652</v>
      </c>
      <c r="AK398" s="38" t="s">
        <v>62</v>
      </c>
      <c r="AL398" s="38" t="s">
        <v>63</v>
      </c>
      <c r="AM398" s="39">
        <v>46022</v>
      </c>
      <c r="AN398" s="31" t="s">
        <v>63</v>
      </c>
      <c r="AO398" s="39">
        <v>46023</v>
      </c>
      <c r="AP398" s="39">
        <v>47118</v>
      </c>
      <c r="AQ398" s="31"/>
    </row>
    <row r="399" spans="1:43">
      <c r="A399" s="34">
        <v>18</v>
      </c>
      <c r="B399" s="31" t="s">
        <v>3164</v>
      </c>
      <c r="C399" s="31" t="s">
        <v>3165</v>
      </c>
      <c r="D399" s="31" t="s">
        <v>3166</v>
      </c>
      <c r="E399" s="31" t="s">
        <v>3164</v>
      </c>
      <c r="F399" s="31" t="s">
        <v>3166</v>
      </c>
      <c r="G399" s="34" t="s">
        <v>3219</v>
      </c>
      <c r="H399" s="31" t="s">
        <v>3213</v>
      </c>
      <c r="I399" s="31"/>
      <c r="J399" s="31"/>
      <c r="K399" s="31"/>
      <c r="L399" s="31" t="s">
        <v>3220</v>
      </c>
      <c r="M399" s="31" t="s">
        <v>3170</v>
      </c>
      <c r="N399" s="31" t="s">
        <v>3168</v>
      </c>
      <c r="O399" s="35" t="s">
        <v>3221</v>
      </c>
      <c r="P399" s="31"/>
      <c r="Q399" s="48"/>
      <c r="R399" s="31" t="s">
        <v>57</v>
      </c>
      <c r="S399" s="31">
        <v>3.5</v>
      </c>
      <c r="T399" s="34">
        <v>36</v>
      </c>
      <c r="U399" s="36">
        <v>2500</v>
      </c>
      <c r="V399" s="36">
        <v>0</v>
      </c>
      <c r="W399" s="36">
        <v>0</v>
      </c>
      <c r="X399" s="37">
        <f t="shared" si="93"/>
        <v>2500</v>
      </c>
      <c r="Y399" s="36">
        <f t="shared" si="94"/>
        <v>2500</v>
      </c>
      <c r="Z399" s="36">
        <f t="shared" si="95"/>
        <v>0</v>
      </c>
      <c r="AA399" s="36">
        <f t="shared" si="96"/>
        <v>0</v>
      </c>
      <c r="AB399" s="37">
        <f t="shared" si="97"/>
        <v>2500</v>
      </c>
      <c r="AC399" s="36">
        <f t="shared" si="98"/>
        <v>2500</v>
      </c>
      <c r="AD399" s="36">
        <f t="shared" si="99"/>
        <v>0</v>
      </c>
      <c r="AE399" s="36">
        <f t="shared" si="100"/>
        <v>0</v>
      </c>
      <c r="AF399" s="37">
        <f t="shared" si="101"/>
        <v>2500</v>
      </c>
      <c r="AG399" s="37">
        <f t="shared" si="102"/>
        <v>7500</v>
      </c>
      <c r="AH399" s="38" t="s">
        <v>2186</v>
      </c>
      <c r="AI399" s="38" t="s">
        <v>60</v>
      </c>
      <c r="AJ399" s="38" t="s">
        <v>2652</v>
      </c>
      <c r="AK399" s="38" t="s">
        <v>62</v>
      </c>
      <c r="AL399" s="38" t="s">
        <v>63</v>
      </c>
      <c r="AM399" s="39">
        <v>46022</v>
      </c>
      <c r="AN399" s="31" t="s">
        <v>63</v>
      </c>
      <c r="AO399" s="39">
        <v>46023</v>
      </c>
      <c r="AP399" s="39">
        <v>47118</v>
      </c>
      <c r="AQ399" s="31"/>
    </row>
    <row r="400" spans="1:43">
      <c r="A400" s="34">
        <v>19</v>
      </c>
      <c r="B400" s="31" t="s">
        <v>3164</v>
      </c>
      <c r="C400" s="31" t="s">
        <v>3165</v>
      </c>
      <c r="D400" s="31" t="s">
        <v>3166</v>
      </c>
      <c r="E400" s="31" t="s">
        <v>3164</v>
      </c>
      <c r="F400" s="31" t="s">
        <v>3166</v>
      </c>
      <c r="G400" s="34" t="s">
        <v>3222</v>
      </c>
      <c r="H400" s="31" t="s">
        <v>3213</v>
      </c>
      <c r="I400" s="31"/>
      <c r="J400" s="31"/>
      <c r="K400" s="31"/>
      <c r="L400" s="31" t="s">
        <v>3223</v>
      </c>
      <c r="M400" s="31" t="s">
        <v>3170</v>
      </c>
      <c r="N400" s="31" t="s">
        <v>3168</v>
      </c>
      <c r="O400" s="35" t="s">
        <v>3224</v>
      </c>
      <c r="P400" s="31"/>
      <c r="Q400" s="48"/>
      <c r="R400" s="31" t="s">
        <v>57</v>
      </c>
      <c r="S400" s="31">
        <v>3.5</v>
      </c>
      <c r="T400" s="34">
        <v>36</v>
      </c>
      <c r="U400" s="36">
        <v>2500</v>
      </c>
      <c r="V400" s="36">
        <v>0</v>
      </c>
      <c r="W400" s="36">
        <v>0</v>
      </c>
      <c r="X400" s="37">
        <f t="shared" si="93"/>
        <v>2500</v>
      </c>
      <c r="Y400" s="36">
        <f t="shared" si="94"/>
        <v>2500</v>
      </c>
      <c r="Z400" s="36">
        <f t="shared" si="95"/>
        <v>0</v>
      </c>
      <c r="AA400" s="36">
        <f t="shared" si="96"/>
        <v>0</v>
      </c>
      <c r="AB400" s="37">
        <f t="shared" si="97"/>
        <v>2500</v>
      </c>
      <c r="AC400" s="36">
        <f t="shared" si="98"/>
        <v>2500</v>
      </c>
      <c r="AD400" s="36">
        <f t="shared" si="99"/>
        <v>0</v>
      </c>
      <c r="AE400" s="36">
        <f t="shared" si="100"/>
        <v>0</v>
      </c>
      <c r="AF400" s="37">
        <f t="shared" si="101"/>
        <v>2500</v>
      </c>
      <c r="AG400" s="37">
        <f t="shared" si="102"/>
        <v>7500</v>
      </c>
      <c r="AH400" s="38" t="s">
        <v>2186</v>
      </c>
      <c r="AI400" s="38" t="s">
        <v>60</v>
      </c>
      <c r="AJ400" s="38" t="s">
        <v>2652</v>
      </c>
      <c r="AK400" s="38" t="s">
        <v>62</v>
      </c>
      <c r="AL400" s="38" t="s">
        <v>63</v>
      </c>
      <c r="AM400" s="39">
        <v>46022</v>
      </c>
      <c r="AN400" s="31" t="s">
        <v>63</v>
      </c>
      <c r="AO400" s="39">
        <v>46023</v>
      </c>
      <c r="AP400" s="39">
        <v>47118</v>
      </c>
      <c r="AQ400" s="31"/>
    </row>
    <row r="401" spans="1:43">
      <c r="A401" s="34">
        <v>20</v>
      </c>
      <c r="B401" s="31" t="s">
        <v>3164</v>
      </c>
      <c r="C401" s="31" t="s">
        <v>3165</v>
      </c>
      <c r="D401" s="31" t="s">
        <v>3166</v>
      </c>
      <c r="E401" s="31" t="s">
        <v>3164</v>
      </c>
      <c r="F401" s="31" t="s">
        <v>3166</v>
      </c>
      <c r="G401" s="34" t="s">
        <v>3225</v>
      </c>
      <c r="H401" s="31" t="s">
        <v>3213</v>
      </c>
      <c r="I401" s="31"/>
      <c r="J401" s="31"/>
      <c r="K401" s="31"/>
      <c r="L401" s="31" t="s">
        <v>3226</v>
      </c>
      <c r="M401" s="31" t="s">
        <v>3170</v>
      </c>
      <c r="N401" s="31" t="s">
        <v>3168</v>
      </c>
      <c r="O401" s="35" t="s">
        <v>3227</v>
      </c>
      <c r="P401" s="31"/>
      <c r="Q401" s="48"/>
      <c r="R401" s="31" t="s">
        <v>57</v>
      </c>
      <c r="S401" s="31">
        <v>3.5</v>
      </c>
      <c r="T401" s="34">
        <v>36</v>
      </c>
      <c r="U401" s="36">
        <v>1800</v>
      </c>
      <c r="V401" s="36">
        <v>0</v>
      </c>
      <c r="W401" s="36">
        <v>0</v>
      </c>
      <c r="X401" s="37">
        <f t="shared" si="93"/>
        <v>1800</v>
      </c>
      <c r="Y401" s="36">
        <f t="shared" si="94"/>
        <v>1800</v>
      </c>
      <c r="Z401" s="36">
        <f t="shared" si="95"/>
        <v>0</v>
      </c>
      <c r="AA401" s="36">
        <f t="shared" si="96"/>
        <v>0</v>
      </c>
      <c r="AB401" s="37">
        <f t="shared" si="97"/>
        <v>1800</v>
      </c>
      <c r="AC401" s="36">
        <f t="shared" si="98"/>
        <v>1800</v>
      </c>
      <c r="AD401" s="36">
        <f t="shared" si="99"/>
        <v>0</v>
      </c>
      <c r="AE401" s="36">
        <f t="shared" si="100"/>
        <v>0</v>
      </c>
      <c r="AF401" s="37">
        <f t="shared" si="101"/>
        <v>1800</v>
      </c>
      <c r="AG401" s="37">
        <f t="shared" si="102"/>
        <v>5400</v>
      </c>
      <c r="AH401" s="38" t="s">
        <v>2186</v>
      </c>
      <c r="AI401" s="38" t="s">
        <v>60</v>
      </c>
      <c r="AJ401" s="38" t="s">
        <v>2652</v>
      </c>
      <c r="AK401" s="38" t="s">
        <v>62</v>
      </c>
      <c r="AL401" s="38" t="s">
        <v>63</v>
      </c>
      <c r="AM401" s="39">
        <v>46022</v>
      </c>
      <c r="AN401" s="31" t="s">
        <v>63</v>
      </c>
      <c r="AO401" s="39">
        <v>46023</v>
      </c>
      <c r="AP401" s="39">
        <v>47118</v>
      </c>
      <c r="AQ401" s="31"/>
    </row>
    <row r="402" spans="1:43">
      <c r="A402" s="34">
        <v>21</v>
      </c>
      <c r="B402" s="31" t="s">
        <v>3164</v>
      </c>
      <c r="C402" s="31" t="s">
        <v>3165</v>
      </c>
      <c r="D402" s="31" t="s">
        <v>3166</v>
      </c>
      <c r="E402" s="31" t="s">
        <v>3164</v>
      </c>
      <c r="F402" s="31" t="s">
        <v>3166</v>
      </c>
      <c r="G402" s="34" t="s">
        <v>3228</v>
      </c>
      <c r="H402" s="31" t="s">
        <v>3229</v>
      </c>
      <c r="I402" s="31"/>
      <c r="J402" s="31"/>
      <c r="K402" s="31"/>
      <c r="L402" s="31"/>
      <c r="M402" s="31" t="s">
        <v>3170</v>
      </c>
      <c r="N402" s="31" t="s">
        <v>3168</v>
      </c>
      <c r="O402" s="35" t="s">
        <v>3230</v>
      </c>
      <c r="P402" s="31"/>
      <c r="Q402" s="48"/>
      <c r="R402" s="31" t="s">
        <v>57</v>
      </c>
      <c r="S402" s="31">
        <v>41</v>
      </c>
      <c r="T402" s="34">
        <v>36</v>
      </c>
      <c r="U402" s="36">
        <v>30000</v>
      </c>
      <c r="V402" s="36">
        <v>0</v>
      </c>
      <c r="W402" s="36">
        <v>0</v>
      </c>
      <c r="X402" s="37">
        <f t="shared" si="93"/>
        <v>30000</v>
      </c>
      <c r="Y402" s="36">
        <f t="shared" si="94"/>
        <v>30000</v>
      </c>
      <c r="Z402" s="36">
        <f t="shared" si="95"/>
        <v>0</v>
      </c>
      <c r="AA402" s="36">
        <f t="shared" si="96"/>
        <v>0</v>
      </c>
      <c r="AB402" s="37">
        <f t="shared" si="97"/>
        <v>30000</v>
      </c>
      <c r="AC402" s="36">
        <f t="shared" si="98"/>
        <v>30000</v>
      </c>
      <c r="AD402" s="36">
        <f t="shared" si="99"/>
        <v>0</v>
      </c>
      <c r="AE402" s="36">
        <f t="shared" si="100"/>
        <v>0</v>
      </c>
      <c r="AF402" s="37">
        <f t="shared" si="101"/>
        <v>30000</v>
      </c>
      <c r="AG402" s="37">
        <f t="shared" si="102"/>
        <v>90000</v>
      </c>
      <c r="AH402" s="38" t="s">
        <v>2186</v>
      </c>
      <c r="AI402" s="38" t="s">
        <v>60</v>
      </c>
      <c r="AJ402" s="38" t="s">
        <v>2652</v>
      </c>
      <c r="AK402" s="38" t="s">
        <v>62</v>
      </c>
      <c r="AL402" s="38" t="s">
        <v>63</v>
      </c>
      <c r="AM402" s="39">
        <v>46022</v>
      </c>
      <c r="AN402" s="31" t="s">
        <v>63</v>
      </c>
      <c r="AO402" s="39">
        <v>46023</v>
      </c>
      <c r="AP402" s="39">
        <v>47118</v>
      </c>
      <c r="AQ402" s="31" t="s">
        <v>3231</v>
      </c>
    </row>
    <row r="403" spans="1:43">
      <c r="A403" s="34">
        <v>22</v>
      </c>
      <c r="B403" s="31" t="s">
        <v>3164</v>
      </c>
      <c r="C403" s="31" t="s">
        <v>3165</v>
      </c>
      <c r="D403" s="31" t="s">
        <v>3166</v>
      </c>
      <c r="E403" s="31" t="s">
        <v>3164</v>
      </c>
      <c r="F403" s="31" t="s">
        <v>3166</v>
      </c>
      <c r="G403" s="34" t="s">
        <v>3232</v>
      </c>
      <c r="H403" s="31" t="s">
        <v>3176</v>
      </c>
      <c r="I403" s="31"/>
      <c r="J403" s="31"/>
      <c r="K403" s="31"/>
      <c r="L403" s="31"/>
      <c r="M403" s="31" t="s">
        <v>3175</v>
      </c>
      <c r="N403" s="31" t="s">
        <v>3176</v>
      </c>
      <c r="O403" s="35" t="s">
        <v>3233</v>
      </c>
      <c r="P403" s="31"/>
      <c r="Q403" s="48"/>
      <c r="R403" s="31" t="s">
        <v>57</v>
      </c>
      <c r="S403" s="31">
        <v>15</v>
      </c>
      <c r="T403" s="34">
        <v>36</v>
      </c>
      <c r="U403" s="36">
        <v>51000</v>
      </c>
      <c r="V403" s="36">
        <v>0</v>
      </c>
      <c r="W403" s="36">
        <v>0</v>
      </c>
      <c r="X403" s="37">
        <f t="shared" si="93"/>
        <v>51000</v>
      </c>
      <c r="Y403" s="36">
        <f t="shared" si="94"/>
        <v>51000</v>
      </c>
      <c r="Z403" s="36">
        <f t="shared" si="95"/>
        <v>0</v>
      </c>
      <c r="AA403" s="36">
        <f t="shared" si="96"/>
        <v>0</v>
      </c>
      <c r="AB403" s="37">
        <f t="shared" si="97"/>
        <v>51000</v>
      </c>
      <c r="AC403" s="36">
        <f t="shared" si="98"/>
        <v>51000</v>
      </c>
      <c r="AD403" s="36">
        <f t="shared" si="99"/>
        <v>0</v>
      </c>
      <c r="AE403" s="36">
        <f t="shared" si="100"/>
        <v>0</v>
      </c>
      <c r="AF403" s="37">
        <f t="shared" si="101"/>
        <v>51000</v>
      </c>
      <c r="AG403" s="37">
        <f t="shared" si="102"/>
        <v>153000</v>
      </c>
      <c r="AH403" s="38" t="s">
        <v>2186</v>
      </c>
      <c r="AI403" s="38" t="s">
        <v>60</v>
      </c>
      <c r="AJ403" s="38" t="s">
        <v>2652</v>
      </c>
      <c r="AK403" s="38" t="s">
        <v>62</v>
      </c>
      <c r="AL403" s="38" t="s">
        <v>63</v>
      </c>
      <c r="AM403" s="39">
        <v>46022</v>
      </c>
      <c r="AN403" s="31" t="s">
        <v>63</v>
      </c>
      <c r="AO403" s="39">
        <v>46023</v>
      </c>
      <c r="AP403" s="39">
        <v>47118</v>
      </c>
      <c r="AQ403" s="31"/>
    </row>
    <row r="404" spans="1:43">
      <c r="A404" s="34">
        <v>23</v>
      </c>
      <c r="B404" s="31" t="s">
        <v>3164</v>
      </c>
      <c r="C404" s="31" t="s">
        <v>3165</v>
      </c>
      <c r="D404" s="31" t="s">
        <v>3166</v>
      </c>
      <c r="E404" s="31" t="s">
        <v>3164</v>
      </c>
      <c r="F404" s="31" t="s">
        <v>3166</v>
      </c>
      <c r="G404" s="34" t="s">
        <v>3234</v>
      </c>
      <c r="H404" s="31" t="s">
        <v>3178</v>
      </c>
      <c r="I404" s="31"/>
      <c r="J404" s="31"/>
      <c r="K404" s="31"/>
      <c r="L404" s="31"/>
      <c r="M404" s="31" t="s">
        <v>3175</v>
      </c>
      <c r="N404" s="31" t="s">
        <v>3176</v>
      </c>
      <c r="O404" s="35" t="s">
        <v>3235</v>
      </c>
      <c r="P404" s="31"/>
      <c r="Q404" s="48"/>
      <c r="R404" s="31" t="s">
        <v>57</v>
      </c>
      <c r="S404" s="31">
        <v>7</v>
      </c>
      <c r="T404" s="34">
        <v>36</v>
      </c>
      <c r="U404" s="36">
        <v>22900</v>
      </c>
      <c r="V404" s="36">
        <v>0</v>
      </c>
      <c r="W404" s="36">
        <v>0</v>
      </c>
      <c r="X404" s="37">
        <f t="shared" si="93"/>
        <v>22900</v>
      </c>
      <c r="Y404" s="36">
        <f t="shared" si="94"/>
        <v>22900</v>
      </c>
      <c r="Z404" s="36">
        <f t="shared" si="95"/>
        <v>0</v>
      </c>
      <c r="AA404" s="36">
        <f t="shared" si="96"/>
        <v>0</v>
      </c>
      <c r="AB404" s="37">
        <f t="shared" si="97"/>
        <v>22900</v>
      </c>
      <c r="AC404" s="36">
        <f t="shared" si="98"/>
        <v>22900</v>
      </c>
      <c r="AD404" s="36">
        <f t="shared" si="99"/>
        <v>0</v>
      </c>
      <c r="AE404" s="36">
        <f t="shared" si="100"/>
        <v>0</v>
      </c>
      <c r="AF404" s="37">
        <f t="shared" si="101"/>
        <v>22900</v>
      </c>
      <c r="AG404" s="37">
        <f t="shared" si="102"/>
        <v>68700</v>
      </c>
      <c r="AH404" s="38" t="s">
        <v>2186</v>
      </c>
      <c r="AI404" s="38" t="s">
        <v>60</v>
      </c>
      <c r="AJ404" s="38" t="s">
        <v>2652</v>
      </c>
      <c r="AK404" s="38" t="s">
        <v>62</v>
      </c>
      <c r="AL404" s="38" t="s">
        <v>63</v>
      </c>
      <c r="AM404" s="39">
        <v>46022</v>
      </c>
      <c r="AN404" s="31" t="s">
        <v>63</v>
      </c>
      <c r="AO404" s="39">
        <v>46023</v>
      </c>
      <c r="AP404" s="39">
        <v>47118</v>
      </c>
      <c r="AQ404" s="31"/>
    </row>
    <row r="405" spans="1:43">
      <c r="A405" s="34">
        <v>24</v>
      </c>
      <c r="B405" s="31" t="s">
        <v>3164</v>
      </c>
      <c r="C405" s="31" t="s">
        <v>3165</v>
      </c>
      <c r="D405" s="31" t="s">
        <v>3166</v>
      </c>
      <c r="E405" s="31" t="s">
        <v>3164</v>
      </c>
      <c r="F405" s="31" t="s">
        <v>3166</v>
      </c>
      <c r="G405" s="34" t="s">
        <v>3236</v>
      </c>
      <c r="H405" s="31" t="s">
        <v>3237</v>
      </c>
      <c r="I405" s="31"/>
      <c r="J405" s="31"/>
      <c r="K405" s="31"/>
      <c r="L405" s="31"/>
      <c r="M405" s="31" t="s">
        <v>3175</v>
      </c>
      <c r="N405" s="31" t="s">
        <v>3176</v>
      </c>
      <c r="O405" s="35" t="s">
        <v>3238</v>
      </c>
      <c r="P405" s="31"/>
      <c r="Q405" s="48"/>
      <c r="R405" s="31" t="s">
        <v>57</v>
      </c>
      <c r="S405" s="31">
        <v>2</v>
      </c>
      <c r="T405" s="34">
        <v>36</v>
      </c>
      <c r="U405" s="36">
        <v>500</v>
      </c>
      <c r="V405" s="36">
        <v>0</v>
      </c>
      <c r="W405" s="36">
        <v>0</v>
      </c>
      <c r="X405" s="37">
        <f t="shared" si="93"/>
        <v>500</v>
      </c>
      <c r="Y405" s="36">
        <f t="shared" si="94"/>
        <v>500</v>
      </c>
      <c r="Z405" s="36">
        <f t="shared" si="95"/>
        <v>0</v>
      </c>
      <c r="AA405" s="36">
        <f t="shared" si="96"/>
        <v>0</v>
      </c>
      <c r="AB405" s="37">
        <f t="shared" si="97"/>
        <v>500</v>
      </c>
      <c r="AC405" s="36">
        <f t="shared" si="98"/>
        <v>500</v>
      </c>
      <c r="AD405" s="36">
        <f t="shared" si="99"/>
        <v>0</v>
      </c>
      <c r="AE405" s="36">
        <f t="shared" si="100"/>
        <v>0</v>
      </c>
      <c r="AF405" s="37">
        <f t="shared" si="101"/>
        <v>500</v>
      </c>
      <c r="AG405" s="37">
        <f t="shared" si="102"/>
        <v>1500</v>
      </c>
      <c r="AH405" s="38" t="s">
        <v>2186</v>
      </c>
      <c r="AI405" s="38" t="s">
        <v>60</v>
      </c>
      <c r="AJ405" s="38" t="s">
        <v>2652</v>
      </c>
      <c r="AK405" s="38" t="s">
        <v>62</v>
      </c>
      <c r="AL405" s="38" t="s">
        <v>63</v>
      </c>
      <c r="AM405" s="39">
        <v>46022</v>
      </c>
      <c r="AN405" s="31" t="s">
        <v>63</v>
      </c>
      <c r="AO405" s="39">
        <v>46023</v>
      </c>
      <c r="AP405" s="39">
        <v>47118</v>
      </c>
      <c r="AQ405" s="31"/>
    </row>
    <row r="406" spans="1:43">
      <c r="A406" s="34">
        <v>25</v>
      </c>
      <c r="B406" s="31" t="s">
        <v>3164</v>
      </c>
      <c r="C406" s="31" t="s">
        <v>3165</v>
      </c>
      <c r="D406" s="31" t="s">
        <v>3166</v>
      </c>
      <c r="E406" s="31" t="s">
        <v>3164</v>
      </c>
      <c r="F406" s="31" t="s">
        <v>3166</v>
      </c>
      <c r="G406" s="34" t="s">
        <v>3239</v>
      </c>
      <c r="H406" s="31" t="s">
        <v>3240</v>
      </c>
      <c r="I406" s="31"/>
      <c r="J406" s="31"/>
      <c r="K406" s="31"/>
      <c r="L406" s="31"/>
      <c r="M406" s="31" t="s">
        <v>3241</v>
      </c>
      <c r="N406" s="31" t="s">
        <v>3242</v>
      </c>
      <c r="O406" s="35" t="s">
        <v>3243</v>
      </c>
      <c r="P406" s="31"/>
      <c r="Q406" s="48"/>
      <c r="R406" s="31" t="s">
        <v>57</v>
      </c>
      <c r="S406" s="31">
        <v>21</v>
      </c>
      <c r="T406" s="34">
        <v>36</v>
      </c>
      <c r="U406" s="36">
        <v>30000</v>
      </c>
      <c r="V406" s="36">
        <v>0</v>
      </c>
      <c r="W406" s="36">
        <v>0</v>
      </c>
      <c r="X406" s="37">
        <f t="shared" si="93"/>
        <v>30000</v>
      </c>
      <c r="Y406" s="36">
        <f t="shared" si="94"/>
        <v>30000</v>
      </c>
      <c r="Z406" s="36">
        <f t="shared" si="95"/>
        <v>0</v>
      </c>
      <c r="AA406" s="36">
        <f t="shared" si="96"/>
        <v>0</v>
      </c>
      <c r="AB406" s="37">
        <f t="shared" si="97"/>
        <v>30000</v>
      </c>
      <c r="AC406" s="36">
        <f t="shared" si="98"/>
        <v>30000</v>
      </c>
      <c r="AD406" s="36">
        <f t="shared" si="99"/>
        <v>0</v>
      </c>
      <c r="AE406" s="36">
        <f t="shared" si="100"/>
        <v>0</v>
      </c>
      <c r="AF406" s="37">
        <f t="shared" si="101"/>
        <v>30000</v>
      </c>
      <c r="AG406" s="37">
        <f t="shared" si="102"/>
        <v>90000</v>
      </c>
      <c r="AH406" s="38" t="s">
        <v>2186</v>
      </c>
      <c r="AI406" s="38" t="s">
        <v>60</v>
      </c>
      <c r="AJ406" s="38" t="s">
        <v>2652</v>
      </c>
      <c r="AK406" s="38" t="s">
        <v>62</v>
      </c>
      <c r="AL406" s="38" t="s">
        <v>63</v>
      </c>
      <c r="AM406" s="39">
        <v>46022</v>
      </c>
      <c r="AN406" s="31" t="s">
        <v>63</v>
      </c>
      <c r="AO406" s="39">
        <v>46023</v>
      </c>
      <c r="AP406" s="39">
        <v>47118</v>
      </c>
      <c r="AQ406" s="31" t="s">
        <v>3231</v>
      </c>
    </row>
    <row r="407" spans="1:43">
      <c r="A407" s="34">
        <v>26</v>
      </c>
      <c r="B407" s="31" t="s">
        <v>3164</v>
      </c>
      <c r="C407" s="31" t="s">
        <v>3165</v>
      </c>
      <c r="D407" s="31" t="s">
        <v>3166</v>
      </c>
      <c r="E407" s="31" t="s">
        <v>3164</v>
      </c>
      <c r="F407" s="31" t="s">
        <v>3166</v>
      </c>
      <c r="G407" s="34" t="s">
        <v>3244</v>
      </c>
      <c r="H407" s="31" t="s">
        <v>3176</v>
      </c>
      <c r="I407" s="31"/>
      <c r="J407" s="31"/>
      <c r="K407" s="31"/>
      <c r="L407" s="31"/>
      <c r="M407" s="31" t="s">
        <v>3175</v>
      </c>
      <c r="N407" s="31" t="s">
        <v>3176</v>
      </c>
      <c r="O407" s="35" t="s">
        <v>3245</v>
      </c>
      <c r="P407" s="31"/>
      <c r="Q407" s="48"/>
      <c r="R407" s="31" t="s">
        <v>57</v>
      </c>
      <c r="S407" s="31">
        <v>5</v>
      </c>
      <c r="T407" s="34">
        <v>36</v>
      </c>
      <c r="U407" s="36">
        <v>300</v>
      </c>
      <c r="V407" s="36">
        <v>0</v>
      </c>
      <c r="W407" s="36">
        <v>0</v>
      </c>
      <c r="X407" s="37">
        <f t="shared" si="93"/>
        <v>300</v>
      </c>
      <c r="Y407" s="36">
        <f t="shared" si="94"/>
        <v>300</v>
      </c>
      <c r="Z407" s="36">
        <f t="shared" si="95"/>
        <v>0</v>
      </c>
      <c r="AA407" s="36">
        <f t="shared" si="96"/>
        <v>0</v>
      </c>
      <c r="AB407" s="37">
        <f t="shared" si="97"/>
        <v>300</v>
      </c>
      <c r="AC407" s="36">
        <f t="shared" si="98"/>
        <v>300</v>
      </c>
      <c r="AD407" s="36">
        <f t="shared" si="99"/>
        <v>0</v>
      </c>
      <c r="AE407" s="36">
        <f t="shared" si="100"/>
        <v>0</v>
      </c>
      <c r="AF407" s="37">
        <f t="shared" si="101"/>
        <v>300</v>
      </c>
      <c r="AG407" s="37">
        <f t="shared" si="102"/>
        <v>900</v>
      </c>
      <c r="AH407" s="38" t="s">
        <v>2186</v>
      </c>
      <c r="AI407" s="38" t="s">
        <v>60</v>
      </c>
      <c r="AJ407" s="38" t="s">
        <v>2652</v>
      </c>
      <c r="AK407" s="38" t="s">
        <v>62</v>
      </c>
      <c r="AL407" s="38" t="s">
        <v>63</v>
      </c>
      <c r="AM407" s="39">
        <v>46022</v>
      </c>
      <c r="AN407" s="31" t="s">
        <v>63</v>
      </c>
      <c r="AO407" s="39">
        <v>46023</v>
      </c>
      <c r="AP407" s="39">
        <v>47118</v>
      </c>
      <c r="AQ407" s="31"/>
    </row>
    <row r="408" spans="1:43">
      <c r="A408" s="34">
        <v>27</v>
      </c>
      <c r="B408" s="31" t="s">
        <v>3164</v>
      </c>
      <c r="C408" s="31" t="s">
        <v>3165</v>
      </c>
      <c r="D408" s="31" t="s">
        <v>3166</v>
      </c>
      <c r="E408" s="31" t="s">
        <v>3164</v>
      </c>
      <c r="F408" s="31" t="s">
        <v>3166</v>
      </c>
      <c r="G408" s="34" t="s">
        <v>3246</v>
      </c>
      <c r="H408" s="31" t="s">
        <v>3176</v>
      </c>
      <c r="I408" s="31"/>
      <c r="J408" s="31"/>
      <c r="K408" s="31"/>
      <c r="L408" s="31" t="s">
        <v>3247</v>
      </c>
      <c r="M408" s="31" t="s">
        <v>3175</v>
      </c>
      <c r="N408" s="31" t="s">
        <v>3176</v>
      </c>
      <c r="O408" s="35" t="s">
        <v>3248</v>
      </c>
      <c r="P408" s="31"/>
      <c r="Q408" s="48"/>
      <c r="R408" s="31" t="s">
        <v>57</v>
      </c>
      <c r="S408" s="31">
        <v>5</v>
      </c>
      <c r="T408" s="34">
        <v>36</v>
      </c>
      <c r="U408" s="36">
        <v>300</v>
      </c>
      <c r="V408" s="36">
        <v>0</v>
      </c>
      <c r="W408" s="36">
        <v>0</v>
      </c>
      <c r="X408" s="37">
        <f t="shared" si="93"/>
        <v>300</v>
      </c>
      <c r="Y408" s="36">
        <f t="shared" si="94"/>
        <v>300</v>
      </c>
      <c r="Z408" s="36">
        <f t="shared" si="95"/>
        <v>0</v>
      </c>
      <c r="AA408" s="36">
        <f t="shared" si="96"/>
        <v>0</v>
      </c>
      <c r="AB408" s="37">
        <f t="shared" si="97"/>
        <v>300</v>
      </c>
      <c r="AC408" s="36">
        <f t="shared" si="98"/>
        <v>300</v>
      </c>
      <c r="AD408" s="36">
        <f t="shared" si="99"/>
        <v>0</v>
      </c>
      <c r="AE408" s="36">
        <f t="shared" si="100"/>
        <v>0</v>
      </c>
      <c r="AF408" s="37">
        <f t="shared" si="101"/>
        <v>300</v>
      </c>
      <c r="AG408" s="37">
        <f t="shared" si="102"/>
        <v>900</v>
      </c>
      <c r="AH408" s="38" t="s">
        <v>2186</v>
      </c>
      <c r="AI408" s="38" t="s">
        <v>60</v>
      </c>
      <c r="AJ408" s="38" t="s">
        <v>2652</v>
      </c>
      <c r="AK408" s="38" t="s">
        <v>62</v>
      </c>
      <c r="AL408" s="38" t="s">
        <v>63</v>
      </c>
      <c r="AM408" s="39">
        <v>46022</v>
      </c>
      <c r="AN408" s="31" t="s">
        <v>63</v>
      </c>
      <c r="AO408" s="39">
        <v>46023</v>
      </c>
      <c r="AP408" s="39">
        <v>47118</v>
      </c>
      <c r="AQ408" s="31"/>
    </row>
    <row r="409" spans="1:43">
      <c r="A409" s="34">
        <v>28</v>
      </c>
      <c r="B409" s="31" t="s">
        <v>3164</v>
      </c>
      <c r="C409" s="31" t="s">
        <v>3165</v>
      </c>
      <c r="D409" s="31" t="s">
        <v>3166</v>
      </c>
      <c r="E409" s="31" t="s">
        <v>3164</v>
      </c>
      <c r="F409" s="31" t="s">
        <v>3166</v>
      </c>
      <c r="G409" s="34" t="s">
        <v>3249</v>
      </c>
      <c r="H409" s="31" t="s">
        <v>3176</v>
      </c>
      <c r="I409" s="31"/>
      <c r="J409" s="31"/>
      <c r="K409" s="31"/>
      <c r="L409" s="31"/>
      <c r="M409" s="31" t="s">
        <v>3175</v>
      </c>
      <c r="N409" s="31" t="s">
        <v>3176</v>
      </c>
      <c r="O409" s="35" t="s">
        <v>3250</v>
      </c>
      <c r="P409" s="31"/>
      <c r="Q409" s="48"/>
      <c r="R409" s="31" t="s">
        <v>57</v>
      </c>
      <c r="S409" s="31">
        <v>18</v>
      </c>
      <c r="T409" s="34">
        <v>36</v>
      </c>
      <c r="U409" s="36">
        <v>3200</v>
      </c>
      <c r="V409" s="36">
        <v>0</v>
      </c>
      <c r="W409" s="36">
        <v>0</v>
      </c>
      <c r="X409" s="37">
        <f t="shared" si="93"/>
        <v>3200</v>
      </c>
      <c r="Y409" s="36">
        <f t="shared" si="94"/>
        <v>3200</v>
      </c>
      <c r="Z409" s="36">
        <f t="shared" si="95"/>
        <v>0</v>
      </c>
      <c r="AA409" s="36">
        <f t="shared" si="96"/>
        <v>0</v>
      </c>
      <c r="AB409" s="37">
        <f t="shared" si="97"/>
        <v>3200</v>
      </c>
      <c r="AC409" s="36">
        <f t="shared" si="98"/>
        <v>3200</v>
      </c>
      <c r="AD409" s="36">
        <f t="shared" si="99"/>
        <v>0</v>
      </c>
      <c r="AE409" s="36">
        <f t="shared" si="100"/>
        <v>0</v>
      </c>
      <c r="AF409" s="37">
        <f t="shared" si="101"/>
        <v>3200</v>
      </c>
      <c r="AG409" s="37">
        <f t="shared" si="102"/>
        <v>9600</v>
      </c>
      <c r="AH409" s="38" t="s">
        <v>2186</v>
      </c>
      <c r="AI409" s="38" t="s">
        <v>60</v>
      </c>
      <c r="AJ409" s="38" t="s">
        <v>2652</v>
      </c>
      <c r="AK409" s="38" t="s">
        <v>62</v>
      </c>
      <c r="AL409" s="38" t="s">
        <v>63</v>
      </c>
      <c r="AM409" s="39">
        <v>46022</v>
      </c>
      <c r="AN409" s="31" t="s">
        <v>63</v>
      </c>
      <c r="AO409" s="39">
        <v>46023</v>
      </c>
      <c r="AP409" s="39">
        <v>47118</v>
      </c>
      <c r="AQ409" s="31"/>
    </row>
    <row r="410" spans="1:43">
      <c r="A410" s="34">
        <v>29</v>
      </c>
      <c r="B410" s="31" t="s">
        <v>3164</v>
      </c>
      <c r="C410" s="31" t="s">
        <v>3165</v>
      </c>
      <c r="D410" s="31" t="s">
        <v>3166</v>
      </c>
      <c r="E410" s="31" t="s">
        <v>3164</v>
      </c>
      <c r="F410" s="31" t="s">
        <v>3166</v>
      </c>
      <c r="G410" s="34" t="s">
        <v>3251</v>
      </c>
      <c r="H410" s="31" t="s">
        <v>3176</v>
      </c>
      <c r="I410" s="31"/>
      <c r="J410" s="31"/>
      <c r="K410" s="31"/>
      <c r="L410" s="31"/>
      <c r="M410" s="31" t="s">
        <v>3175</v>
      </c>
      <c r="N410" s="31" t="s">
        <v>3176</v>
      </c>
      <c r="O410" s="35" t="s">
        <v>3252</v>
      </c>
      <c r="P410" s="31"/>
      <c r="Q410" s="48"/>
      <c r="R410" s="31" t="s">
        <v>57</v>
      </c>
      <c r="S410" s="31">
        <v>6</v>
      </c>
      <c r="T410" s="34">
        <v>36</v>
      </c>
      <c r="U410" s="36">
        <v>300</v>
      </c>
      <c r="V410" s="36">
        <v>0</v>
      </c>
      <c r="W410" s="36">
        <v>0</v>
      </c>
      <c r="X410" s="37">
        <f t="shared" si="93"/>
        <v>300</v>
      </c>
      <c r="Y410" s="36">
        <f t="shared" si="94"/>
        <v>300</v>
      </c>
      <c r="Z410" s="36">
        <f t="shared" si="95"/>
        <v>0</v>
      </c>
      <c r="AA410" s="36">
        <f t="shared" si="96"/>
        <v>0</v>
      </c>
      <c r="AB410" s="37">
        <f t="shared" si="97"/>
        <v>300</v>
      </c>
      <c r="AC410" s="36">
        <f t="shared" si="98"/>
        <v>300</v>
      </c>
      <c r="AD410" s="36">
        <f t="shared" si="99"/>
        <v>0</v>
      </c>
      <c r="AE410" s="36">
        <f t="shared" si="100"/>
        <v>0</v>
      </c>
      <c r="AF410" s="37">
        <f t="shared" si="101"/>
        <v>300</v>
      </c>
      <c r="AG410" s="37">
        <f t="shared" si="102"/>
        <v>900</v>
      </c>
      <c r="AH410" s="38" t="s">
        <v>2186</v>
      </c>
      <c r="AI410" s="38" t="s">
        <v>60</v>
      </c>
      <c r="AJ410" s="38" t="s">
        <v>2652</v>
      </c>
      <c r="AK410" s="38" t="s">
        <v>62</v>
      </c>
      <c r="AL410" s="38" t="s">
        <v>63</v>
      </c>
      <c r="AM410" s="39">
        <v>46022</v>
      </c>
      <c r="AN410" s="31" t="s">
        <v>63</v>
      </c>
      <c r="AO410" s="39">
        <v>46023</v>
      </c>
      <c r="AP410" s="39">
        <v>47118</v>
      </c>
      <c r="AQ410" s="31"/>
    </row>
    <row r="411" spans="1:43">
      <c r="A411" s="34">
        <v>30</v>
      </c>
      <c r="B411" s="31" t="s">
        <v>3164</v>
      </c>
      <c r="C411" s="31" t="s">
        <v>3165</v>
      </c>
      <c r="D411" s="31" t="s">
        <v>3166</v>
      </c>
      <c r="E411" s="31" t="s">
        <v>3164</v>
      </c>
      <c r="F411" s="31" t="s">
        <v>3166</v>
      </c>
      <c r="G411" s="34" t="s">
        <v>3253</v>
      </c>
      <c r="H411" s="31" t="s">
        <v>3168</v>
      </c>
      <c r="I411" s="31"/>
      <c r="J411" s="31"/>
      <c r="K411" s="31"/>
      <c r="L411" s="31"/>
      <c r="M411" s="31" t="s">
        <v>3170</v>
      </c>
      <c r="N411" s="31" t="s">
        <v>3168</v>
      </c>
      <c r="O411" s="35" t="s">
        <v>3254</v>
      </c>
      <c r="P411" s="31"/>
      <c r="Q411" s="48"/>
      <c r="R411" s="31" t="s">
        <v>57</v>
      </c>
      <c r="S411" s="31">
        <v>14</v>
      </c>
      <c r="T411" s="34">
        <v>36</v>
      </c>
      <c r="U411" s="36">
        <v>3000</v>
      </c>
      <c r="V411" s="36">
        <v>0</v>
      </c>
      <c r="W411" s="36">
        <v>0</v>
      </c>
      <c r="X411" s="37">
        <f t="shared" si="93"/>
        <v>3000</v>
      </c>
      <c r="Y411" s="36">
        <f t="shared" si="94"/>
        <v>3000</v>
      </c>
      <c r="Z411" s="36">
        <f t="shared" si="95"/>
        <v>0</v>
      </c>
      <c r="AA411" s="36">
        <f t="shared" si="96"/>
        <v>0</v>
      </c>
      <c r="AB411" s="37">
        <f t="shared" si="97"/>
        <v>3000</v>
      </c>
      <c r="AC411" s="36">
        <f t="shared" si="98"/>
        <v>3000</v>
      </c>
      <c r="AD411" s="36">
        <f t="shared" si="99"/>
        <v>0</v>
      </c>
      <c r="AE411" s="36">
        <f t="shared" si="100"/>
        <v>0</v>
      </c>
      <c r="AF411" s="37">
        <f t="shared" si="101"/>
        <v>3000</v>
      </c>
      <c r="AG411" s="37">
        <f t="shared" si="102"/>
        <v>9000</v>
      </c>
      <c r="AH411" s="38" t="s">
        <v>2186</v>
      </c>
      <c r="AI411" s="38" t="s">
        <v>60</v>
      </c>
      <c r="AJ411" s="38" t="s">
        <v>2652</v>
      </c>
      <c r="AK411" s="38" t="s">
        <v>62</v>
      </c>
      <c r="AL411" s="38" t="s">
        <v>63</v>
      </c>
      <c r="AM411" s="39">
        <v>46022</v>
      </c>
      <c r="AN411" s="31" t="s">
        <v>63</v>
      </c>
      <c r="AO411" s="39">
        <v>46023</v>
      </c>
      <c r="AP411" s="39">
        <v>47118</v>
      </c>
      <c r="AQ411" s="31"/>
    </row>
    <row r="412" spans="1:43">
      <c r="A412" s="34">
        <v>31</v>
      </c>
      <c r="B412" s="31" t="s">
        <v>3164</v>
      </c>
      <c r="C412" s="31" t="s">
        <v>3165</v>
      </c>
      <c r="D412" s="31" t="s">
        <v>3166</v>
      </c>
      <c r="E412" s="31" t="s">
        <v>3164</v>
      </c>
      <c r="F412" s="31" t="s">
        <v>3166</v>
      </c>
      <c r="G412" s="34" t="s">
        <v>3253</v>
      </c>
      <c r="H412" s="31" t="s">
        <v>3168</v>
      </c>
      <c r="I412" s="31"/>
      <c r="J412" s="31"/>
      <c r="K412" s="31"/>
      <c r="L412" s="31"/>
      <c r="M412" s="31" t="s">
        <v>3170</v>
      </c>
      <c r="N412" s="31" t="s">
        <v>3168</v>
      </c>
      <c r="O412" s="35" t="s">
        <v>3255</v>
      </c>
      <c r="P412" s="31"/>
      <c r="Q412" s="48"/>
      <c r="R412" s="31" t="s">
        <v>57</v>
      </c>
      <c r="S412" s="31">
        <v>7</v>
      </c>
      <c r="T412" s="34">
        <v>36</v>
      </c>
      <c r="U412" s="36">
        <v>1500</v>
      </c>
      <c r="V412" s="36">
        <v>0</v>
      </c>
      <c r="W412" s="36">
        <v>0</v>
      </c>
      <c r="X412" s="37">
        <f t="shared" si="93"/>
        <v>1500</v>
      </c>
      <c r="Y412" s="36">
        <f t="shared" si="94"/>
        <v>1500</v>
      </c>
      <c r="Z412" s="36">
        <f t="shared" si="95"/>
        <v>0</v>
      </c>
      <c r="AA412" s="36">
        <f t="shared" si="96"/>
        <v>0</v>
      </c>
      <c r="AB412" s="37">
        <f t="shared" si="97"/>
        <v>1500</v>
      </c>
      <c r="AC412" s="36">
        <f t="shared" si="98"/>
        <v>1500</v>
      </c>
      <c r="AD412" s="36">
        <f t="shared" si="99"/>
        <v>0</v>
      </c>
      <c r="AE412" s="36">
        <f t="shared" si="100"/>
        <v>0</v>
      </c>
      <c r="AF412" s="37">
        <f t="shared" si="101"/>
        <v>1500</v>
      </c>
      <c r="AG412" s="37">
        <f t="shared" si="102"/>
        <v>4500</v>
      </c>
      <c r="AH412" s="38" t="s">
        <v>2186</v>
      </c>
      <c r="AI412" s="38" t="s">
        <v>60</v>
      </c>
      <c r="AJ412" s="38" t="s">
        <v>2652</v>
      </c>
      <c r="AK412" s="38" t="s">
        <v>62</v>
      </c>
      <c r="AL412" s="38" t="s">
        <v>63</v>
      </c>
      <c r="AM412" s="39">
        <v>46022</v>
      </c>
      <c r="AN412" s="31" t="s">
        <v>63</v>
      </c>
      <c r="AO412" s="39">
        <v>46023</v>
      </c>
      <c r="AP412" s="39">
        <v>47118</v>
      </c>
      <c r="AQ412" s="31"/>
    </row>
    <row r="413" spans="1:43">
      <c r="A413" s="34">
        <v>32</v>
      </c>
      <c r="B413" s="31" t="s">
        <v>3164</v>
      </c>
      <c r="C413" s="31" t="s">
        <v>3165</v>
      </c>
      <c r="D413" s="31" t="s">
        <v>3166</v>
      </c>
      <c r="E413" s="31" t="s">
        <v>3164</v>
      </c>
      <c r="F413" s="31" t="s">
        <v>3166</v>
      </c>
      <c r="G413" s="34" t="s">
        <v>3256</v>
      </c>
      <c r="H413" s="31" t="s">
        <v>3257</v>
      </c>
      <c r="I413" s="31"/>
      <c r="J413" s="31"/>
      <c r="K413" s="31"/>
      <c r="L413" s="31"/>
      <c r="M413" s="31" t="s">
        <v>3241</v>
      </c>
      <c r="N413" s="31" t="s">
        <v>3242</v>
      </c>
      <c r="O413" s="35" t="s">
        <v>3258</v>
      </c>
      <c r="P413" s="31"/>
      <c r="Q413" s="48"/>
      <c r="R413" s="31" t="s">
        <v>57</v>
      </c>
      <c r="S413" s="31">
        <v>31</v>
      </c>
      <c r="T413" s="34">
        <v>36</v>
      </c>
      <c r="U413" s="36">
        <v>5500</v>
      </c>
      <c r="V413" s="36">
        <v>0</v>
      </c>
      <c r="W413" s="36">
        <v>0</v>
      </c>
      <c r="X413" s="37">
        <f t="shared" si="93"/>
        <v>5500</v>
      </c>
      <c r="Y413" s="36">
        <f t="shared" si="94"/>
        <v>5500</v>
      </c>
      <c r="Z413" s="36">
        <f t="shared" si="95"/>
        <v>0</v>
      </c>
      <c r="AA413" s="36">
        <f t="shared" si="96"/>
        <v>0</v>
      </c>
      <c r="AB413" s="37">
        <f t="shared" si="97"/>
        <v>5500</v>
      </c>
      <c r="AC413" s="36">
        <f t="shared" si="98"/>
        <v>5500</v>
      </c>
      <c r="AD413" s="36">
        <f t="shared" si="99"/>
        <v>0</v>
      </c>
      <c r="AE413" s="36">
        <f t="shared" si="100"/>
        <v>0</v>
      </c>
      <c r="AF413" s="37">
        <f t="shared" si="101"/>
        <v>5500</v>
      </c>
      <c r="AG413" s="37">
        <f t="shared" si="102"/>
        <v>16500</v>
      </c>
      <c r="AH413" s="38" t="s">
        <v>2186</v>
      </c>
      <c r="AI413" s="38" t="s">
        <v>60</v>
      </c>
      <c r="AJ413" s="38" t="s">
        <v>2652</v>
      </c>
      <c r="AK413" s="38" t="s">
        <v>62</v>
      </c>
      <c r="AL413" s="38" t="s">
        <v>63</v>
      </c>
      <c r="AM413" s="39">
        <v>46022</v>
      </c>
      <c r="AN413" s="31" t="s">
        <v>63</v>
      </c>
      <c r="AO413" s="39">
        <v>46023</v>
      </c>
      <c r="AP413" s="39">
        <v>47118</v>
      </c>
      <c r="AQ413" s="31"/>
    </row>
    <row r="414" spans="1:43">
      <c r="A414" s="34">
        <v>33</v>
      </c>
      <c r="B414" s="31" t="s">
        <v>3164</v>
      </c>
      <c r="C414" s="31" t="s">
        <v>3165</v>
      </c>
      <c r="D414" s="31" t="s">
        <v>3166</v>
      </c>
      <c r="E414" s="31" t="s">
        <v>3164</v>
      </c>
      <c r="F414" s="31" t="s">
        <v>3166</v>
      </c>
      <c r="G414" s="34" t="s">
        <v>3259</v>
      </c>
      <c r="H414" s="31" t="s">
        <v>3168</v>
      </c>
      <c r="I414" s="31"/>
      <c r="J414" s="31"/>
      <c r="K414" s="31"/>
      <c r="L414" s="31"/>
      <c r="M414" s="31" t="s">
        <v>3170</v>
      </c>
      <c r="N414" s="31" t="s">
        <v>3168</v>
      </c>
      <c r="O414" s="35" t="s">
        <v>3260</v>
      </c>
      <c r="P414" s="31"/>
      <c r="Q414" s="48"/>
      <c r="R414" s="31" t="s">
        <v>57</v>
      </c>
      <c r="S414" s="31">
        <v>30</v>
      </c>
      <c r="T414" s="34">
        <v>36</v>
      </c>
      <c r="U414" s="36">
        <v>9100</v>
      </c>
      <c r="V414" s="36">
        <v>0</v>
      </c>
      <c r="W414" s="36">
        <v>0</v>
      </c>
      <c r="X414" s="37">
        <f t="shared" ref="X414:X445" si="103">SUM(U414:W414)</f>
        <v>9100</v>
      </c>
      <c r="Y414" s="36">
        <f t="shared" ref="Y414:Y445" si="104">U414</f>
        <v>9100</v>
      </c>
      <c r="Z414" s="36">
        <f t="shared" ref="Z414:Z445" si="105">V414</f>
        <v>0</v>
      </c>
      <c r="AA414" s="36">
        <f t="shared" ref="AA414:AA445" si="106">W414</f>
        <v>0</v>
      </c>
      <c r="AB414" s="37">
        <f t="shared" ref="AB414:AB445" si="107">SUM(Y414:AA414)</f>
        <v>9100</v>
      </c>
      <c r="AC414" s="36">
        <f t="shared" ref="AC414:AC445" si="108">U414</f>
        <v>9100</v>
      </c>
      <c r="AD414" s="36">
        <f t="shared" ref="AD414:AD445" si="109">V414</f>
        <v>0</v>
      </c>
      <c r="AE414" s="36">
        <f t="shared" ref="AE414:AE445" si="110">W414</f>
        <v>0</v>
      </c>
      <c r="AF414" s="37">
        <f t="shared" ref="AF414:AF445" si="111">SUM(AC414:AE414)</f>
        <v>9100</v>
      </c>
      <c r="AG414" s="37">
        <f t="shared" ref="AG414:AG445" si="112">X414+AB414+AF414</f>
        <v>27300</v>
      </c>
      <c r="AH414" s="38" t="s">
        <v>2186</v>
      </c>
      <c r="AI414" s="38" t="s">
        <v>60</v>
      </c>
      <c r="AJ414" s="38" t="s">
        <v>2652</v>
      </c>
      <c r="AK414" s="38" t="s">
        <v>62</v>
      </c>
      <c r="AL414" s="38" t="s">
        <v>63</v>
      </c>
      <c r="AM414" s="39">
        <v>46022</v>
      </c>
      <c r="AN414" s="31" t="s">
        <v>63</v>
      </c>
      <c r="AO414" s="39">
        <v>46023</v>
      </c>
      <c r="AP414" s="39">
        <v>47118</v>
      </c>
      <c r="AQ414" s="31"/>
    </row>
    <row r="415" spans="1:43">
      <c r="A415" s="34">
        <v>34</v>
      </c>
      <c r="B415" s="31" t="s">
        <v>3164</v>
      </c>
      <c r="C415" s="31" t="s">
        <v>3165</v>
      </c>
      <c r="D415" s="31" t="s">
        <v>3166</v>
      </c>
      <c r="E415" s="31" t="s">
        <v>3164</v>
      </c>
      <c r="F415" s="31" t="s">
        <v>3166</v>
      </c>
      <c r="G415" s="34" t="s">
        <v>3261</v>
      </c>
      <c r="H415" s="31" t="s">
        <v>3176</v>
      </c>
      <c r="I415" s="31"/>
      <c r="J415" s="31"/>
      <c r="K415" s="31"/>
      <c r="L415" s="31"/>
      <c r="M415" s="31" t="s">
        <v>3175</v>
      </c>
      <c r="N415" s="31" t="s">
        <v>3176</v>
      </c>
      <c r="O415" s="35" t="s">
        <v>3262</v>
      </c>
      <c r="P415" s="31"/>
      <c r="Q415" s="48"/>
      <c r="R415" s="31" t="s">
        <v>57</v>
      </c>
      <c r="S415" s="31">
        <v>3</v>
      </c>
      <c r="T415" s="34">
        <v>36</v>
      </c>
      <c r="U415" s="36">
        <v>2100</v>
      </c>
      <c r="V415" s="36">
        <v>0</v>
      </c>
      <c r="W415" s="36">
        <v>0</v>
      </c>
      <c r="X415" s="37">
        <f t="shared" si="103"/>
        <v>2100</v>
      </c>
      <c r="Y415" s="36">
        <f t="shared" si="104"/>
        <v>2100</v>
      </c>
      <c r="Z415" s="36">
        <f t="shared" si="105"/>
        <v>0</v>
      </c>
      <c r="AA415" s="36">
        <f t="shared" si="106"/>
        <v>0</v>
      </c>
      <c r="AB415" s="37">
        <f t="shared" si="107"/>
        <v>2100</v>
      </c>
      <c r="AC415" s="36">
        <f t="shared" si="108"/>
        <v>2100</v>
      </c>
      <c r="AD415" s="36">
        <f t="shared" si="109"/>
        <v>0</v>
      </c>
      <c r="AE415" s="36">
        <f t="shared" si="110"/>
        <v>0</v>
      </c>
      <c r="AF415" s="37">
        <f t="shared" si="111"/>
        <v>2100</v>
      </c>
      <c r="AG415" s="37">
        <f t="shared" si="112"/>
        <v>6300</v>
      </c>
      <c r="AH415" s="38" t="s">
        <v>2186</v>
      </c>
      <c r="AI415" s="38" t="s">
        <v>60</v>
      </c>
      <c r="AJ415" s="38" t="s">
        <v>2652</v>
      </c>
      <c r="AK415" s="38" t="s">
        <v>62</v>
      </c>
      <c r="AL415" s="38" t="s">
        <v>63</v>
      </c>
      <c r="AM415" s="39">
        <v>46022</v>
      </c>
      <c r="AN415" s="31" t="s">
        <v>63</v>
      </c>
      <c r="AO415" s="39">
        <v>46023</v>
      </c>
      <c r="AP415" s="39">
        <v>47118</v>
      </c>
      <c r="AQ415" s="31"/>
    </row>
    <row r="416" spans="1:43">
      <c r="A416" s="34">
        <v>35</v>
      </c>
      <c r="B416" s="31" t="s">
        <v>3164</v>
      </c>
      <c r="C416" s="31" t="s">
        <v>3165</v>
      </c>
      <c r="D416" s="31" t="s">
        <v>3166</v>
      </c>
      <c r="E416" s="31" t="s">
        <v>3164</v>
      </c>
      <c r="F416" s="31" t="s">
        <v>3166</v>
      </c>
      <c r="G416" s="34" t="s">
        <v>3263</v>
      </c>
      <c r="H416" s="31" t="s">
        <v>3176</v>
      </c>
      <c r="I416" s="31"/>
      <c r="J416" s="31"/>
      <c r="K416" s="31"/>
      <c r="L416" s="31"/>
      <c r="M416" s="31" t="s">
        <v>3175</v>
      </c>
      <c r="N416" s="31" t="s">
        <v>3176</v>
      </c>
      <c r="O416" s="35" t="s">
        <v>3264</v>
      </c>
      <c r="P416" s="31"/>
      <c r="Q416" s="48"/>
      <c r="R416" s="31" t="s">
        <v>57</v>
      </c>
      <c r="S416" s="31">
        <v>6</v>
      </c>
      <c r="T416" s="34">
        <v>36</v>
      </c>
      <c r="U416" s="36">
        <v>1200</v>
      </c>
      <c r="V416" s="36">
        <v>0</v>
      </c>
      <c r="W416" s="36">
        <v>0</v>
      </c>
      <c r="X416" s="37">
        <f t="shared" si="103"/>
        <v>1200</v>
      </c>
      <c r="Y416" s="36">
        <f t="shared" si="104"/>
        <v>1200</v>
      </c>
      <c r="Z416" s="36">
        <f t="shared" si="105"/>
        <v>0</v>
      </c>
      <c r="AA416" s="36">
        <f t="shared" si="106"/>
        <v>0</v>
      </c>
      <c r="AB416" s="37">
        <f t="shared" si="107"/>
        <v>1200</v>
      </c>
      <c r="AC416" s="36">
        <f t="shared" si="108"/>
        <v>1200</v>
      </c>
      <c r="AD416" s="36">
        <f t="shared" si="109"/>
        <v>0</v>
      </c>
      <c r="AE416" s="36">
        <f t="shared" si="110"/>
        <v>0</v>
      </c>
      <c r="AF416" s="37">
        <f t="shared" si="111"/>
        <v>1200</v>
      </c>
      <c r="AG416" s="37">
        <f t="shared" si="112"/>
        <v>3600</v>
      </c>
      <c r="AH416" s="38" t="s">
        <v>2186</v>
      </c>
      <c r="AI416" s="38" t="s">
        <v>60</v>
      </c>
      <c r="AJ416" s="38" t="s">
        <v>2652</v>
      </c>
      <c r="AK416" s="38" t="s">
        <v>62</v>
      </c>
      <c r="AL416" s="38" t="s">
        <v>63</v>
      </c>
      <c r="AM416" s="39">
        <v>46022</v>
      </c>
      <c r="AN416" s="31" t="s">
        <v>63</v>
      </c>
      <c r="AO416" s="39">
        <v>46023</v>
      </c>
      <c r="AP416" s="39">
        <v>47118</v>
      </c>
      <c r="AQ416" s="31"/>
    </row>
    <row r="417" spans="1:43">
      <c r="A417" s="34">
        <v>36</v>
      </c>
      <c r="B417" s="31" t="s">
        <v>3164</v>
      </c>
      <c r="C417" s="31" t="s">
        <v>3165</v>
      </c>
      <c r="D417" s="31" t="s">
        <v>3166</v>
      </c>
      <c r="E417" s="31" t="s">
        <v>3164</v>
      </c>
      <c r="F417" s="31" t="s">
        <v>3166</v>
      </c>
      <c r="G417" s="34" t="s">
        <v>3265</v>
      </c>
      <c r="H417" s="31" t="s">
        <v>3242</v>
      </c>
      <c r="I417" s="31"/>
      <c r="J417" s="31"/>
      <c r="K417" s="31"/>
      <c r="L417" s="31" t="s">
        <v>3266</v>
      </c>
      <c r="M417" s="31" t="s">
        <v>3241</v>
      </c>
      <c r="N417" s="31" t="s">
        <v>3242</v>
      </c>
      <c r="O417" s="35" t="s">
        <v>3267</v>
      </c>
      <c r="P417" s="31"/>
      <c r="Q417" s="48"/>
      <c r="R417" s="31" t="s">
        <v>57</v>
      </c>
      <c r="S417" s="31">
        <v>3.5</v>
      </c>
      <c r="T417" s="34">
        <v>36</v>
      </c>
      <c r="U417" s="36">
        <v>1600</v>
      </c>
      <c r="V417" s="36">
        <v>0</v>
      </c>
      <c r="W417" s="36">
        <v>0</v>
      </c>
      <c r="X417" s="37">
        <f t="shared" si="103"/>
        <v>1600</v>
      </c>
      <c r="Y417" s="36">
        <f t="shared" si="104"/>
        <v>1600</v>
      </c>
      <c r="Z417" s="36">
        <f t="shared" si="105"/>
        <v>0</v>
      </c>
      <c r="AA417" s="36">
        <f t="shared" si="106"/>
        <v>0</v>
      </c>
      <c r="AB417" s="37">
        <f t="shared" si="107"/>
        <v>1600</v>
      </c>
      <c r="AC417" s="36">
        <f t="shared" si="108"/>
        <v>1600</v>
      </c>
      <c r="AD417" s="36">
        <f t="shared" si="109"/>
        <v>0</v>
      </c>
      <c r="AE417" s="36">
        <f t="shared" si="110"/>
        <v>0</v>
      </c>
      <c r="AF417" s="37">
        <f t="shared" si="111"/>
        <v>1600</v>
      </c>
      <c r="AG417" s="37">
        <f t="shared" si="112"/>
        <v>4800</v>
      </c>
      <c r="AH417" s="38" t="s">
        <v>2186</v>
      </c>
      <c r="AI417" s="38" t="s">
        <v>60</v>
      </c>
      <c r="AJ417" s="38" t="s">
        <v>2652</v>
      </c>
      <c r="AK417" s="38" t="s">
        <v>62</v>
      </c>
      <c r="AL417" s="38" t="s">
        <v>63</v>
      </c>
      <c r="AM417" s="39">
        <v>46022</v>
      </c>
      <c r="AN417" s="31" t="s">
        <v>63</v>
      </c>
      <c r="AO417" s="39">
        <v>46023</v>
      </c>
      <c r="AP417" s="39">
        <v>47118</v>
      </c>
      <c r="AQ417" s="31"/>
    </row>
    <row r="418" spans="1:43">
      <c r="A418" s="34">
        <v>37</v>
      </c>
      <c r="B418" s="31" t="s">
        <v>3164</v>
      </c>
      <c r="C418" s="31" t="s">
        <v>3165</v>
      </c>
      <c r="D418" s="31" t="s">
        <v>3166</v>
      </c>
      <c r="E418" s="31" t="s">
        <v>3164</v>
      </c>
      <c r="F418" s="31" t="s">
        <v>3166</v>
      </c>
      <c r="G418" s="34" t="s">
        <v>3268</v>
      </c>
      <c r="H418" s="31" t="s">
        <v>3242</v>
      </c>
      <c r="I418" s="31"/>
      <c r="J418" s="31"/>
      <c r="K418" s="31"/>
      <c r="L418" s="31"/>
      <c r="M418" s="31" t="s">
        <v>3241</v>
      </c>
      <c r="N418" s="31" t="s">
        <v>3242</v>
      </c>
      <c r="O418" s="35" t="s">
        <v>3269</v>
      </c>
      <c r="P418" s="31"/>
      <c r="Q418" s="48"/>
      <c r="R418" s="31" t="s">
        <v>57</v>
      </c>
      <c r="S418" s="31">
        <v>11</v>
      </c>
      <c r="T418" s="34">
        <v>36</v>
      </c>
      <c r="U418" s="36">
        <v>6000</v>
      </c>
      <c r="V418" s="36">
        <v>0</v>
      </c>
      <c r="W418" s="36">
        <v>0</v>
      </c>
      <c r="X418" s="37">
        <f t="shared" si="103"/>
        <v>6000</v>
      </c>
      <c r="Y418" s="36">
        <f t="shared" si="104"/>
        <v>6000</v>
      </c>
      <c r="Z418" s="36">
        <f t="shared" si="105"/>
        <v>0</v>
      </c>
      <c r="AA418" s="36">
        <f t="shared" si="106"/>
        <v>0</v>
      </c>
      <c r="AB418" s="37">
        <f t="shared" si="107"/>
        <v>6000</v>
      </c>
      <c r="AC418" s="36">
        <f t="shared" si="108"/>
        <v>6000</v>
      </c>
      <c r="AD418" s="36">
        <f t="shared" si="109"/>
        <v>0</v>
      </c>
      <c r="AE418" s="36">
        <f t="shared" si="110"/>
        <v>0</v>
      </c>
      <c r="AF418" s="37">
        <f t="shared" si="111"/>
        <v>6000</v>
      </c>
      <c r="AG418" s="37">
        <f t="shared" si="112"/>
        <v>18000</v>
      </c>
      <c r="AH418" s="38" t="s">
        <v>2186</v>
      </c>
      <c r="AI418" s="38" t="s">
        <v>60</v>
      </c>
      <c r="AJ418" s="38" t="s">
        <v>2652</v>
      </c>
      <c r="AK418" s="38" t="s">
        <v>62</v>
      </c>
      <c r="AL418" s="38" t="s">
        <v>63</v>
      </c>
      <c r="AM418" s="39">
        <v>46022</v>
      </c>
      <c r="AN418" s="31" t="s">
        <v>63</v>
      </c>
      <c r="AO418" s="39">
        <v>46023</v>
      </c>
      <c r="AP418" s="39">
        <v>47118</v>
      </c>
      <c r="AQ418" s="31"/>
    </row>
    <row r="419" spans="1:43">
      <c r="A419" s="34">
        <v>38</v>
      </c>
      <c r="B419" s="31" t="s">
        <v>3164</v>
      </c>
      <c r="C419" s="31" t="s">
        <v>3165</v>
      </c>
      <c r="D419" s="31" t="s">
        <v>3166</v>
      </c>
      <c r="E419" s="31" t="s">
        <v>3164</v>
      </c>
      <c r="F419" s="31" t="s">
        <v>3166</v>
      </c>
      <c r="G419" s="34" t="s">
        <v>3270</v>
      </c>
      <c r="H419" s="31" t="s">
        <v>3242</v>
      </c>
      <c r="I419" s="31"/>
      <c r="J419" s="31"/>
      <c r="K419" s="31"/>
      <c r="L419" s="31"/>
      <c r="M419" s="31" t="s">
        <v>3241</v>
      </c>
      <c r="N419" s="31" t="s">
        <v>3242</v>
      </c>
      <c r="O419" s="35" t="s">
        <v>3271</v>
      </c>
      <c r="P419" s="31"/>
      <c r="Q419" s="48"/>
      <c r="R419" s="31" t="s">
        <v>57</v>
      </c>
      <c r="S419" s="31">
        <v>9</v>
      </c>
      <c r="T419" s="34">
        <v>36</v>
      </c>
      <c r="U419" s="36">
        <v>6000</v>
      </c>
      <c r="V419" s="36">
        <v>0</v>
      </c>
      <c r="W419" s="36">
        <v>0</v>
      </c>
      <c r="X419" s="37">
        <f t="shared" si="103"/>
        <v>6000</v>
      </c>
      <c r="Y419" s="36">
        <f t="shared" si="104"/>
        <v>6000</v>
      </c>
      <c r="Z419" s="36">
        <f t="shared" si="105"/>
        <v>0</v>
      </c>
      <c r="AA419" s="36">
        <f t="shared" si="106"/>
        <v>0</v>
      </c>
      <c r="AB419" s="37">
        <f t="shared" si="107"/>
        <v>6000</v>
      </c>
      <c r="AC419" s="36">
        <f t="shared" si="108"/>
        <v>6000</v>
      </c>
      <c r="AD419" s="36">
        <f t="shared" si="109"/>
        <v>0</v>
      </c>
      <c r="AE419" s="36">
        <f t="shared" si="110"/>
        <v>0</v>
      </c>
      <c r="AF419" s="37">
        <f t="shared" si="111"/>
        <v>6000</v>
      </c>
      <c r="AG419" s="37">
        <f t="shared" si="112"/>
        <v>18000</v>
      </c>
      <c r="AH419" s="38" t="s">
        <v>2186</v>
      </c>
      <c r="AI419" s="38" t="s">
        <v>60</v>
      </c>
      <c r="AJ419" s="38" t="s">
        <v>2652</v>
      </c>
      <c r="AK419" s="38" t="s">
        <v>62</v>
      </c>
      <c r="AL419" s="38" t="s">
        <v>63</v>
      </c>
      <c r="AM419" s="39">
        <v>46022</v>
      </c>
      <c r="AN419" s="31" t="s">
        <v>63</v>
      </c>
      <c r="AO419" s="39">
        <v>46023</v>
      </c>
      <c r="AP419" s="39">
        <v>47118</v>
      </c>
      <c r="AQ419" s="31"/>
    </row>
    <row r="420" spans="1:43">
      <c r="A420" s="34">
        <v>39</v>
      </c>
      <c r="B420" s="31" t="s">
        <v>3164</v>
      </c>
      <c r="C420" s="31" t="s">
        <v>3165</v>
      </c>
      <c r="D420" s="31" t="s">
        <v>3166</v>
      </c>
      <c r="E420" s="31" t="s">
        <v>3164</v>
      </c>
      <c r="F420" s="31" t="s">
        <v>3166</v>
      </c>
      <c r="G420" s="34" t="s">
        <v>3272</v>
      </c>
      <c r="H420" s="31" t="s">
        <v>3242</v>
      </c>
      <c r="I420" s="31"/>
      <c r="J420" s="31"/>
      <c r="K420" s="31"/>
      <c r="L420" s="31"/>
      <c r="M420" s="31" t="s">
        <v>3241</v>
      </c>
      <c r="N420" s="31" t="s">
        <v>3242</v>
      </c>
      <c r="O420" s="35" t="s">
        <v>3273</v>
      </c>
      <c r="P420" s="31"/>
      <c r="Q420" s="48"/>
      <c r="R420" s="31" t="s">
        <v>57</v>
      </c>
      <c r="S420" s="31">
        <v>22</v>
      </c>
      <c r="T420" s="34">
        <v>36</v>
      </c>
      <c r="U420" s="36">
        <v>10000</v>
      </c>
      <c r="V420" s="36">
        <v>0</v>
      </c>
      <c r="W420" s="36">
        <v>0</v>
      </c>
      <c r="X420" s="37">
        <f t="shared" si="103"/>
        <v>10000</v>
      </c>
      <c r="Y420" s="36">
        <f t="shared" si="104"/>
        <v>10000</v>
      </c>
      <c r="Z420" s="36">
        <f t="shared" si="105"/>
        <v>0</v>
      </c>
      <c r="AA420" s="36">
        <f t="shared" si="106"/>
        <v>0</v>
      </c>
      <c r="AB420" s="37">
        <f t="shared" si="107"/>
        <v>10000</v>
      </c>
      <c r="AC420" s="36">
        <f t="shared" si="108"/>
        <v>10000</v>
      </c>
      <c r="AD420" s="36">
        <f t="shared" si="109"/>
        <v>0</v>
      </c>
      <c r="AE420" s="36">
        <f t="shared" si="110"/>
        <v>0</v>
      </c>
      <c r="AF420" s="37">
        <f t="shared" si="111"/>
        <v>10000</v>
      </c>
      <c r="AG420" s="37">
        <f t="shared" si="112"/>
        <v>30000</v>
      </c>
      <c r="AH420" s="38" t="s">
        <v>2186</v>
      </c>
      <c r="AI420" s="38" t="s">
        <v>60</v>
      </c>
      <c r="AJ420" s="38" t="s">
        <v>2652</v>
      </c>
      <c r="AK420" s="38" t="s">
        <v>62</v>
      </c>
      <c r="AL420" s="38" t="s">
        <v>63</v>
      </c>
      <c r="AM420" s="39">
        <v>46022</v>
      </c>
      <c r="AN420" s="31" t="s">
        <v>63</v>
      </c>
      <c r="AO420" s="39">
        <v>46023</v>
      </c>
      <c r="AP420" s="39">
        <v>47118</v>
      </c>
      <c r="AQ420" s="31"/>
    </row>
    <row r="421" spans="1:43">
      <c r="A421" s="34">
        <v>40</v>
      </c>
      <c r="B421" s="31" t="s">
        <v>3164</v>
      </c>
      <c r="C421" s="31" t="s">
        <v>3165</v>
      </c>
      <c r="D421" s="31" t="s">
        <v>3166</v>
      </c>
      <c r="E421" s="31" t="s">
        <v>3164</v>
      </c>
      <c r="F421" s="31" t="s">
        <v>3166</v>
      </c>
      <c r="G421" s="34" t="s">
        <v>3274</v>
      </c>
      <c r="H421" s="31" t="s">
        <v>3240</v>
      </c>
      <c r="I421" s="31"/>
      <c r="J421" s="31"/>
      <c r="K421" s="31"/>
      <c r="L421" s="31"/>
      <c r="M421" s="31" t="s">
        <v>3241</v>
      </c>
      <c r="N421" s="31" t="s">
        <v>3242</v>
      </c>
      <c r="O421" s="35" t="s">
        <v>3275</v>
      </c>
      <c r="P421" s="31"/>
      <c r="Q421" s="48"/>
      <c r="R421" s="31" t="s">
        <v>57</v>
      </c>
      <c r="S421" s="31">
        <v>5</v>
      </c>
      <c r="T421" s="34">
        <v>36</v>
      </c>
      <c r="U421" s="36">
        <v>5000</v>
      </c>
      <c r="V421" s="36">
        <v>0</v>
      </c>
      <c r="W421" s="36">
        <v>0</v>
      </c>
      <c r="X421" s="37">
        <f t="shared" si="103"/>
        <v>5000</v>
      </c>
      <c r="Y421" s="36">
        <f t="shared" si="104"/>
        <v>5000</v>
      </c>
      <c r="Z421" s="36">
        <f t="shared" si="105"/>
        <v>0</v>
      </c>
      <c r="AA421" s="36">
        <f t="shared" si="106"/>
        <v>0</v>
      </c>
      <c r="AB421" s="37">
        <f t="shared" si="107"/>
        <v>5000</v>
      </c>
      <c r="AC421" s="36">
        <f t="shared" si="108"/>
        <v>5000</v>
      </c>
      <c r="AD421" s="36">
        <f t="shared" si="109"/>
        <v>0</v>
      </c>
      <c r="AE421" s="36">
        <f t="shared" si="110"/>
        <v>0</v>
      </c>
      <c r="AF421" s="37">
        <f t="shared" si="111"/>
        <v>5000</v>
      </c>
      <c r="AG421" s="37">
        <f t="shared" si="112"/>
        <v>15000</v>
      </c>
      <c r="AH421" s="38" t="s">
        <v>2186</v>
      </c>
      <c r="AI421" s="38" t="s">
        <v>60</v>
      </c>
      <c r="AJ421" s="38" t="s">
        <v>2652</v>
      </c>
      <c r="AK421" s="38" t="s">
        <v>62</v>
      </c>
      <c r="AL421" s="38" t="s">
        <v>63</v>
      </c>
      <c r="AM421" s="39">
        <v>46022</v>
      </c>
      <c r="AN421" s="31" t="s">
        <v>63</v>
      </c>
      <c r="AO421" s="39">
        <v>46023</v>
      </c>
      <c r="AP421" s="39">
        <v>47118</v>
      </c>
      <c r="AQ421" s="31"/>
    </row>
    <row r="422" spans="1:43">
      <c r="A422" s="34">
        <v>41</v>
      </c>
      <c r="B422" s="31" t="s">
        <v>3164</v>
      </c>
      <c r="C422" s="31" t="s">
        <v>3165</v>
      </c>
      <c r="D422" s="31" t="s">
        <v>3166</v>
      </c>
      <c r="E422" s="31" t="s">
        <v>3164</v>
      </c>
      <c r="F422" s="31" t="s">
        <v>3166</v>
      </c>
      <c r="G422" s="34" t="s">
        <v>3276</v>
      </c>
      <c r="H422" s="31" t="s">
        <v>3240</v>
      </c>
      <c r="I422" s="31"/>
      <c r="J422" s="31"/>
      <c r="K422" s="31"/>
      <c r="L422" s="31" t="s">
        <v>3277</v>
      </c>
      <c r="M422" s="31" t="s">
        <v>3241</v>
      </c>
      <c r="N422" s="31" t="s">
        <v>3242</v>
      </c>
      <c r="O422" s="35" t="s">
        <v>3278</v>
      </c>
      <c r="P422" s="31"/>
      <c r="Q422" s="48"/>
      <c r="R422" s="31" t="s">
        <v>57</v>
      </c>
      <c r="S422" s="31">
        <v>9.5</v>
      </c>
      <c r="T422" s="34">
        <v>36</v>
      </c>
      <c r="U422" s="36">
        <v>1600</v>
      </c>
      <c r="V422" s="36">
        <v>0</v>
      </c>
      <c r="W422" s="36">
        <v>0</v>
      </c>
      <c r="X422" s="37">
        <f t="shared" si="103"/>
        <v>1600</v>
      </c>
      <c r="Y422" s="36">
        <f t="shared" si="104"/>
        <v>1600</v>
      </c>
      <c r="Z422" s="36">
        <f t="shared" si="105"/>
        <v>0</v>
      </c>
      <c r="AA422" s="36">
        <f t="shared" si="106"/>
        <v>0</v>
      </c>
      <c r="AB422" s="37">
        <f t="shared" si="107"/>
        <v>1600</v>
      </c>
      <c r="AC422" s="36">
        <f t="shared" si="108"/>
        <v>1600</v>
      </c>
      <c r="AD422" s="36">
        <f t="shared" si="109"/>
        <v>0</v>
      </c>
      <c r="AE422" s="36">
        <f t="shared" si="110"/>
        <v>0</v>
      </c>
      <c r="AF422" s="37">
        <f t="shared" si="111"/>
        <v>1600</v>
      </c>
      <c r="AG422" s="37">
        <f t="shared" si="112"/>
        <v>4800</v>
      </c>
      <c r="AH422" s="38" t="s">
        <v>2186</v>
      </c>
      <c r="AI422" s="38" t="s">
        <v>60</v>
      </c>
      <c r="AJ422" s="38" t="s">
        <v>2652</v>
      </c>
      <c r="AK422" s="38" t="s">
        <v>62</v>
      </c>
      <c r="AL422" s="38" t="s">
        <v>63</v>
      </c>
      <c r="AM422" s="39">
        <v>46022</v>
      </c>
      <c r="AN422" s="31" t="s">
        <v>63</v>
      </c>
      <c r="AO422" s="39">
        <v>46023</v>
      </c>
      <c r="AP422" s="39">
        <v>47118</v>
      </c>
      <c r="AQ422" s="31"/>
    </row>
    <row r="423" spans="1:43">
      <c r="A423" s="34">
        <v>42</v>
      </c>
      <c r="B423" s="31" t="s">
        <v>3164</v>
      </c>
      <c r="C423" s="31" t="s">
        <v>3165</v>
      </c>
      <c r="D423" s="31" t="s">
        <v>3166</v>
      </c>
      <c r="E423" s="31" t="s">
        <v>3164</v>
      </c>
      <c r="F423" s="31" t="s">
        <v>3166</v>
      </c>
      <c r="G423" s="34" t="s">
        <v>3274</v>
      </c>
      <c r="H423" s="31" t="s">
        <v>3257</v>
      </c>
      <c r="I423" s="31"/>
      <c r="J423" s="31"/>
      <c r="K423" s="31"/>
      <c r="L423" s="31"/>
      <c r="M423" s="31" t="s">
        <v>3241</v>
      </c>
      <c r="N423" s="31" t="s">
        <v>3242</v>
      </c>
      <c r="O423" s="35" t="s">
        <v>3279</v>
      </c>
      <c r="P423" s="31"/>
      <c r="Q423" s="48"/>
      <c r="R423" s="31" t="s">
        <v>57</v>
      </c>
      <c r="S423" s="31">
        <v>15</v>
      </c>
      <c r="T423" s="34">
        <v>36</v>
      </c>
      <c r="U423" s="36">
        <v>7000</v>
      </c>
      <c r="V423" s="36">
        <v>0</v>
      </c>
      <c r="W423" s="36">
        <v>0</v>
      </c>
      <c r="X423" s="37">
        <f t="shared" si="103"/>
        <v>7000</v>
      </c>
      <c r="Y423" s="36">
        <f t="shared" si="104"/>
        <v>7000</v>
      </c>
      <c r="Z423" s="36">
        <f t="shared" si="105"/>
        <v>0</v>
      </c>
      <c r="AA423" s="36">
        <f t="shared" si="106"/>
        <v>0</v>
      </c>
      <c r="AB423" s="37">
        <f t="shared" si="107"/>
        <v>7000</v>
      </c>
      <c r="AC423" s="36">
        <f t="shared" si="108"/>
        <v>7000</v>
      </c>
      <c r="AD423" s="36">
        <f t="shared" si="109"/>
        <v>0</v>
      </c>
      <c r="AE423" s="36">
        <f t="shared" si="110"/>
        <v>0</v>
      </c>
      <c r="AF423" s="37">
        <f t="shared" si="111"/>
        <v>7000</v>
      </c>
      <c r="AG423" s="37">
        <f t="shared" si="112"/>
        <v>21000</v>
      </c>
      <c r="AH423" s="38" t="s">
        <v>2186</v>
      </c>
      <c r="AI423" s="38" t="s">
        <v>60</v>
      </c>
      <c r="AJ423" s="38" t="s">
        <v>2652</v>
      </c>
      <c r="AK423" s="38" t="s">
        <v>62</v>
      </c>
      <c r="AL423" s="38" t="s">
        <v>63</v>
      </c>
      <c r="AM423" s="39">
        <v>46022</v>
      </c>
      <c r="AN423" s="31" t="s">
        <v>63</v>
      </c>
      <c r="AO423" s="39">
        <v>46023</v>
      </c>
      <c r="AP423" s="39">
        <v>47118</v>
      </c>
      <c r="AQ423" s="31"/>
    </row>
    <row r="424" spans="1:43">
      <c r="A424" s="34">
        <v>43</v>
      </c>
      <c r="B424" s="31" t="s">
        <v>3164</v>
      </c>
      <c r="C424" s="31" t="s">
        <v>3165</v>
      </c>
      <c r="D424" s="31" t="s">
        <v>3166</v>
      </c>
      <c r="E424" s="31" t="s">
        <v>3164</v>
      </c>
      <c r="F424" s="31" t="s">
        <v>3166</v>
      </c>
      <c r="G424" s="34" t="s">
        <v>3280</v>
      </c>
      <c r="H424" s="31" t="s">
        <v>3242</v>
      </c>
      <c r="I424" s="31"/>
      <c r="J424" s="31"/>
      <c r="K424" s="31"/>
      <c r="L424" s="31" t="s">
        <v>3281</v>
      </c>
      <c r="M424" s="31" t="s">
        <v>3170</v>
      </c>
      <c r="N424" s="31" t="s">
        <v>3168</v>
      </c>
      <c r="O424" s="35" t="s">
        <v>3282</v>
      </c>
      <c r="P424" s="31"/>
      <c r="Q424" s="48"/>
      <c r="R424" s="31" t="s">
        <v>57</v>
      </c>
      <c r="S424" s="31">
        <v>3.5</v>
      </c>
      <c r="T424" s="34">
        <v>36</v>
      </c>
      <c r="U424" s="36">
        <v>2500</v>
      </c>
      <c r="V424" s="36">
        <v>0</v>
      </c>
      <c r="W424" s="36">
        <v>0</v>
      </c>
      <c r="X424" s="37">
        <f t="shared" si="103"/>
        <v>2500</v>
      </c>
      <c r="Y424" s="36">
        <f t="shared" si="104"/>
        <v>2500</v>
      </c>
      <c r="Z424" s="36">
        <f t="shared" si="105"/>
        <v>0</v>
      </c>
      <c r="AA424" s="36">
        <f t="shared" si="106"/>
        <v>0</v>
      </c>
      <c r="AB424" s="37">
        <f t="shared" si="107"/>
        <v>2500</v>
      </c>
      <c r="AC424" s="36">
        <f t="shared" si="108"/>
        <v>2500</v>
      </c>
      <c r="AD424" s="36">
        <f t="shared" si="109"/>
        <v>0</v>
      </c>
      <c r="AE424" s="36">
        <f t="shared" si="110"/>
        <v>0</v>
      </c>
      <c r="AF424" s="37">
        <f t="shared" si="111"/>
        <v>2500</v>
      </c>
      <c r="AG424" s="37">
        <f t="shared" si="112"/>
        <v>7500</v>
      </c>
      <c r="AH424" s="38" t="s">
        <v>2186</v>
      </c>
      <c r="AI424" s="38" t="s">
        <v>60</v>
      </c>
      <c r="AJ424" s="38" t="s">
        <v>2652</v>
      </c>
      <c r="AK424" s="38" t="s">
        <v>62</v>
      </c>
      <c r="AL424" s="38" t="s">
        <v>63</v>
      </c>
      <c r="AM424" s="39">
        <v>46022</v>
      </c>
      <c r="AN424" s="31" t="s">
        <v>63</v>
      </c>
      <c r="AO424" s="39">
        <v>46023</v>
      </c>
      <c r="AP424" s="39">
        <v>47118</v>
      </c>
      <c r="AQ424" s="31"/>
    </row>
    <row r="425" spans="1:43">
      <c r="A425" s="34">
        <v>44</v>
      </c>
      <c r="B425" s="31" t="s">
        <v>3164</v>
      </c>
      <c r="C425" s="31" t="s">
        <v>3165</v>
      </c>
      <c r="D425" s="31" t="s">
        <v>3166</v>
      </c>
      <c r="E425" s="31" t="s">
        <v>3164</v>
      </c>
      <c r="F425" s="31" t="s">
        <v>3166</v>
      </c>
      <c r="G425" s="34" t="s">
        <v>3283</v>
      </c>
      <c r="H425" s="31" t="s">
        <v>3284</v>
      </c>
      <c r="I425" s="31"/>
      <c r="J425" s="31"/>
      <c r="K425" s="31"/>
      <c r="L425" s="31" t="s">
        <v>3285</v>
      </c>
      <c r="M425" s="31" t="s">
        <v>3175</v>
      </c>
      <c r="N425" s="31" t="s">
        <v>3176</v>
      </c>
      <c r="O425" s="35" t="s">
        <v>3286</v>
      </c>
      <c r="P425" s="31"/>
      <c r="Q425" s="48"/>
      <c r="R425" s="31" t="s">
        <v>57</v>
      </c>
      <c r="S425" s="31">
        <v>6</v>
      </c>
      <c r="T425" s="34">
        <v>36</v>
      </c>
      <c r="U425" s="36">
        <v>1500</v>
      </c>
      <c r="V425" s="36">
        <v>0</v>
      </c>
      <c r="W425" s="36">
        <v>0</v>
      </c>
      <c r="X425" s="37">
        <f t="shared" si="103"/>
        <v>1500</v>
      </c>
      <c r="Y425" s="36">
        <f t="shared" si="104"/>
        <v>1500</v>
      </c>
      <c r="Z425" s="36">
        <f t="shared" si="105"/>
        <v>0</v>
      </c>
      <c r="AA425" s="36">
        <f t="shared" si="106"/>
        <v>0</v>
      </c>
      <c r="AB425" s="37">
        <f t="shared" si="107"/>
        <v>1500</v>
      </c>
      <c r="AC425" s="36">
        <f t="shared" si="108"/>
        <v>1500</v>
      </c>
      <c r="AD425" s="36">
        <f t="shared" si="109"/>
        <v>0</v>
      </c>
      <c r="AE425" s="36">
        <f t="shared" si="110"/>
        <v>0</v>
      </c>
      <c r="AF425" s="37">
        <f t="shared" si="111"/>
        <v>1500</v>
      </c>
      <c r="AG425" s="37">
        <f t="shared" si="112"/>
        <v>4500</v>
      </c>
      <c r="AH425" s="38" t="s">
        <v>2186</v>
      </c>
      <c r="AI425" s="38" t="s">
        <v>60</v>
      </c>
      <c r="AJ425" s="38" t="s">
        <v>2652</v>
      </c>
      <c r="AK425" s="38" t="s">
        <v>62</v>
      </c>
      <c r="AL425" s="38" t="s">
        <v>63</v>
      </c>
      <c r="AM425" s="39">
        <v>46022</v>
      </c>
      <c r="AN425" s="31" t="s">
        <v>63</v>
      </c>
      <c r="AO425" s="39">
        <v>46023</v>
      </c>
      <c r="AP425" s="39">
        <v>47118</v>
      </c>
      <c r="AQ425" s="31"/>
    </row>
    <row r="426" spans="1:43">
      <c r="A426" s="34">
        <v>45</v>
      </c>
      <c r="B426" s="31" t="s">
        <v>3164</v>
      </c>
      <c r="C426" s="31" t="s">
        <v>3165</v>
      </c>
      <c r="D426" s="31" t="s">
        <v>3166</v>
      </c>
      <c r="E426" s="31" t="s">
        <v>3164</v>
      </c>
      <c r="F426" s="31" t="s">
        <v>3166</v>
      </c>
      <c r="G426" s="34" t="s">
        <v>3287</v>
      </c>
      <c r="H426" s="31" t="s">
        <v>3284</v>
      </c>
      <c r="I426" s="31"/>
      <c r="J426" s="31"/>
      <c r="K426" s="31"/>
      <c r="L426" s="31" t="s">
        <v>3288</v>
      </c>
      <c r="M426" s="31" t="s">
        <v>3175</v>
      </c>
      <c r="N426" s="31" t="s">
        <v>3176</v>
      </c>
      <c r="O426" s="35" t="s">
        <v>3289</v>
      </c>
      <c r="P426" s="31"/>
      <c r="Q426" s="48"/>
      <c r="R426" s="31" t="s">
        <v>57</v>
      </c>
      <c r="S426" s="31">
        <v>6</v>
      </c>
      <c r="T426" s="34">
        <v>36</v>
      </c>
      <c r="U426" s="36">
        <v>1500</v>
      </c>
      <c r="V426" s="36">
        <v>0</v>
      </c>
      <c r="W426" s="36">
        <v>0</v>
      </c>
      <c r="X426" s="37">
        <f t="shared" si="103"/>
        <v>1500</v>
      </c>
      <c r="Y426" s="36">
        <f t="shared" si="104"/>
        <v>1500</v>
      </c>
      <c r="Z426" s="36">
        <f t="shared" si="105"/>
        <v>0</v>
      </c>
      <c r="AA426" s="36">
        <f t="shared" si="106"/>
        <v>0</v>
      </c>
      <c r="AB426" s="37">
        <f t="shared" si="107"/>
        <v>1500</v>
      </c>
      <c r="AC426" s="36">
        <f t="shared" si="108"/>
        <v>1500</v>
      </c>
      <c r="AD426" s="36">
        <f t="shared" si="109"/>
        <v>0</v>
      </c>
      <c r="AE426" s="36">
        <f t="shared" si="110"/>
        <v>0</v>
      </c>
      <c r="AF426" s="37">
        <f t="shared" si="111"/>
        <v>1500</v>
      </c>
      <c r="AG426" s="37">
        <f t="shared" si="112"/>
        <v>4500</v>
      </c>
      <c r="AH426" s="38" t="s">
        <v>2186</v>
      </c>
      <c r="AI426" s="38" t="s">
        <v>60</v>
      </c>
      <c r="AJ426" s="38" t="s">
        <v>2652</v>
      </c>
      <c r="AK426" s="38" t="s">
        <v>62</v>
      </c>
      <c r="AL426" s="38" t="s">
        <v>63</v>
      </c>
      <c r="AM426" s="39">
        <v>46022</v>
      </c>
      <c r="AN426" s="31" t="s">
        <v>63</v>
      </c>
      <c r="AO426" s="39">
        <v>46023</v>
      </c>
      <c r="AP426" s="39">
        <v>47118</v>
      </c>
      <c r="AQ426" s="31"/>
    </row>
    <row r="427" spans="1:43">
      <c r="A427" s="34">
        <v>46</v>
      </c>
      <c r="B427" s="31" t="s">
        <v>3164</v>
      </c>
      <c r="C427" s="31" t="s">
        <v>3165</v>
      </c>
      <c r="D427" s="31" t="s">
        <v>3166</v>
      </c>
      <c r="E427" s="31" t="s">
        <v>3164</v>
      </c>
      <c r="F427" s="31" t="s">
        <v>3166</v>
      </c>
      <c r="G427" s="34" t="s">
        <v>3290</v>
      </c>
      <c r="H427" s="31" t="s">
        <v>3284</v>
      </c>
      <c r="I427" s="31"/>
      <c r="J427" s="31"/>
      <c r="K427" s="31"/>
      <c r="L427" s="31" t="s">
        <v>3291</v>
      </c>
      <c r="M427" s="31" t="s">
        <v>3175</v>
      </c>
      <c r="N427" s="31" t="s">
        <v>3176</v>
      </c>
      <c r="O427" s="35" t="s">
        <v>3292</v>
      </c>
      <c r="P427" s="31"/>
      <c r="Q427" s="48"/>
      <c r="R427" s="31" t="s">
        <v>57</v>
      </c>
      <c r="S427" s="31">
        <v>14</v>
      </c>
      <c r="T427" s="34">
        <v>36</v>
      </c>
      <c r="U427" s="36">
        <v>3000</v>
      </c>
      <c r="V427" s="36">
        <v>0</v>
      </c>
      <c r="W427" s="36">
        <v>0</v>
      </c>
      <c r="X427" s="37">
        <f t="shared" si="103"/>
        <v>3000</v>
      </c>
      <c r="Y427" s="36">
        <f t="shared" si="104"/>
        <v>3000</v>
      </c>
      <c r="Z427" s="36">
        <f t="shared" si="105"/>
        <v>0</v>
      </c>
      <c r="AA427" s="36">
        <f t="shared" si="106"/>
        <v>0</v>
      </c>
      <c r="AB427" s="37">
        <f t="shared" si="107"/>
        <v>3000</v>
      </c>
      <c r="AC427" s="36">
        <f t="shared" si="108"/>
        <v>3000</v>
      </c>
      <c r="AD427" s="36">
        <f t="shared" si="109"/>
        <v>0</v>
      </c>
      <c r="AE427" s="36">
        <f t="shared" si="110"/>
        <v>0</v>
      </c>
      <c r="AF427" s="37">
        <f t="shared" si="111"/>
        <v>3000</v>
      </c>
      <c r="AG427" s="37">
        <f t="shared" si="112"/>
        <v>9000</v>
      </c>
      <c r="AH427" s="38" t="s">
        <v>2186</v>
      </c>
      <c r="AI427" s="38" t="s">
        <v>60</v>
      </c>
      <c r="AJ427" s="38" t="s">
        <v>2652</v>
      </c>
      <c r="AK427" s="38" t="s">
        <v>62</v>
      </c>
      <c r="AL427" s="38" t="s">
        <v>63</v>
      </c>
      <c r="AM427" s="39">
        <v>46022</v>
      </c>
      <c r="AN427" s="31" t="s">
        <v>63</v>
      </c>
      <c r="AO427" s="39">
        <v>46023</v>
      </c>
      <c r="AP427" s="39">
        <v>47118</v>
      </c>
      <c r="AQ427" s="31"/>
    </row>
    <row r="428" spans="1:43">
      <c r="A428" s="34">
        <v>47</v>
      </c>
      <c r="B428" s="31" t="s">
        <v>3164</v>
      </c>
      <c r="C428" s="31" t="s">
        <v>3165</v>
      </c>
      <c r="D428" s="31" t="s">
        <v>3166</v>
      </c>
      <c r="E428" s="31" t="s">
        <v>3164</v>
      </c>
      <c r="F428" s="31" t="s">
        <v>3166</v>
      </c>
      <c r="G428" s="34" t="s">
        <v>3293</v>
      </c>
      <c r="H428" s="31" t="s">
        <v>3294</v>
      </c>
      <c r="I428" s="31"/>
      <c r="J428" s="31"/>
      <c r="K428" s="31"/>
      <c r="L428" s="31" t="s">
        <v>3295</v>
      </c>
      <c r="M428" s="31" t="s">
        <v>3175</v>
      </c>
      <c r="N428" s="31" t="s">
        <v>3176</v>
      </c>
      <c r="O428" s="35" t="s">
        <v>3296</v>
      </c>
      <c r="P428" s="31"/>
      <c r="Q428" s="48"/>
      <c r="R428" s="31" t="s">
        <v>57</v>
      </c>
      <c r="S428" s="31">
        <v>14</v>
      </c>
      <c r="T428" s="34">
        <v>36</v>
      </c>
      <c r="U428" s="36">
        <v>3000</v>
      </c>
      <c r="V428" s="36">
        <v>0</v>
      </c>
      <c r="W428" s="36">
        <v>0</v>
      </c>
      <c r="X428" s="37">
        <f t="shared" si="103"/>
        <v>3000</v>
      </c>
      <c r="Y428" s="36">
        <f t="shared" si="104"/>
        <v>3000</v>
      </c>
      <c r="Z428" s="36">
        <f t="shared" si="105"/>
        <v>0</v>
      </c>
      <c r="AA428" s="36">
        <f t="shared" si="106"/>
        <v>0</v>
      </c>
      <c r="AB428" s="37">
        <f t="shared" si="107"/>
        <v>3000</v>
      </c>
      <c r="AC428" s="36">
        <f t="shared" si="108"/>
        <v>3000</v>
      </c>
      <c r="AD428" s="36">
        <f t="shared" si="109"/>
        <v>0</v>
      </c>
      <c r="AE428" s="36">
        <f t="shared" si="110"/>
        <v>0</v>
      </c>
      <c r="AF428" s="37">
        <f t="shared" si="111"/>
        <v>3000</v>
      </c>
      <c r="AG428" s="37">
        <f t="shared" si="112"/>
        <v>9000</v>
      </c>
      <c r="AH428" s="38" t="s">
        <v>2186</v>
      </c>
      <c r="AI428" s="38" t="s">
        <v>60</v>
      </c>
      <c r="AJ428" s="38" t="s">
        <v>2652</v>
      </c>
      <c r="AK428" s="38" t="s">
        <v>62</v>
      </c>
      <c r="AL428" s="38" t="s">
        <v>63</v>
      </c>
      <c r="AM428" s="39">
        <v>46022</v>
      </c>
      <c r="AN428" s="31" t="s">
        <v>63</v>
      </c>
      <c r="AO428" s="39">
        <v>46023</v>
      </c>
      <c r="AP428" s="39">
        <v>47118</v>
      </c>
      <c r="AQ428" s="31"/>
    </row>
    <row r="429" spans="1:43">
      <c r="A429" s="34">
        <v>48</v>
      </c>
      <c r="B429" s="31" t="s">
        <v>3164</v>
      </c>
      <c r="C429" s="31" t="s">
        <v>3165</v>
      </c>
      <c r="D429" s="31" t="s">
        <v>3166</v>
      </c>
      <c r="E429" s="31" t="s">
        <v>3164</v>
      </c>
      <c r="F429" s="31" t="s">
        <v>3166</v>
      </c>
      <c r="G429" s="34" t="s">
        <v>3297</v>
      </c>
      <c r="H429" s="31" t="s">
        <v>3213</v>
      </c>
      <c r="I429" s="31"/>
      <c r="J429" s="31"/>
      <c r="K429" s="31"/>
      <c r="L429" s="31" t="s">
        <v>3298</v>
      </c>
      <c r="M429" s="31" t="s">
        <v>3175</v>
      </c>
      <c r="N429" s="31" t="s">
        <v>3176</v>
      </c>
      <c r="O429" s="35" t="s">
        <v>3299</v>
      </c>
      <c r="P429" s="31"/>
      <c r="Q429" s="48"/>
      <c r="R429" s="31" t="s">
        <v>57</v>
      </c>
      <c r="S429" s="31">
        <v>7.5</v>
      </c>
      <c r="T429" s="34">
        <v>36</v>
      </c>
      <c r="U429" s="36">
        <v>500</v>
      </c>
      <c r="V429" s="36">
        <v>0</v>
      </c>
      <c r="W429" s="36">
        <v>0</v>
      </c>
      <c r="X429" s="37">
        <f t="shared" si="103"/>
        <v>500</v>
      </c>
      <c r="Y429" s="36">
        <f t="shared" si="104"/>
        <v>500</v>
      </c>
      <c r="Z429" s="36">
        <f t="shared" si="105"/>
        <v>0</v>
      </c>
      <c r="AA429" s="36">
        <f t="shared" si="106"/>
        <v>0</v>
      </c>
      <c r="AB429" s="37">
        <f t="shared" si="107"/>
        <v>500</v>
      </c>
      <c r="AC429" s="36">
        <f t="shared" si="108"/>
        <v>500</v>
      </c>
      <c r="AD429" s="36">
        <f t="shared" si="109"/>
        <v>0</v>
      </c>
      <c r="AE429" s="36">
        <f t="shared" si="110"/>
        <v>0</v>
      </c>
      <c r="AF429" s="37">
        <f t="shared" si="111"/>
        <v>500</v>
      </c>
      <c r="AG429" s="37">
        <f t="shared" si="112"/>
        <v>1500</v>
      </c>
      <c r="AH429" s="38" t="s">
        <v>2186</v>
      </c>
      <c r="AI429" s="38" t="s">
        <v>60</v>
      </c>
      <c r="AJ429" s="38" t="s">
        <v>2652</v>
      </c>
      <c r="AK429" s="38" t="s">
        <v>62</v>
      </c>
      <c r="AL429" s="38" t="s">
        <v>63</v>
      </c>
      <c r="AM429" s="39">
        <v>46022</v>
      </c>
      <c r="AN429" s="31" t="s">
        <v>63</v>
      </c>
      <c r="AO429" s="39">
        <v>46023</v>
      </c>
      <c r="AP429" s="39">
        <v>47118</v>
      </c>
      <c r="AQ429" s="31"/>
    </row>
    <row r="430" spans="1:43">
      <c r="A430" s="34">
        <v>49</v>
      </c>
      <c r="B430" s="31" t="s">
        <v>3164</v>
      </c>
      <c r="C430" s="31" t="s">
        <v>3165</v>
      </c>
      <c r="D430" s="31" t="s">
        <v>3166</v>
      </c>
      <c r="E430" s="31" t="s">
        <v>3164</v>
      </c>
      <c r="F430" s="31" t="s">
        <v>3166</v>
      </c>
      <c r="G430" s="34" t="s">
        <v>3300</v>
      </c>
      <c r="H430" s="31" t="s">
        <v>3176</v>
      </c>
      <c r="I430" s="31" t="s">
        <v>2874</v>
      </c>
      <c r="J430" s="31"/>
      <c r="K430" s="31"/>
      <c r="L430" s="31" t="s">
        <v>3301</v>
      </c>
      <c r="M430" s="31" t="s">
        <v>3175</v>
      </c>
      <c r="N430" s="31" t="s">
        <v>3176</v>
      </c>
      <c r="O430" s="35" t="s">
        <v>3302</v>
      </c>
      <c r="P430" s="31"/>
      <c r="Q430" s="48"/>
      <c r="R430" s="31" t="s">
        <v>57</v>
      </c>
      <c r="S430" s="31">
        <v>17</v>
      </c>
      <c r="T430" s="34">
        <v>36</v>
      </c>
      <c r="U430" s="36">
        <v>12000</v>
      </c>
      <c r="V430" s="36">
        <v>0</v>
      </c>
      <c r="W430" s="36">
        <v>0</v>
      </c>
      <c r="X430" s="37">
        <f t="shared" si="103"/>
        <v>12000</v>
      </c>
      <c r="Y430" s="36">
        <f t="shared" si="104"/>
        <v>12000</v>
      </c>
      <c r="Z430" s="36">
        <f t="shared" si="105"/>
        <v>0</v>
      </c>
      <c r="AA430" s="36">
        <f t="shared" si="106"/>
        <v>0</v>
      </c>
      <c r="AB430" s="37">
        <f t="shared" si="107"/>
        <v>12000</v>
      </c>
      <c r="AC430" s="36">
        <f t="shared" si="108"/>
        <v>12000</v>
      </c>
      <c r="AD430" s="36">
        <f t="shared" si="109"/>
        <v>0</v>
      </c>
      <c r="AE430" s="36">
        <f t="shared" si="110"/>
        <v>0</v>
      </c>
      <c r="AF430" s="37">
        <f t="shared" si="111"/>
        <v>12000</v>
      </c>
      <c r="AG430" s="37">
        <f t="shared" si="112"/>
        <v>36000</v>
      </c>
      <c r="AH430" s="38" t="s">
        <v>2186</v>
      </c>
      <c r="AI430" s="38" t="s">
        <v>60</v>
      </c>
      <c r="AJ430" s="38" t="s">
        <v>2652</v>
      </c>
      <c r="AK430" s="38" t="s">
        <v>62</v>
      </c>
      <c r="AL430" s="38" t="s">
        <v>63</v>
      </c>
      <c r="AM430" s="39">
        <v>46022</v>
      </c>
      <c r="AN430" s="31" t="s">
        <v>63</v>
      </c>
      <c r="AO430" s="39">
        <v>46023</v>
      </c>
      <c r="AP430" s="39">
        <v>47118</v>
      </c>
      <c r="AQ430" s="31" t="s">
        <v>3231</v>
      </c>
    </row>
    <row r="431" spans="1:43">
      <c r="A431" s="34">
        <v>50</v>
      </c>
      <c r="B431" s="31" t="s">
        <v>3164</v>
      </c>
      <c r="C431" s="31" t="s">
        <v>3165</v>
      </c>
      <c r="D431" s="31" t="s">
        <v>3166</v>
      </c>
      <c r="E431" s="31" t="s">
        <v>3164</v>
      </c>
      <c r="F431" s="31" t="s">
        <v>3166</v>
      </c>
      <c r="G431" s="34" t="s">
        <v>407</v>
      </c>
      <c r="H431" s="31" t="s">
        <v>3242</v>
      </c>
      <c r="I431" s="31"/>
      <c r="J431" s="31"/>
      <c r="K431" s="31"/>
      <c r="L431" s="31" t="s">
        <v>3303</v>
      </c>
      <c r="M431" s="31" t="s">
        <v>3241</v>
      </c>
      <c r="N431" s="31" t="s">
        <v>3176</v>
      </c>
      <c r="O431" s="35" t="s">
        <v>3304</v>
      </c>
      <c r="P431" s="31"/>
      <c r="Q431" s="48"/>
      <c r="R431" s="31" t="s">
        <v>57</v>
      </c>
      <c r="S431" s="31">
        <v>6.5</v>
      </c>
      <c r="T431" s="34">
        <v>36</v>
      </c>
      <c r="U431" s="36">
        <v>7500</v>
      </c>
      <c r="V431" s="36">
        <v>0</v>
      </c>
      <c r="W431" s="36">
        <v>0</v>
      </c>
      <c r="X431" s="37">
        <f t="shared" si="103"/>
        <v>7500</v>
      </c>
      <c r="Y431" s="36">
        <f t="shared" si="104"/>
        <v>7500</v>
      </c>
      <c r="Z431" s="36">
        <f t="shared" si="105"/>
        <v>0</v>
      </c>
      <c r="AA431" s="36">
        <f t="shared" si="106"/>
        <v>0</v>
      </c>
      <c r="AB431" s="37">
        <f t="shared" si="107"/>
        <v>7500</v>
      </c>
      <c r="AC431" s="36">
        <f t="shared" si="108"/>
        <v>7500</v>
      </c>
      <c r="AD431" s="36">
        <f t="shared" si="109"/>
        <v>0</v>
      </c>
      <c r="AE431" s="36">
        <f t="shared" si="110"/>
        <v>0</v>
      </c>
      <c r="AF431" s="37">
        <f t="shared" si="111"/>
        <v>7500</v>
      </c>
      <c r="AG431" s="37">
        <f t="shared" si="112"/>
        <v>22500</v>
      </c>
      <c r="AH431" s="38" t="s">
        <v>2186</v>
      </c>
      <c r="AI431" s="38" t="s">
        <v>60</v>
      </c>
      <c r="AJ431" s="38" t="s">
        <v>2652</v>
      </c>
      <c r="AK431" s="38" t="s">
        <v>62</v>
      </c>
      <c r="AL431" s="38" t="s">
        <v>63</v>
      </c>
      <c r="AM431" s="39">
        <v>46022</v>
      </c>
      <c r="AN431" s="31" t="s">
        <v>63</v>
      </c>
      <c r="AO431" s="39">
        <v>46023</v>
      </c>
      <c r="AP431" s="39">
        <v>47118</v>
      </c>
      <c r="AQ431" s="31"/>
    </row>
    <row r="432" spans="1:43">
      <c r="A432" s="34">
        <v>51</v>
      </c>
      <c r="B432" s="31" t="s">
        <v>3164</v>
      </c>
      <c r="C432" s="31" t="s">
        <v>3165</v>
      </c>
      <c r="D432" s="31" t="s">
        <v>3166</v>
      </c>
      <c r="E432" s="31" t="s">
        <v>3164</v>
      </c>
      <c r="F432" s="31" t="s">
        <v>3166</v>
      </c>
      <c r="G432" s="34" t="s">
        <v>2251</v>
      </c>
      <c r="H432" s="31" t="s">
        <v>3305</v>
      </c>
      <c r="I432" s="31"/>
      <c r="J432" s="31"/>
      <c r="K432" s="31"/>
      <c r="L432" s="31" t="s">
        <v>3306</v>
      </c>
      <c r="M432" s="31" t="s">
        <v>3241</v>
      </c>
      <c r="N432" s="31" t="s">
        <v>3307</v>
      </c>
      <c r="O432" s="35" t="s">
        <v>3308</v>
      </c>
      <c r="P432" s="31"/>
      <c r="Q432" s="48"/>
      <c r="R432" s="31" t="s">
        <v>57</v>
      </c>
      <c r="S432" s="31">
        <v>18</v>
      </c>
      <c r="T432" s="34">
        <v>36</v>
      </c>
      <c r="U432" s="36">
        <v>21000</v>
      </c>
      <c r="V432" s="36">
        <v>0</v>
      </c>
      <c r="W432" s="36">
        <v>0</v>
      </c>
      <c r="X432" s="37">
        <f t="shared" si="103"/>
        <v>21000</v>
      </c>
      <c r="Y432" s="36">
        <f t="shared" si="104"/>
        <v>21000</v>
      </c>
      <c r="Z432" s="36">
        <f t="shared" si="105"/>
        <v>0</v>
      </c>
      <c r="AA432" s="36">
        <f t="shared" si="106"/>
        <v>0</v>
      </c>
      <c r="AB432" s="37">
        <f t="shared" si="107"/>
        <v>21000</v>
      </c>
      <c r="AC432" s="36">
        <f t="shared" si="108"/>
        <v>21000</v>
      </c>
      <c r="AD432" s="36">
        <f t="shared" si="109"/>
        <v>0</v>
      </c>
      <c r="AE432" s="36">
        <f t="shared" si="110"/>
        <v>0</v>
      </c>
      <c r="AF432" s="37">
        <f t="shared" si="111"/>
        <v>21000</v>
      </c>
      <c r="AG432" s="37">
        <f t="shared" si="112"/>
        <v>63000</v>
      </c>
      <c r="AH432" s="38" t="s">
        <v>2186</v>
      </c>
      <c r="AI432" s="38" t="s">
        <v>60</v>
      </c>
      <c r="AJ432" s="38" t="s">
        <v>2652</v>
      </c>
      <c r="AK432" s="38" t="s">
        <v>62</v>
      </c>
      <c r="AL432" s="38" t="s">
        <v>63</v>
      </c>
      <c r="AM432" s="39">
        <v>46022</v>
      </c>
      <c r="AN432" s="31" t="s">
        <v>63</v>
      </c>
      <c r="AO432" s="39">
        <v>46023</v>
      </c>
      <c r="AP432" s="39">
        <v>47118</v>
      </c>
      <c r="AQ432" s="31"/>
    </row>
    <row r="433" spans="1:43">
      <c r="A433" s="34">
        <v>52</v>
      </c>
      <c r="B433" s="31" t="s">
        <v>3164</v>
      </c>
      <c r="C433" s="31" t="s">
        <v>3165</v>
      </c>
      <c r="D433" s="31" t="s">
        <v>3166</v>
      </c>
      <c r="E433" s="31" t="s">
        <v>3164</v>
      </c>
      <c r="F433" s="31" t="s">
        <v>3166</v>
      </c>
      <c r="G433" s="34" t="s">
        <v>3309</v>
      </c>
      <c r="H433" s="31" t="s">
        <v>3176</v>
      </c>
      <c r="I433" s="31" t="s">
        <v>392</v>
      </c>
      <c r="J433" s="31" t="s">
        <v>3310</v>
      </c>
      <c r="K433" s="31"/>
      <c r="L433" s="31"/>
      <c r="M433" s="31" t="s">
        <v>3175</v>
      </c>
      <c r="N433" s="31" t="s">
        <v>3176</v>
      </c>
      <c r="O433" s="35" t="s">
        <v>3311</v>
      </c>
      <c r="P433" s="31"/>
      <c r="Q433" s="48"/>
      <c r="R433" s="31" t="s">
        <v>57</v>
      </c>
      <c r="S433" s="31">
        <v>17</v>
      </c>
      <c r="T433" s="34">
        <v>36</v>
      </c>
      <c r="U433" s="36">
        <v>20000</v>
      </c>
      <c r="V433" s="36">
        <v>0</v>
      </c>
      <c r="W433" s="36">
        <v>0</v>
      </c>
      <c r="X433" s="37">
        <f t="shared" si="103"/>
        <v>20000</v>
      </c>
      <c r="Y433" s="36">
        <f t="shared" si="104"/>
        <v>20000</v>
      </c>
      <c r="Z433" s="36">
        <f t="shared" si="105"/>
        <v>0</v>
      </c>
      <c r="AA433" s="36">
        <f t="shared" si="106"/>
        <v>0</v>
      </c>
      <c r="AB433" s="37">
        <f t="shared" si="107"/>
        <v>20000</v>
      </c>
      <c r="AC433" s="36">
        <f t="shared" si="108"/>
        <v>20000</v>
      </c>
      <c r="AD433" s="36">
        <f t="shared" si="109"/>
        <v>0</v>
      </c>
      <c r="AE433" s="36">
        <f t="shared" si="110"/>
        <v>0</v>
      </c>
      <c r="AF433" s="37">
        <f t="shared" si="111"/>
        <v>20000</v>
      </c>
      <c r="AG433" s="37">
        <f t="shared" si="112"/>
        <v>60000</v>
      </c>
      <c r="AH433" s="38" t="s">
        <v>2186</v>
      </c>
      <c r="AI433" s="38" t="s">
        <v>60</v>
      </c>
      <c r="AJ433" s="38" t="s">
        <v>2652</v>
      </c>
      <c r="AK433" s="38" t="s">
        <v>62</v>
      </c>
      <c r="AL433" s="38" t="s">
        <v>63</v>
      </c>
      <c r="AM433" s="39">
        <v>46022</v>
      </c>
      <c r="AN433" s="31" t="s">
        <v>63</v>
      </c>
      <c r="AO433" s="39">
        <v>46023</v>
      </c>
      <c r="AP433" s="39">
        <v>47118</v>
      </c>
      <c r="AQ433" s="31" t="s">
        <v>3231</v>
      </c>
    </row>
    <row r="434" spans="1:43">
      <c r="A434" s="34">
        <v>53</v>
      </c>
      <c r="B434" s="31" t="s">
        <v>3164</v>
      </c>
      <c r="C434" s="31" t="s">
        <v>3165</v>
      </c>
      <c r="D434" s="31" t="s">
        <v>3166</v>
      </c>
      <c r="E434" s="31" t="s">
        <v>3312</v>
      </c>
      <c r="F434" s="31" t="s">
        <v>3166</v>
      </c>
      <c r="G434" s="34" t="s">
        <v>3313</v>
      </c>
      <c r="H434" s="31" t="s">
        <v>3284</v>
      </c>
      <c r="I434" s="31"/>
      <c r="J434" s="31"/>
      <c r="K434" s="31"/>
      <c r="L434" s="31"/>
      <c r="M434" s="31" t="s">
        <v>3175</v>
      </c>
      <c r="N434" s="31" t="s">
        <v>3176</v>
      </c>
      <c r="O434" s="35" t="s">
        <v>3314</v>
      </c>
      <c r="P434" s="31"/>
      <c r="Q434" s="48"/>
      <c r="R434" s="31" t="s">
        <v>57</v>
      </c>
      <c r="S434" s="31">
        <v>11</v>
      </c>
      <c r="T434" s="34">
        <v>36</v>
      </c>
      <c r="U434" s="36">
        <v>2200</v>
      </c>
      <c r="V434" s="36">
        <v>0</v>
      </c>
      <c r="W434" s="36">
        <v>0</v>
      </c>
      <c r="X434" s="37">
        <f t="shared" si="103"/>
        <v>2200</v>
      </c>
      <c r="Y434" s="36">
        <f t="shared" si="104"/>
        <v>2200</v>
      </c>
      <c r="Z434" s="36">
        <f t="shared" si="105"/>
        <v>0</v>
      </c>
      <c r="AA434" s="36">
        <f t="shared" si="106"/>
        <v>0</v>
      </c>
      <c r="AB434" s="37">
        <f t="shared" si="107"/>
        <v>2200</v>
      </c>
      <c r="AC434" s="36">
        <f t="shared" si="108"/>
        <v>2200</v>
      </c>
      <c r="AD434" s="36">
        <f t="shared" si="109"/>
        <v>0</v>
      </c>
      <c r="AE434" s="36">
        <f t="shared" si="110"/>
        <v>0</v>
      </c>
      <c r="AF434" s="37">
        <f t="shared" si="111"/>
        <v>2200</v>
      </c>
      <c r="AG434" s="37">
        <f t="shared" si="112"/>
        <v>6600</v>
      </c>
      <c r="AH434" s="38" t="s">
        <v>2186</v>
      </c>
      <c r="AI434" s="38" t="s">
        <v>60</v>
      </c>
      <c r="AJ434" s="38" t="s">
        <v>2652</v>
      </c>
      <c r="AK434" s="38" t="s">
        <v>62</v>
      </c>
      <c r="AL434" s="38" t="s">
        <v>63</v>
      </c>
      <c r="AM434" s="39">
        <v>46022</v>
      </c>
      <c r="AN434" s="31" t="s">
        <v>63</v>
      </c>
      <c r="AO434" s="39">
        <v>46023</v>
      </c>
      <c r="AP434" s="39">
        <v>47118</v>
      </c>
      <c r="AQ434" s="31"/>
    </row>
    <row r="435" spans="1:43">
      <c r="A435" s="34">
        <v>54</v>
      </c>
      <c r="B435" s="31" t="s">
        <v>3164</v>
      </c>
      <c r="C435" s="31" t="s">
        <v>3165</v>
      </c>
      <c r="D435" s="31" t="s">
        <v>3166</v>
      </c>
      <c r="E435" s="31" t="s">
        <v>3312</v>
      </c>
      <c r="F435" s="31" t="s">
        <v>3166</v>
      </c>
      <c r="G435" s="34" t="s">
        <v>3315</v>
      </c>
      <c r="H435" s="31" t="s">
        <v>3229</v>
      </c>
      <c r="I435" s="31"/>
      <c r="J435" s="31"/>
      <c r="K435" s="31"/>
      <c r="L435" s="31"/>
      <c r="M435" s="31" t="s">
        <v>3175</v>
      </c>
      <c r="N435" s="31" t="s">
        <v>3176</v>
      </c>
      <c r="O435" s="35" t="s">
        <v>3316</v>
      </c>
      <c r="P435" s="31"/>
      <c r="Q435" s="48"/>
      <c r="R435" s="31" t="s">
        <v>57</v>
      </c>
      <c r="S435" s="31">
        <v>6</v>
      </c>
      <c r="T435" s="34">
        <v>36</v>
      </c>
      <c r="U435" s="36">
        <v>1000</v>
      </c>
      <c r="V435" s="36">
        <v>0</v>
      </c>
      <c r="W435" s="36">
        <v>0</v>
      </c>
      <c r="X435" s="37">
        <f t="shared" si="103"/>
        <v>1000</v>
      </c>
      <c r="Y435" s="36">
        <f t="shared" si="104"/>
        <v>1000</v>
      </c>
      <c r="Z435" s="36">
        <f t="shared" si="105"/>
        <v>0</v>
      </c>
      <c r="AA435" s="36">
        <f t="shared" si="106"/>
        <v>0</v>
      </c>
      <c r="AB435" s="37">
        <f t="shared" si="107"/>
        <v>1000</v>
      </c>
      <c r="AC435" s="36">
        <f t="shared" si="108"/>
        <v>1000</v>
      </c>
      <c r="AD435" s="36">
        <f t="shared" si="109"/>
        <v>0</v>
      </c>
      <c r="AE435" s="36">
        <f t="shared" si="110"/>
        <v>0</v>
      </c>
      <c r="AF435" s="37">
        <f t="shared" si="111"/>
        <v>1000</v>
      </c>
      <c r="AG435" s="37">
        <f t="shared" si="112"/>
        <v>3000</v>
      </c>
      <c r="AH435" s="38" t="s">
        <v>2186</v>
      </c>
      <c r="AI435" s="38" t="s">
        <v>60</v>
      </c>
      <c r="AJ435" s="38" t="s">
        <v>2652</v>
      </c>
      <c r="AK435" s="38" t="s">
        <v>62</v>
      </c>
      <c r="AL435" s="38" t="s">
        <v>63</v>
      </c>
      <c r="AM435" s="39">
        <v>46022</v>
      </c>
      <c r="AN435" s="31" t="s">
        <v>63</v>
      </c>
      <c r="AO435" s="39">
        <v>46023</v>
      </c>
      <c r="AP435" s="39">
        <v>47118</v>
      </c>
      <c r="AQ435" s="31"/>
    </row>
    <row r="436" spans="1:43">
      <c r="A436" s="34">
        <v>55</v>
      </c>
      <c r="B436" s="31" t="s">
        <v>3164</v>
      </c>
      <c r="C436" s="31" t="s">
        <v>3165</v>
      </c>
      <c r="D436" s="31" t="s">
        <v>3166</v>
      </c>
      <c r="E436" s="31" t="s">
        <v>3312</v>
      </c>
      <c r="F436" s="31" t="s">
        <v>3166</v>
      </c>
      <c r="G436" s="34" t="s">
        <v>3312</v>
      </c>
      <c r="H436" s="31" t="s">
        <v>3176</v>
      </c>
      <c r="I436" s="31" t="s">
        <v>392</v>
      </c>
      <c r="J436" s="31">
        <v>222</v>
      </c>
      <c r="K436" s="31"/>
      <c r="L436" s="31"/>
      <c r="M436" s="31" t="s">
        <v>3175</v>
      </c>
      <c r="N436" s="31" t="s">
        <v>3176</v>
      </c>
      <c r="O436" s="35" t="s">
        <v>3317</v>
      </c>
      <c r="P436" s="31"/>
      <c r="Q436" s="48"/>
      <c r="R436" s="31" t="s">
        <v>57</v>
      </c>
      <c r="S436" s="31">
        <v>40</v>
      </c>
      <c r="T436" s="34">
        <v>36</v>
      </c>
      <c r="U436" s="36">
        <v>18100</v>
      </c>
      <c r="V436" s="36">
        <v>0</v>
      </c>
      <c r="W436" s="36">
        <v>0</v>
      </c>
      <c r="X436" s="37">
        <f t="shared" si="103"/>
        <v>18100</v>
      </c>
      <c r="Y436" s="36">
        <f t="shared" si="104"/>
        <v>18100</v>
      </c>
      <c r="Z436" s="36">
        <f t="shared" si="105"/>
        <v>0</v>
      </c>
      <c r="AA436" s="36">
        <f t="shared" si="106"/>
        <v>0</v>
      </c>
      <c r="AB436" s="37">
        <f t="shared" si="107"/>
        <v>18100</v>
      </c>
      <c r="AC436" s="36">
        <f t="shared" si="108"/>
        <v>18100</v>
      </c>
      <c r="AD436" s="36">
        <f t="shared" si="109"/>
        <v>0</v>
      </c>
      <c r="AE436" s="36">
        <f t="shared" si="110"/>
        <v>0</v>
      </c>
      <c r="AF436" s="37">
        <f t="shared" si="111"/>
        <v>18100</v>
      </c>
      <c r="AG436" s="37">
        <f t="shared" si="112"/>
        <v>54300</v>
      </c>
      <c r="AH436" s="38" t="s">
        <v>2186</v>
      </c>
      <c r="AI436" s="38" t="s">
        <v>60</v>
      </c>
      <c r="AJ436" s="38" t="s">
        <v>2652</v>
      </c>
      <c r="AK436" s="38" t="s">
        <v>62</v>
      </c>
      <c r="AL436" s="38" t="s">
        <v>63</v>
      </c>
      <c r="AM436" s="39">
        <v>46022</v>
      </c>
      <c r="AN436" s="31" t="s">
        <v>63</v>
      </c>
      <c r="AO436" s="39">
        <v>46023</v>
      </c>
      <c r="AP436" s="39">
        <v>47118</v>
      </c>
      <c r="AQ436" s="31" t="s">
        <v>3231</v>
      </c>
    </row>
    <row r="437" spans="1:43">
      <c r="A437" s="34">
        <v>56</v>
      </c>
      <c r="B437" s="31" t="s">
        <v>3164</v>
      </c>
      <c r="C437" s="31" t="s">
        <v>3165</v>
      </c>
      <c r="D437" s="31" t="s">
        <v>3166</v>
      </c>
      <c r="E437" s="31" t="s">
        <v>3312</v>
      </c>
      <c r="F437" s="31" t="s">
        <v>3166</v>
      </c>
      <c r="G437" s="34" t="s">
        <v>3318</v>
      </c>
      <c r="H437" s="31" t="s">
        <v>3176</v>
      </c>
      <c r="I437" s="31" t="s">
        <v>3319</v>
      </c>
      <c r="J437" s="31"/>
      <c r="K437" s="31"/>
      <c r="L437" s="31"/>
      <c r="M437" s="31" t="s">
        <v>3175</v>
      </c>
      <c r="N437" s="31" t="s">
        <v>3176</v>
      </c>
      <c r="O437" s="35" t="s">
        <v>3320</v>
      </c>
      <c r="P437" s="31"/>
      <c r="Q437" s="48"/>
      <c r="R437" s="31" t="s">
        <v>57</v>
      </c>
      <c r="S437" s="31">
        <v>2</v>
      </c>
      <c r="T437" s="34">
        <v>36</v>
      </c>
      <c r="U437" s="36">
        <v>100</v>
      </c>
      <c r="V437" s="36">
        <v>0</v>
      </c>
      <c r="W437" s="36">
        <v>0</v>
      </c>
      <c r="X437" s="37">
        <f t="shared" si="103"/>
        <v>100</v>
      </c>
      <c r="Y437" s="36">
        <f t="shared" si="104"/>
        <v>100</v>
      </c>
      <c r="Z437" s="36">
        <f t="shared" si="105"/>
        <v>0</v>
      </c>
      <c r="AA437" s="36">
        <f t="shared" si="106"/>
        <v>0</v>
      </c>
      <c r="AB437" s="37">
        <f t="shared" si="107"/>
        <v>100</v>
      </c>
      <c r="AC437" s="36">
        <f t="shared" si="108"/>
        <v>100</v>
      </c>
      <c r="AD437" s="36">
        <f t="shared" si="109"/>
        <v>0</v>
      </c>
      <c r="AE437" s="36">
        <f t="shared" si="110"/>
        <v>0</v>
      </c>
      <c r="AF437" s="37">
        <f t="shared" si="111"/>
        <v>100</v>
      </c>
      <c r="AG437" s="37">
        <f t="shared" si="112"/>
        <v>300</v>
      </c>
      <c r="AH437" s="38" t="s">
        <v>2186</v>
      </c>
      <c r="AI437" s="38" t="s">
        <v>60</v>
      </c>
      <c r="AJ437" s="38" t="s">
        <v>2652</v>
      </c>
      <c r="AK437" s="38" t="s">
        <v>62</v>
      </c>
      <c r="AL437" s="38" t="s">
        <v>63</v>
      </c>
      <c r="AM437" s="39">
        <v>46022</v>
      </c>
      <c r="AN437" s="31" t="s">
        <v>63</v>
      </c>
      <c r="AO437" s="39">
        <v>46023</v>
      </c>
      <c r="AP437" s="39">
        <v>47118</v>
      </c>
      <c r="AQ437" s="31"/>
    </row>
    <row r="438" spans="1:43">
      <c r="A438" s="34">
        <v>57</v>
      </c>
      <c r="B438" s="31" t="s">
        <v>3164</v>
      </c>
      <c r="C438" s="31" t="s">
        <v>3165</v>
      </c>
      <c r="D438" s="31" t="s">
        <v>3166</v>
      </c>
      <c r="E438" s="31" t="s">
        <v>3312</v>
      </c>
      <c r="F438" s="31" t="s">
        <v>3166</v>
      </c>
      <c r="G438" s="34" t="s">
        <v>3321</v>
      </c>
      <c r="H438" s="31" t="s">
        <v>3178</v>
      </c>
      <c r="I438" s="31"/>
      <c r="J438" s="31"/>
      <c r="K438" s="31"/>
      <c r="L438" s="31"/>
      <c r="M438" s="31" t="s">
        <v>3175</v>
      </c>
      <c r="N438" s="31" t="s">
        <v>3176</v>
      </c>
      <c r="O438" s="35" t="s">
        <v>3322</v>
      </c>
      <c r="P438" s="31"/>
      <c r="Q438" s="48"/>
      <c r="R438" s="31" t="s">
        <v>57</v>
      </c>
      <c r="S438" s="31">
        <v>7</v>
      </c>
      <c r="T438" s="34">
        <v>36</v>
      </c>
      <c r="U438" s="36">
        <v>300</v>
      </c>
      <c r="V438" s="36">
        <v>0</v>
      </c>
      <c r="W438" s="36">
        <v>0</v>
      </c>
      <c r="X438" s="37">
        <f t="shared" si="103"/>
        <v>300</v>
      </c>
      <c r="Y438" s="36">
        <f t="shared" si="104"/>
        <v>300</v>
      </c>
      <c r="Z438" s="36">
        <f t="shared" si="105"/>
        <v>0</v>
      </c>
      <c r="AA438" s="36">
        <f t="shared" si="106"/>
        <v>0</v>
      </c>
      <c r="AB438" s="37">
        <f t="shared" si="107"/>
        <v>300</v>
      </c>
      <c r="AC438" s="36">
        <f t="shared" si="108"/>
        <v>300</v>
      </c>
      <c r="AD438" s="36">
        <f t="shared" si="109"/>
        <v>0</v>
      </c>
      <c r="AE438" s="36">
        <f t="shared" si="110"/>
        <v>0</v>
      </c>
      <c r="AF438" s="37">
        <f t="shared" si="111"/>
        <v>300</v>
      </c>
      <c r="AG438" s="37">
        <f t="shared" si="112"/>
        <v>900</v>
      </c>
      <c r="AH438" s="38" t="s">
        <v>2186</v>
      </c>
      <c r="AI438" s="38" t="s">
        <v>60</v>
      </c>
      <c r="AJ438" s="38" t="s">
        <v>2652</v>
      </c>
      <c r="AK438" s="38" t="s">
        <v>62</v>
      </c>
      <c r="AL438" s="38" t="s">
        <v>63</v>
      </c>
      <c r="AM438" s="39">
        <v>46022</v>
      </c>
      <c r="AN438" s="31" t="s">
        <v>63</v>
      </c>
      <c r="AO438" s="39">
        <v>46023</v>
      </c>
      <c r="AP438" s="39">
        <v>47118</v>
      </c>
      <c r="AQ438" s="31"/>
    </row>
    <row r="439" spans="1:43">
      <c r="A439" s="34">
        <v>58</v>
      </c>
      <c r="B439" s="31" t="s">
        <v>3164</v>
      </c>
      <c r="C439" s="31" t="s">
        <v>3165</v>
      </c>
      <c r="D439" s="31" t="s">
        <v>3166</v>
      </c>
      <c r="E439" s="31" t="s">
        <v>3312</v>
      </c>
      <c r="F439" s="31" t="s">
        <v>3166</v>
      </c>
      <c r="G439" s="34" t="s">
        <v>3323</v>
      </c>
      <c r="H439" s="31" t="s">
        <v>3257</v>
      </c>
      <c r="I439" s="31"/>
      <c r="J439" s="31"/>
      <c r="K439" s="31"/>
      <c r="L439" s="31"/>
      <c r="M439" s="31" t="s">
        <v>3241</v>
      </c>
      <c r="N439" s="31" t="s">
        <v>3242</v>
      </c>
      <c r="O439" s="35" t="s">
        <v>3324</v>
      </c>
      <c r="P439" s="31"/>
      <c r="Q439" s="48"/>
      <c r="R439" s="31" t="s">
        <v>57</v>
      </c>
      <c r="S439" s="31">
        <v>2</v>
      </c>
      <c r="T439" s="34">
        <v>36</v>
      </c>
      <c r="U439" s="36">
        <v>100</v>
      </c>
      <c r="V439" s="36">
        <v>0</v>
      </c>
      <c r="W439" s="36">
        <v>0</v>
      </c>
      <c r="X439" s="37">
        <f t="shared" si="103"/>
        <v>100</v>
      </c>
      <c r="Y439" s="36">
        <f t="shared" si="104"/>
        <v>100</v>
      </c>
      <c r="Z439" s="36">
        <f t="shared" si="105"/>
        <v>0</v>
      </c>
      <c r="AA439" s="36">
        <f t="shared" si="106"/>
        <v>0</v>
      </c>
      <c r="AB439" s="37">
        <f t="shared" si="107"/>
        <v>100</v>
      </c>
      <c r="AC439" s="36">
        <f t="shared" si="108"/>
        <v>100</v>
      </c>
      <c r="AD439" s="36">
        <f t="shared" si="109"/>
        <v>0</v>
      </c>
      <c r="AE439" s="36">
        <f t="shared" si="110"/>
        <v>0</v>
      </c>
      <c r="AF439" s="37">
        <f t="shared" si="111"/>
        <v>100</v>
      </c>
      <c r="AG439" s="37">
        <f t="shared" si="112"/>
        <v>300</v>
      </c>
      <c r="AH439" s="38" t="s">
        <v>2186</v>
      </c>
      <c r="AI439" s="38" t="s">
        <v>60</v>
      </c>
      <c r="AJ439" s="38" t="s">
        <v>2652</v>
      </c>
      <c r="AK439" s="38" t="s">
        <v>62</v>
      </c>
      <c r="AL439" s="38" t="s">
        <v>63</v>
      </c>
      <c r="AM439" s="39">
        <v>46022</v>
      </c>
      <c r="AN439" s="31" t="s">
        <v>63</v>
      </c>
      <c r="AO439" s="39">
        <v>46023</v>
      </c>
      <c r="AP439" s="39">
        <v>47118</v>
      </c>
      <c r="AQ439" s="31"/>
    </row>
    <row r="440" spans="1:43">
      <c r="A440" s="34">
        <v>59</v>
      </c>
      <c r="B440" s="31" t="s">
        <v>3164</v>
      </c>
      <c r="C440" s="31" t="s">
        <v>3165</v>
      </c>
      <c r="D440" s="31" t="s">
        <v>3166</v>
      </c>
      <c r="E440" s="31" t="s">
        <v>3312</v>
      </c>
      <c r="F440" s="31" t="s">
        <v>3166</v>
      </c>
      <c r="G440" s="34" t="s">
        <v>3325</v>
      </c>
      <c r="H440" s="31" t="s">
        <v>3257</v>
      </c>
      <c r="I440" s="31"/>
      <c r="J440" s="31"/>
      <c r="K440" s="31"/>
      <c r="L440" s="31"/>
      <c r="M440" s="31" t="s">
        <v>3241</v>
      </c>
      <c r="N440" s="31" t="s">
        <v>3242</v>
      </c>
      <c r="O440" s="35" t="s">
        <v>3326</v>
      </c>
      <c r="P440" s="31"/>
      <c r="Q440" s="48"/>
      <c r="R440" s="31" t="s">
        <v>57</v>
      </c>
      <c r="S440" s="31">
        <v>3</v>
      </c>
      <c r="T440" s="34">
        <v>36</v>
      </c>
      <c r="U440" s="36">
        <v>100</v>
      </c>
      <c r="V440" s="36">
        <v>0</v>
      </c>
      <c r="W440" s="36">
        <v>0</v>
      </c>
      <c r="X440" s="37">
        <f t="shared" si="103"/>
        <v>100</v>
      </c>
      <c r="Y440" s="36">
        <f t="shared" si="104"/>
        <v>100</v>
      </c>
      <c r="Z440" s="36">
        <f t="shared" si="105"/>
        <v>0</v>
      </c>
      <c r="AA440" s="36">
        <f t="shared" si="106"/>
        <v>0</v>
      </c>
      <c r="AB440" s="37">
        <f t="shared" si="107"/>
        <v>100</v>
      </c>
      <c r="AC440" s="36">
        <f t="shared" si="108"/>
        <v>100</v>
      </c>
      <c r="AD440" s="36">
        <f t="shared" si="109"/>
        <v>0</v>
      </c>
      <c r="AE440" s="36">
        <f t="shared" si="110"/>
        <v>0</v>
      </c>
      <c r="AF440" s="37">
        <f t="shared" si="111"/>
        <v>100</v>
      </c>
      <c r="AG440" s="37">
        <f t="shared" si="112"/>
        <v>300</v>
      </c>
      <c r="AH440" s="38" t="s">
        <v>2186</v>
      </c>
      <c r="AI440" s="38" t="s">
        <v>60</v>
      </c>
      <c r="AJ440" s="38" t="s">
        <v>2652</v>
      </c>
      <c r="AK440" s="38" t="s">
        <v>62</v>
      </c>
      <c r="AL440" s="38" t="s">
        <v>63</v>
      </c>
      <c r="AM440" s="39">
        <v>46022</v>
      </c>
      <c r="AN440" s="31" t="s">
        <v>63</v>
      </c>
      <c r="AO440" s="39">
        <v>46023</v>
      </c>
      <c r="AP440" s="39">
        <v>47118</v>
      </c>
      <c r="AQ440" s="31"/>
    </row>
    <row r="441" spans="1:43">
      <c r="A441" s="34">
        <v>60</v>
      </c>
      <c r="B441" s="31" t="s">
        <v>3164</v>
      </c>
      <c r="C441" s="31" t="s">
        <v>3165</v>
      </c>
      <c r="D441" s="31" t="s">
        <v>3166</v>
      </c>
      <c r="E441" s="31" t="s">
        <v>3312</v>
      </c>
      <c r="F441" s="31" t="s">
        <v>3166</v>
      </c>
      <c r="G441" s="34" t="s">
        <v>3327</v>
      </c>
      <c r="H441" s="31" t="s">
        <v>3257</v>
      </c>
      <c r="I441" s="31" t="s">
        <v>2546</v>
      </c>
      <c r="J441" s="31">
        <v>1</v>
      </c>
      <c r="K441" s="31"/>
      <c r="L441" s="31"/>
      <c r="M441" s="31" t="s">
        <v>3241</v>
      </c>
      <c r="N441" s="31" t="s">
        <v>3242</v>
      </c>
      <c r="O441" s="35" t="s">
        <v>3328</v>
      </c>
      <c r="P441" s="31"/>
      <c r="Q441" s="48"/>
      <c r="R441" s="31" t="s">
        <v>57</v>
      </c>
      <c r="S441" s="31">
        <v>11</v>
      </c>
      <c r="T441" s="34">
        <v>36</v>
      </c>
      <c r="U441" s="36">
        <v>5400</v>
      </c>
      <c r="V441" s="36">
        <v>0</v>
      </c>
      <c r="W441" s="36">
        <v>0</v>
      </c>
      <c r="X441" s="37">
        <f t="shared" si="103"/>
        <v>5400</v>
      </c>
      <c r="Y441" s="36">
        <f t="shared" si="104"/>
        <v>5400</v>
      </c>
      <c r="Z441" s="36">
        <f t="shared" si="105"/>
        <v>0</v>
      </c>
      <c r="AA441" s="36">
        <f t="shared" si="106"/>
        <v>0</v>
      </c>
      <c r="AB441" s="37">
        <f t="shared" si="107"/>
        <v>5400</v>
      </c>
      <c r="AC441" s="36">
        <f t="shared" si="108"/>
        <v>5400</v>
      </c>
      <c r="AD441" s="36">
        <f t="shared" si="109"/>
        <v>0</v>
      </c>
      <c r="AE441" s="36">
        <f t="shared" si="110"/>
        <v>0</v>
      </c>
      <c r="AF441" s="37">
        <f t="shared" si="111"/>
        <v>5400</v>
      </c>
      <c r="AG441" s="37">
        <f t="shared" si="112"/>
        <v>16200</v>
      </c>
      <c r="AH441" s="38" t="s">
        <v>2186</v>
      </c>
      <c r="AI441" s="38" t="s">
        <v>60</v>
      </c>
      <c r="AJ441" s="38" t="s">
        <v>2652</v>
      </c>
      <c r="AK441" s="38" t="s">
        <v>62</v>
      </c>
      <c r="AL441" s="38" t="s">
        <v>63</v>
      </c>
      <c r="AM441" s="39">
        <v>46022</v>
      </c>
      <c r="AN441" s="31" t="s">
        <v>63</v>
      </c>
      <c r="AO441" s="39">
        <v>46023</v>
      </c>
      <c r="AP441" s="39">
        <v>47118</v>
      </c>
      <c r="AQ441" s="31"/>
    </row>
    <row r="442" spans="1:43">
      <c r="A442" s="34">
        <v>61</v>
      </c>
      <c r="B442" s="31" t="s">
        <v>3164</v>
      </c>
      <c r="C442" s="31" t="s">
        <v>3165</v>
      </c>
      <c r="D442" s="31" t="s">
        <v>3166</v>
      </c>
      <c r="E442" s="31" t="s">
        <v>3312</v>
      </c>
      <c r="F442" s="31" t="s">
        <v>3166</v>
      </c>
      <c r="G442" s="34" t="s">
        <v>3329</v>
      </c>
      <c r="H442" s="31" t="s">
        <v>3203</v>
      </c>
      <c r="I442" s="31"/>
      <c r="J442" s="31"/>
      <c r="K442" s="31"/>
      <c r="L442" s="31"/>
      <c r="M442" s="31" t="s">
        <v>3170</v>
      </c>
      <c r="N442" s="31" t="s">
        <v>3168</v>
      </c>
      <c r="O442" s="35" t="s">
        <v>3330</v>
      </c>
      <c r="P442" s="31"/>
      <c r="Q442" s="48"/>
      <c r="R442" s="31" t="s">
        <v>57</v>
      </c>
      <c r="S442" s="31">
        <v>2</v>
      </c>
      <c r="T442" s="34">
        <v>36</v>
      </c>
      <c r="U442" s="36">
        <v>400</v>
      </c>
      <c r="V442" s="36">
        <v>0</v>
      </c>
      <c r="W442" s="36">
        <v>0</v>
      </c>
      <c r="X442" s="37">
        <f t="shared" si="103"/>
        <v>400</v>
      </c>
      <c r="Y442" s="36">
        <f t="shared" si="104"/>
        <v>400</v>
      </c>
      <c r="Z442" s="36">
        <f t="shared" si="105"/>
        <v>0</v>
      </c>
      <c r="AA442" s="36">
        <f t="shared" si="106"/>
        <v>0</v>
      </c>
      <c r="AB442" s="37">
        <f t="shared" si="107"/>
        <v>400</v>
      </c>
      <c r="AC442" s="36">
        <f t="shared" si="108"/>
        <v>400</v>
      </c>
      <c r="AD442" s="36">
        <f t="shared" si="109"/>
        <v>0</v>
      </c>
      <c r="AE442" s="36">
        <f t="shared" si="110"/>
        <v>0</v>
      </c>
      <c r="AF442" s="37">
        <f t="shared" si="111"/>
        <v>400</v>
      </c>
      <c r="AG442" s="37">
        <f t="shared" si="112"/>
        <v>1200</v>
      </c>
      <c r="AH442" s="38" t="s">
        <v>2186</v>
      </c>
      <c r="AI442" s="38" t="s">
        <v>60</v>
      </c>
      <c r="AJ442" s="38" t="s">
        <v>2652</v>
      </c>
      <c r="AK442" s="38" t="s">
        <v>62</v>
      </c>
      <c r="AL442" s="38" t="s">
        <v>63</v>
      </c>
      <c r="AM442" s="39">
        <v>46022</v>
      </c>
      <c r="AN442" s="31" t="s">
        <v>63</v>
      </c>
      <c r="AO442" s="39">
        <v>46023</v>
      </c>
      <c r="AP442" s="39">
        <v>47118</v>
      </c>
      <c r="AQ442" s="31"/>
    </row>
    <row r="443" spans="1:43">
      <c r="A443" s="34">
        <v>62</v>
      </c>
      <c r="B443" s="31" t="s">
        <v>3164</v>
      </c>
      <c r="C443" s="31" t="s">
        <v>3165</v>
      </c>
      <c r="D443" s="31" t="s">
        <v>3166</v>
      </c>
      <c r="E443" s="31" t="s">
        <v>3312</v>
      </c>
      <c r="F443" s="31" t="s">
        <v>3166</v>
      </c>
      <c r="G443" s="34" t="s">
        <v>3331</v>
      </c>
      <c r="H443" s="31" t="s">
        <v>3332</v>
      </c>
      <c r="I443" s="31"/>
      <c r="J443" s="31"/>
      <c r="K443" s="31"/>
      <c r="L443" s="31"/>
      <c r="M443" s="31" t="s">
        <v>3241</v>
      </c>
      <c r="N443" s="31" t="s">
        <v>3242</v>
      </c>
      <c r="O443" s="35" t="s">
        <v>3333</v>
      </c>
      <c r="P443" s="31"/>
      <c r="Q443" s="48"/>
      <c r="R443" s="31" t="s">
        <v>57</v>
      </c>
      <c r="S443" s="31">
        <v>16</v>
      </c>
      <c r="T443" s="34">
        <v>36</v>
      </c>
      <c r="U443" s="36">
        <v>20700</v>
      </c>
      <c r="V443" s="36">
        <v>0</v>
      </c>
      <c r="W443" s="36">
        <v>0</v>
      </c>
      <c r="X443" s="37">
        <f t="shared" si="103"/>
        <v>20700</v>
      </c>
      <c r="Y443" s="36">
        <f t="shared" si="104"/>
        <v>20700</v>
      </c>
      <c r="Z443" s="36">
        <f t="shared" si="105"/>
        <v>0</v>
      </c>
      <c r="AA443" s="36">
        <f t="shared" si="106"/>
        <v>0</v>
      </c>
      <c r="AB443" s="37">
        <f t="shared" si="107"/>
        <v>20700</v>
      </c>
      <c r="AC443" s="36">
        <f t="shared" si="108"/>
        <v>20700</v>
      </c>
      <c r="AD443" s="36">
        <f t="shared" si="109"/>
        <v>0</v>
      </c>
      <c r="AE443" s="36">
        <f t="shared" si="110"/>
        <v>0</v>
      </c>
      <c r="AF443" s="37">
        <f t="shared" si="111"/>
        <v>20700</v>
      </c>
      <c r="AG443" s="37">
        <f t="shared" si="112"/>
        <v>62100</v>
      </c>
      <c r="AH443" s="38" t="s">
        <v>2186</v>
      </c>
      <c r="AI443" s="38" t="s">
        <v>60</v>
      </c>
      <c r="AJ443" s="38" t="s">
        <v>2652</v>
      </c>
      <c r="AK443" s="38" t="s">
        <v>62</v>
      </c>
      <c r="AL443" s="38" t="s">
        <v>63</v>
      </c>
      <c r="AM443" s="39">
        <v>46022</v>
      </c>
      <c r="AN443" s="31" t="s">
        <v>63</v>
      </c>
      <c r="AO443" s="39">
        <v>46023</v>
      </c>
      <c r="AP443" s="39">
        <v>47118</v>
      </c>
      <c r="AQ443" s="31"/>
    </row>
    <row r="444" spans="1:43">
      <c r="A444" s="34">
        <v>63</v>
      </c>
      <c r="B444" s="31" t="s">
        <v>3164</v>
      </c>
      <c r="C444" s="31" t="s">
        <v>3165</v>
      </c>
      <c r="D444" s="31" t="s">
        <v>3166</v>
      </c>
      <c r="E444" s="31" t="s">
        <v>3312</v>
      </c>
      <c r="F444" s="31" t="s">
        <v>3166</v>
      </c>
      <c r="G444" s="34" t="s">
        <v>3334</v>
      </c>
      <c r="H444" s="31" t="s">
        <v>3237</v>
      </c>
      <c r="I444" s="31"/>
      <c r="J444" s="31">
        <v>18</v>
      </c>
      <c r="K444" s="31"/>
      <c r="L444" s="31"/>
      <c r="M444" s="31" t="s">
        <v>3175</v>
      </c>
      <c r="N444" s="31" t="s">
        <v>3176</v>
      </c>
      <c r="O444" s="35" t="s">
        <v>3335</v>
      </c>
      <c r="P444" s="31"/>
      <c r="Q444" s="48"/>
      <c r="R444" s="31" t="s">
        <v>57</v>
      </c>
      <c r="S444" s="31">
        <v>11</v>
      </c>
      <c r="T444" s="34">
        <v>36</v>
      </c>
      <c r="U444" s="36">
        <v>10000</v>
      </c>
      <c r="V444" s="36">
        <v>0</v>
      </c>
      <c r="W444" s="36">
        <v>0</v>
      </c>
      <c r="X444" s="37">
        <f t="shared" si="103"/>
        <v>10000</v>
      </c>
      <c r="Y444" s="36">
        <f t="shared" si="104"/>
        <v>10000</v>
      </c>
      <c r="Z444" s="36">
        <f t="shared" si="105"/>
        <v>0</v>
      </c>
      <c r="AA444" s="36">
        <f t="shared" si="106"/>
        <v>0</v>
      </c>
      <c r="AB444" s="37">
        <f t="shared" si="107"/>
        <v>10000</v>
      </c>
      <c r="AC444" s="36">
        <f t="shared" si="108"/>
        <v>10000</v>
      </c>
      <c r="AD444" s="36">
        <f t="shared" si="109"/>
        <v>0</v>
      </c>
      <c r="AE444" s="36">
        <f t="shared" si="110"/>
        <v>0</v>
      </c>
      <c r="AF444" s="37">
        <f t="shared" si="111"/>
        <v>10000</v>
      </c>
      <c r="AG444" s="37">
        <f t="shared" si="112"/>
        <v>30000</v>
      </c>
      <c r="AH444" s="38" t="s">
        <v>2186</v>
      </c>
      <c r="AI444" s="38" t="s">
        <v>60</v>
      </c>
      <c r="AJ444" s="38" t="s">
        <v>2652</v>
      </c>
      <c r="AK444" s="38" t="s">
        <v>62</v>
      </c>
      <c r="AL444" s="38" t="s">
        <v>63</v>
      </c>
      <c r="AM444" s="39">
        <v>46022</v>
      </c>
      <c r="AN444" s="31" t="s">
        <v>63</v>
      </c>
      <c r="AO444" s="39">
        <v>46023</v>
      </c>
      <c r="AP444" s="39">
        <v>47118</v>
      </c>
      <c r="AQ444" s="31"/>
    </row>
    <row r="445" spans="1:43">
      <c r="A445" s="34">
        <v>64</v>
      </c>
      <c r="B445" s="31" t="s">
        <v>3164</v>
      </c>
      <c r="C445" s="31" t="s">
        <v>3165</v>
      </c>
      <c r="D445" s="31" t="s">
        <v>3166</v>
      </c>
      <c r="E445" s="31" t="s">
        <v>3312</v>
      </c>
      <c r="F445" s="31" t="s">
        <v>3166</v>
      </c>
      <c r="G445" s="34" t="s">
        <v>3336</v>
      </c>
      <c r="H445" s="31" t="s">
        <v>3173</v>
      </c>
      <c r="I445" s="31"/>
      <c r="J445" s="31"/>
      <c r="K445" s="31"/>
      <c r="L445" s="31"/>
      <c r="M445" s="31" t="s">
        <v>3175</v>
      </c>
      <c r="N445" s="31" t="s">
        <v>3176</v>
      </c>
      <c r="O445" s="35" t="s">
        <v>3337</v>
      </c>
      <c r="P445" s="31"/>
      <c r="Q445" s="48"/>
      <c r="R445" s="31" t="s">
        <v>57</v>
      </c>
      <c r="S445" s="31">
        <v>2</v>
      </c>
      <c r="T445" s="34">
        <v>36</v>
      </c>
      <c r="U445" s="36">
        <v>2600</v>
      </c>
      <c r="V445" s="36">
        <v>0</v>
      </c>
      <c r="W445" s="36">
        <v>0</v>
      </c>
      <c r="X445" s="37">
        <f t="shared" si="103"/>
        <v>2600</v>
      </c>
      <c r="Y445" s="36">
        <f t="shared" si="104"/>
        <v>2600</v>
      </c>
      <c r="Z445" s="36">
        <f t="shared" si="105"/>
        <v>0</v>
      </c>
      <c r="AA445" s="36">
        <f t="shared" si="106"/>
        <v>0</v>
      </c>
      <c r="AB445" s="37">
        <f t="shared" si="107"/>
        <v>2600</v>
      </c>
      <c r="AC445" s="36">
        <f t="shared" si="108"/>
        <v>2600</v>
      </c>
      <c r="AD445" s="36">
        <f t="shared" si="109"/>
        <v>0</v>
      </c>
      <c r="AE445" s="36">
        <f t="shared" si="110"/>
        <v>0</v>
      </c>
      <c r="AF445" s="37">
        <f t="shared" si="111"/>
        <v>2600</v>
      </c>
      <c r="AG445" s="37">
        <f t="shared" si="112"/>
        <v>7800</v>
      </c>
      <c r="AH445" s="38" t="s">
        <v>2186</v>
      </c>
      <c r="AI445" s="38" t="s">
        <v>60</v>
      </c>
      <c r="AJ445" s="38" t="s">
        <v>2652</v>
      </c>
      <c r="AK445" s="38" t="s">
        <v>62</v>
      </c>
      <c r="AL445" s="38" t="s">
        <v>63</v>
      </c>
      <c r="AM445" s="39">
        <v>46022</v>
      </c>
      <c r="AN445" s="31" t="s">
        <v>63</v>
      </c>
      <c r="AO445" s="39">
        <v>46023</v>
      </c>
      <c r="AP445" s="39">
        <v>47118</v>
      </c>
      <c r="AQ445" s="31"/>
    </row>
    <row r="446" spans="1:43">
      <c r="A446" s="34">
        <v>65</v>
      </c>
      <c r="B446" s="31" t="s">
        <v>3164</v>
      </c>
      <c r="C446" s="31" t="s">
        <v>3165</v>
      </c>
      <c r="D446" s="31" t="s">
        <v>3166</v>
      </c>
      <c r="E446" s="31" t="s">
        <v>3312</v>
      </c>
      <c r="F446" s="31" t="s">
        <v>3166</v>
      </c>
      <c r="G446" s="34" t="s">
        <v>3338</v>
      </c>
      <c r="H446" s="31" t="s">
        <v>3242</v>
      </c>
      <c r="I446" s="31"/>
      <c r="J446" s="31"/>
      <c r="K446" s="31"/>
      <c r="L446" s="31"/>
      <c r="M446" s="31" t="s">
        <v>3241</v>
      </c>
      <c r="N446" s="31" t="s">
        <v>3242</v>
      </c>
      <c r="O446" s="35" t="s">
        <v>3339</v>
      </c>
      <c r="P446" s="31"/>
      <c r="Q446" s="48"/>
      <c r="R446" s="31" t="s">
        <v>57</v>
      </c>
      <c r="S446" s="31">
        <v>11</v>
      </c>
      <c r="T446" s="34">
        <v>36</v>
      </c>
      <c r="U446" s="36">
        <v>1300</v>
      </c>
      <c r="V446" s="36">
        <v>0</v>
      </c>
      <c r="W446" s="36">
        <v>0</v>
      </c>
      <c r="X446" s="37">
        <f t="shared" ref="X446:X454" si="113">SUM(U446:W446)</f>
        <v>1300</v>
      </c>
      <c r="Y446" s="36">
        <f t="shared" ref="Y446:Y454" si="114">U446</f>
        <v>1300</v>
      </c>
      <c r="Z446" s="36">
        <f t="shared" ref="Z446:Z454" si="115">V446</f>
        <v>0</v>
      </c>
      <c r="AA446" s="36">
        <f t="shared" ref="AA446:AA454" si="116">W446</f>
        <v>0</v>
      </c>
      <c r="AB446" s="37">
        <f t="shared" ref="AB446:AB454" si="117">SUM(Y446:AA446)</f>
        <v>1300</v>
      </c>
      <c r="AC446" s="36">
        <f t="shared" ref="AC446:AC454" si="118">U446</f>
        <v>1300</v>
      </c>
      <c r="AD446" s="36">
        <f t="shared" ref="AD446:AD454" si="119">V446</f>
        <v>0</v>
      </c>
      <c r="AE446" s="36">
        <f t="shared" ref="AE446:AE454" si="120">W446</f>
        <v>0</v>
      </c>
      <c r="AF446" s="37">
        <f t="shared" ref="AF446:AF454" si="121">SUM(AC446:AE446)</f>
        <v>1300</v>
      </c>
      <c r="AG446" s="37">
        <f t="shared" ref="AG446:AG454" si="122">X446+AB446+AF446</f>
        <v>3900</v>
      </c>
      <c r="AH446" s="38" t="s">
        <v>2186</v>
      </c>
      <c r="AI446" s="38" t="s">
        <v>60</v>
      </c>
      <c r="AJ446" s="38" t="s">
        <v>2652</v>
      </c>
      <c r="AK446" s="38" t="s">
        <v>62</v>
      </c>
      <c r="AL446" s="38" t="s">
        <v>63</v>
      </c>
      <c r="AM446" s="39">
        <v>46022</v>
      </c>
      <c r="AN446" s="31" t="s">
        <v>63</v>
      </c>
      <c r="AO446" s="39">
        <v>46023</v>
      </c>
      <c r="AP446" s="39">
        <v>47118</v>
      </c>
      <c r="AQ446" s="31"/>
    </row>
    <row r="447" spans="1:43">
      <c r="A447" s="34">
        <v>66</v>
      </c>
      <c r="B447" s="31" t="s">
        <v>3164</v>
      </c>
      <c r="C447" s="31" t="s">
        <v>3165</v>
      </c>
      <c r="D447" s="31" t="s">
        <v>3166</v>
      </c>
      <c r="E447" s="31" t="s">
        <v>3312</v>
      </c>
      <c r="F447" s="31" t="s">
        <v>3166</v>
      </c>
      <c r="G447" s="34" t="s">
        <v>3340</v>
      </c>
      <c r="H447" s="31" t="s">
        <v>3203</v>
      </c>
      <c r="I447" s="31"/>
      <c r="J447" s="31"/>
      <c r="K447" s="31"/>
      <c r="L447" s="31"/>
      <c r="M447" s="31" t="s">
        <v>3170</v>
      </c>
      <c r="N447" s="31" t="s">
        <v>3168</v>
      </c>
      <c r="O447" s="35" t="s">
        <v>3341</v>
      </c>
      <c r="P447" s="31"/>
      <c r="Q447" s="48"/>
      <c r="R447" s="31" t="s">
        <v>57</v>
      </c>
      <c r="S447" s="31">
        <v>11</v>
      </c>
      <c r="T447" s="34">
        <v>36</v>
      </c>
      <c r="U447" s="36">
        <v>2000</v>
      </c>
      <c r="V447" s="36">
        <v>0</v>
      </c>
      <c r="W447" s="36">
        <v>0</v>
      </c>
      <c r="X447" s="37">
        <f t="shared" si="113"/>
        <v>2000</v>
      </c>
      <c r="Y447" s="36">
        <f t="shared" si="114"/>
        <v>2000</v>
      </c>
      <c r="Z447" s="36">
        <f t="shared" si="115"/>
        <v>0</v>
      </c>
      <c r="AA447" s="36">
        <f t="shared" si="116"/>
        <v>0</v>
      </c>
      <c r="AB447" s="37">
        <f t="shared" si="117"/>
        <v>2000</v>
      </c>
      <c r="AC447" s="36">
        <f t="shared" si="118"/>
        <v>2000</v>
      </c>
      <c r="AD447" s="36">
        <f t="shared" si="119"/>
        <v>0</v>
      </c>
      <c r="AE447" s="36">
        <f t="shared" si="120"/>
        <v>0</v>
      </c>
      <c r="AF447" s="37">
        <f t="shared" si="121"/>
        <v>2000</v>
      </c>
      <c r="AG447" s="37">
        <f t="shared" si="122"/>
        <v>6000</v>
      </c>
      <c r="AH447" s="38" t="s">
        <v>2186</v>
      </c>
      <c r="AI447" s="38" t="s">
        <v>60</v>
      </c>
      <c r="AJ447" s="38" t="s">
        <v>2652</v>
      </c>
      <c r="AK447" s="38" t="s">
        <v>62</v>
      </c>
      <c r="AL447" s="38" t="s">
        <v>63</v>
      </c>
      <c r="AM447" s="39">
        <v>46022</v>
      </c>
      <c r="AN447" s="31" t="s">
        <v>63</v>
      </c>
      <c r="AO447" s="39">
        <v>46023</v>
      </c>
      <c r="AP447" s="39">
        <v>47118</v>
      </c>
      <c r="AQ447" s="31"/>
    </row>
    <row r="448" spans="1:43">
      <c r="A448" s="34">
        <v>67</v>
      </c>
      <c r="B448" s="31" t="s">
        <v>3164</v>
      </c>
      <c r="C448" s="31" t="s">
        <v>3165</v>
      </c>
      <c r="D448" s="31" t="s">
        <v>3166</v>
      </c>
      <c r="E448" s="31" t="s">
        <v>3312</v>
      </c>
      <c r="F448" s="31" t="s">
        <v>3166</v>
      </c>
      <c r="G448" s="34" t="s">
        <v>3342</v>
      </c>
      <c r="H448" s="31" t="s">
        <v>3213</v>
      </c>
      <c r="I448" s="31"/>
      <c r="J448" s="31">
        <v>38</v>
      </c>
      <c r="K448" s="31"/>
      <c r="L448" s="31"/>
      <c r="M448" s="31" t="s">
        <v>3241</v>
      </c>
      <c r="N448" s="31" t="s">
        <v>3242</v>
      </c>
      <c r="O448" s="35" t="s">
        <v>3343</v>
      </c>
      <c r="P448" s="31"/>
      <c r="Q448" s="48"/>
      <c r="R448" s="31" t="s">
        <v>57</v>
      </c>
      <c r="S448" s="31">
        <v>1</v>
      </c>
      <c r="T448" s="34">
        <v>36</v>
      </c>
      <c r="U448" s="36">
        <v>7300</v>
      </c>
      <c r="V448" s="36">
        <v>0</v>
      </c>
      <c r="W448" s="36">
        <v>0</v>
      </c>
      <c r="X448" s="37">
        <f t="shared" si="113"/>
        <v>7300</v>
      </c>
      <c r="Y448" s="36">
        <f t="shared" si="114"/>
        <v>7300</v>
      </c>
      <c r="Z448" s="36">
        <f t="shared" si="115"/>
        <v>0</v>
      </c>
      <c r="AA448" s="36">
        <f t="shared" si="116"/>
        <v>0</v>
      </c>
      <c r="AB448" s="37">
        <f t="shared" si="117"/>
        <v>7300</v>
      </c>
      <c r="AC448" s="36">
        <f t="shared" si="118"/>
        <v>7300</v>
      </c>
      <c r="AD448" s="36">
        <f t="shared" si="119"/>
        <v>0</v>
      </c>
      <c r="AE448" s="36">
        <f t="shared" si="120"/>
        <v>0</v>
      </c>
      <c r="AF448" s="37">
        <f t="shared" si="121"/>
        <v>7300</v>
      </c>
      <c r="AG448" s="37">
        <f t="shared" si="122"/>
        <v>21900</v>
      </c>
      <c r="AH448" s="38" t="s">
        <v>2186</v>
      </c>
      <c r="AI448" s="38" t="s">
        <v>60</v>
      </c>
      <c r="AJ448" s="38" t="s">
        <v>2652</v>
      </c>
      <c r="AK448" s="38" t="s">
        <v>62</v>
      </c>
      <c r="AL448" s="38" t="s">
        <v>63</v>
      </c>
      <c r="AM448" s="39">
        <v>46022</v>
      </c>
      <c r="AN448" s="31" t="s">
        <v>63</v>
      </c>
      <c r="AO448" s="39">
        <v>46023</v>
      </c>
      <c r="AP448" s="39">
        <v>47118</v>
      </c>
      <c r="AQ448" s="31"/>
    </row>
    <row r="449" spans="1:43">
      <c r="A449" s="34">
        <v>68</v>
      </c>
      <c r="B449" s="31" t="s">
        <v>3164</v>
      </c>
      <c r="C449" s="31" t="s">
        <v>3165</v>
      </c>
      <c r="D449" s="31" t="s">
        <v>3166</v>
      </c>
      <c r="E449" s="31" t="s">
        <v>3312</v>
      </c>
      <c r="F449" s="31" t="s">
        <v>3166</v>
      </c>
      <c r="G449" s="34" t="s">
        <v>3344</v>
      </c>
      <c r="H449" s="31" t="s">
        <v>3168</v>
      </c>
      <c r="I449" s="31"/>
      <c r="J449" s="31"/>
      <c r="K449" s="31"/>
      <c r="L449" s="31"/>
      <c r="M449" s="31" t="s">
        <v>3170</v>
      </c>
      <c r="N449" s="31" t="s">
        <v>3168</v>
      </c>
      <c r="O449" s="35" t="s">
        <v>3345</v>
      </c>
      <c r="P449" s="31"/>
      <c r="Q449" s="48"/>
      <c r="R449" s="31" t="s">
        <v>57</v>
      </c>
      <c r="S449" s="31">
        <v>8</v>
      </c>
      <c r="T449" s="34">
        <v>36</v>
      </c>
      <c r="U449" s="36">
        <v>1000</v>
      </c>
      <c r="V449" s="36">
        <v>0</v>
      </c>
      <c r="W449" s="36">
        <v>0</v>
      </c>
      <c r="X449" s="37">
        <f t="shared" si="113"/>
        <v>1000</v>
      </c>
      <c r="Y449" s="36">
        <f t="shared" si="114"/>
        <v>1000</v>
      </c>
      <c r="Z449" s="36">
        <f t="shared" si="115"/>
        <v>0</v>
      </c>
      <c r="AA449" s="36">
        <f t="shared" si="116"/>
        <v>0</v>
      </c>
      <c r="AB449" s="37">
        <f t="shared" si="117"/>
        <v>1000</v>
      </c>
      <c r="AC449" s="36">
        <f t="shared" si="118"/>
        <v>1000</v>
      </c>
      <c r="AD449" s="36">
        <f t="shared" si="119"/>
        <v>0</v>
      </c>
      <c r="AE449" s="36">
        <f t="shared" si="120"/>
        <v>0</v>
      </c>
      <c r="AF449" s="37">
        <f t="shared" si="121"/>
        <v>1000</v>
      </c>
      <c r="AG449" s="37">
        <f t="shared" si="122"/>
        <v>3000</v>
      </c>
      <c r="AH449" s="38" t="s">
        <v>2186</v>
      </c>
      <c r="AI449" s="38" t="s">
        <v>60</v>
      </c>
      <c r="AJ449" s="38" t="s">
        <v>2652</v>
      </c>
      <c r="AK449" s="38" t="s">
        <v>62</v>
      </c>
      <c r="AL449" s="38" t="s">
        <v>63</v>
      </c>
      <c r="AM449" s="39">
        <v>46022</v>
      </c>
      <c r="AN449" s="31" t="s">
        <v>63</v>
      </c>
      <c r="AO449" s="39">
        <v>46023</v>
      </c>
      <c r="AP449" s="39">
        <v>47118</v>
      </c>
      <c r="AQ449" s="31"/>
    </row>
    <row r="450" spans="1:43">
      <c r="A450" s="34">
        <v>69</v>
      </c>
      <c r="B450" s="31" t="s">
        <v>3164</v>
      </c>
      <c r="C450" s="31" t="s">
        <v>3165</v>
      </c>
      <c r="D450" s="31" t="s">
        <v>3166</v>
      </c>
      <c r="E450" s="31" t="s">
        <v>2607</v>
      </c>
      <c r="F450" s="31" t="s">
        <v>3346</v>
      </c>
      <c r="G450" s="34" t="s">
        <v>3347</v>
      </c>
      <c r="H450" s="31" t="s">
        <v>3176</v>
      </c>
      <c r="I450" s="31" t="s">
        <v>392</v>
      </c>
      <c r="J450" s="31">
        <v>31</v>
      </c>
      <c r="K450" s="31"/>
      <c r="L450" s="31"/>
      <c r="M450" s="31" t="s">
        <v>3175</v>
      </c>
      <c r="N450" s="31" t="s">
        <v>3176</v>
      </c>
      <c r="O450" s="35" t="s">
        <v>3348</v>
      </c>
      <c r="P450" s="31"/>
      <c r="Q450" s="48"/>
      <c r="R450" s="31" t="s">
        <v>57</v>
      </c>
      <c r="S450" s="31">
        <v>10</v>
      </c>
      <c r="T450" s="34">
        <v>36</v>
      </c>
      <c r="U450" s="36">
        <v>10000</v>
      </c>
      <c r="V450" s="36">
        <v>0</v>
      </c>
      <c r="W450" s="36">
        <v>0</v>
      </c>
      <c r="X450" s="37">
        <f t="shared" si="113"/>
        <v>10000</v>
      </c>
      <c r="Y450" s="36">
        <f t="shared" si="114"/>
        <v>10000</v>
      </c>
      <c r="Z450" s="36">
        <f t="shared" si="115"/>
        <v>0</v>
      </c>
      <c r="AA450" s="36">
        <f t="shared" si="116"/>
        <v>0</v>
      </c>
      <c r="AB450" s="37">
        <f t="shared" si="117"/>
        <v>10000</v>
      </c>
      <c r="AC450" s="36">
        <f t="shared" si="118"/>
        <v>10000</v>
      </c>
      <c r="AD450" s="36">
        <f t="shared" si="119"/>
        <v>0</v>
      </c>
      <c r="AE450" s="36">
        <f t="shared" si="120"/>
        <v>0</v>
      </c>
      <c r="AF450" s="37">
        <f t="shared" si="121"/>
        <v>10000</v>
      </c>
      <c r="AG450" s="37">
        <f t="shared" si="122"/>
        <v>30000</v>
      </c>
      <c r="AH450" s="38" t="s">
        <v>2186</v>
      </c>
      <c r="AI450" s="38" t="s">
        <v>60</v>
      </c>
      <c r="AJ450" s="38" t="s">
        <v>2652</v>
      </c>
      <c r="AK450" s="38" t="s">
        <v>62</v>
      </c>
      <c r="AL450" s="38" t="s">
        <v>63</v>
      </c>
      <c r="AM450" s="39">
        <v>46022</v>
      </c>
      <c r="AN450" s="31" t="s">
        <v>63</v>
      </c>
      <c r="AO450" s="39">
        <v>46023</v>
      </c>
      <c r="AP450" s="39">
        <v>47118</v>
      </c>
      <c r="AQ450" s="31"/>
    </row>
    <row r="451" spans="1:43">
      <c r="A451" s="34">
        <v>70</v>
      </c>
      <c r="B451" s="31" t="s">
        <v>3164</v>
      </c>
      <c r="C451" s="31" t="s">
        <v>3165</v>
      </c>
      <c r="D451" s="31" t="s">
        <v>3166</v>
      </c>
      <c r="E451" s="31" t="s">
        <v>2607</v>
      </c>
      <c r="F451" s="31" t="s">
        <v>3349</v>
      </c>
      <c r="G451" s="34" t="s">
        <v>3350</v>
      </c>
      <c r="H451" s="31" t="s">
        <v>3168</v>
      </c>
      <c r="I451" s="31" t="s">
        <v>3351</v>
      </c>
      <c r="J451" s="31">
        <v>5</v>
      </c>
      <c r="K451" s="31"/>
      <c r="L451" s="31"/>
      <c r="M451" s="31" t="s">
        <v>3170</v>
      </c>
      <c r="N451" s="31" t="s">
        <v>3168</v>
      </c>
      <c r="O451" s="35" t="s">
        <v>3352</v>
      </c>
      <c r="P451" s="31"/>
      <c r="Q451" s="48"/>
      <c r="R451" s="31" t="s">
        <v>57</v>
      </c>
      <c r="S451" s="31">
        <v>11</v>
      </c>
      <c r="T451" s="34">
        <v>36</v>
      </c>
      <c r="U451" s="36">
        <v>11000</v>
      </c>
      <c r="V451" s="36">
        <v>0</v>
      </c>
      <c r="W451" s="36">
        <v>0</v>
      </c>
      <c r="X451" s="37">
        <f t="shared" si="113"/>
        <v>11000</v>
      </c>
      <c r="Y451" s="36">
        <f t="shared" si="114"/>
        <v>11000</v>
      </c>
      <c r="Z451" s="36">
        <f t="shared" si="115"/>
        <v>0</v>
      </c>
      <c r="AA451" s="36">
        <f t="shared" si="116"/>
        <v>0</v>
      </c>
      <c r="AB451" s="37">
        <f t="shared" si="117"/>
        <v>11000</v>
      </c>
      <c r="AC451" s="36">
        <f t="shared" si="118"/>
        <v>11000</v>
      </c>
      <c r="AD451" s="36">
        <f t="shared" si="119"/>
        <v>0</v>
      </c>
      <c r="AE451" s="36">
        <f t="shared" si="120"/>
        <v>0</v>
      </c>
      <c r="AF451" s="37">
        <f t="shared" si="121"/>
        <v>11000</v>
      </c>
      <c r="AG451" s="37">
        <f t="shared" si="122"/>
        <v>33000</v>
      </c>
      <c r="AH451" s="38" t="s">
        <v>2186</v>
      </c>
      <c r="AI451" s="38" t="s">
        <v>60</v>
      </c>
      <c r="AJ451" s="38" t="s">
        <v>2652</v>
      </c>
      <c r="AK451" s="38" t="s">
        <v>62</v>
      </c>
      <c r="AL451" s="38" t="s">
        <v>63</v>
      </c>
      <c r="AM451" s="39">
        <v>46022</v>
      </c>
      <c r="AN451" s="31" t="s">
        <v>63</v>
      </c>
      <c r="AO451" s="39">
        <v>46023</v>
      </c>
      <c r="AP451" s="39">
        <v>47118</v>
      </c>
      <c r="AQ451" s="31"/>
    </row>
    <row r="452" spans="1:43">
      <c r="A452" s="34">
        <v>71</v>
      </c>
      <c r="B452" s="31" t="s">
        <v>3164</v>
      </c>
      <c r="C452" s="31" t="s">
        <v>3165</v>
      </c>
      <c r="D452" s="31" t="s">
        <v>3166</v>
      </c>
      <c r="E452" s="31" t="s">
        <v>3353</v>
      </c>
      <c r="F452" s="31" t="s">
        <v>3354</v>
      </c>
      <c r="G452" s="34" t="s">
        <v>3355</v>
      </c>
      <c r="H452" s="31" t="s">
        <v>3176</v>
      </c>
      <c r="I452" s="31" t="s">
        <v>392</v>
      </c>
      <c r="J452" s="31">
        <v>167</v>
      </c>
      <c r="K452" s="31"/>
      <c r="L452" s="31"/>
      <c r="M452" s="31" t="s">
        <v>3175</v>
      </c>
      <c r="N452" s="31" t="s">
        <v>3176</v>
      </c>
      <c r="O452" s="35" t="s">
        <v>3356</v>
      </c>
      <c r="P452" s="31"/>
      <c r="Q452" s="48"/>
      <c r="R452" s="31" t="s">
        <v>2287</v>
      </c>
      <c r="S452" s="31">
        <v>50</v>
      </c>
      <c r="T452" s="34">
        <v>36</v>
      </c>
      <c r="U452" s="36">
        <v>45000</v>
      </c>
      <c r="V452" s="36">
        <v>0</v>
      </c>
      <c r="W452" s="36">
        <v>0</v>
      </c>
      <c r="X452" s="37">
        <f t="shared" si="113"/>
        <v>45000</v>
      </c>
      <c r="Y452" s="36">
        <f t="shared" si="114"/>
        <v>45000</v>
      </c>
      <c r="Z452" s="36">
        <f t="shared" si="115"/>
        <v>0</v>
      </c>
      <c r="AA452" s="36">
        <f t="shared" si="116"/>
        <v>0</v>
      </c>
      <c r="AB452" s="37">
        <f t="shared" si="117"/>
        <v>45000</v>
      </c>
      <c r="AC452" s="36">
        <f t="shared" si="118"/>
        <v>45000</v>
      </c>
      <c r="AD452" s="36">
        <f t="shared" si="119"/>
        <v>0</v>
      </c>
      <c r="AE452" s="36">
        <f t="shared" si="120"/>
        <v>0</v>
      </c>
      <c r="AF452" s="37">
        <f t="shared" si="121"/>
        <v>45000</v>
      </c>
      <c r="AG452" s="37">
        <f t="shared" si="122"/>
        <v>135000</v>
      </c>
      <c r="AH452" s="38" t="s">
        <v>2186</v>
      </c>
      <c r="AI452" s="38" t="s">
        <v>60</v>
      </c>
      <c r="AJ452" s="38" t="s">
        <v>2652</v>
      </c>
      <c r="AK452" s="38" t="s">
        <v>62</v>
      </c>
      <c r="AL452" s="38" t="s">
        <v>63</v>
      </c>
      <c r="AM452" s="39">
        <v>46022</v>
      </c>
      <c r="AN452" s="31" t="s">
        <v>63</v>
      </c>
      <c r="AO452" s="39">
        <v>46023</v>
      </c>
      <c r="AP452" s="39">
        <v>47118</v>
      </c>
      <c r="AQ452" s="31" t="s">
        <v>3231</v>
      </c>
    </row>
    <row r="453" spans="1:43">
      <c r="A453" s="34">
        <v>72</v>
      </c>
      <c r="B453" s="31" t="s">
        <v>3164</v>
      </c>
      <c r="C453" s="31" t="s">
        <v>3165</v>
      </c>
      <c r="D453" s="31" t="s">
        <v>3166</v>
      </c>
      <c r="E453" s="31" t="s">
        <v>3357</v>
      </c>
      <c r="F453" s="31" t="s">
        <v>3358</v>
      </c>
      <c r="G453" s="34" t="s">
        <v>3359</v>
      </c>
      <c r="H453" s="31" t="s">
        <v>3178</v>
      </c>
      <c r="I453" s="31" t="s">
        <v>3360</v>
      </c>
      <c r="J453" s="31">
        <v>23</v>
      </c>
      <c r="K453" s="31"/>
      <c r="L453" s="31"/>
      <c r="M453" s="31" t="s">
        <v>3175</v>
      </c>
      <c r="N453" s="31" t="s">
        <v>3176</v>
      </c>
      <c r="O453" s="35" t="s">
        <v>3361</v>
      </c>
      <c r="P453" s="31"/>
      <c r="Q453" s="48"/>
      <c r="R453" s="31" t="s">
        <v>57</v>
      </c>
      <c r="S453" s="31">
        <v>13</v>
      </c>
      <c r="T453" s="34">
        <v>36</v>
      </c>
      <c r="U453" s="36">
        <v>13000</v>
      </c>
      <c r="V453" s="36">
        <v>0</v>
      </c>
      <c r="W453" s="36">
        <v>0</v>
      </c>
      <c r="X453" s="37">
        <f t="shared" si="113"/>
        <v>13000</v>
      </c>
      <c r="Y453" s="36">
        <f t="shared" si="114"/>
        <v>13000</v>
      </c>
      <c r="Z453" s="36">
        <f t="shared" si="115"/>
        <v>0</v>
      </c>
      <c r="AA453" s="36">
        <f t="shared" si="116"/>
        <v>0</v>
      </c>
      <c r="AB453" s="37">
        <f t="shared" si="117"/>
        <v>13000</v>
      </c>
      <c r="AC453" s="36">
        <f t="shared" si="118"/>
        <v>13000</v>
      </c>
      <c r="AD453" s="36">
        <f t="shared" si="119"/>
        <v>0</v>
      </c>
      <c r="AE453" s="36">
        <f t="shared" si="120"/>
        <v>0</v>
      </c>
      <c r="AF453" s="37">
        <f t="shared" si="121"/>
        <v>13000</v>
      </c>
      <c r="AG453" s="37">
        <f t="shared" si="122"/>
        <v>39000</v>
      </c>
      <c r="AH453" s="38" t="s">
        <v>2186</v>
      </c>
      <c r="AI453" s="38" t="s">
        <v>60</v>
      </c>
      <c r="AJ453" s="38" t="s">
        <v>2652</v>
      </c>
      <c r="AK453" s="38" t="s">
        <v>62</v>
      </c>
      <c r="AL453" s="38" t="s">
        <v>63</v>
      </c>
      <c r="AM453" s="39">
        <v>46022</v>
      </c>
      <c r="AN453" s="31" t="s">
        <v>63</v>
      </c>
      <c r="AO453" s="39">
        <v>46023</v>
      </c>
      <c r="AP453" s="39">
        <v>47118</v>
      </c>
      <c r="AQ453" s="31"/>
    </row>
    <row r="454" spans="1:43">
      <c r="A454" s="34">
        <v>73</v>
      </c>
      <c r="B454" s="31" t="s">
        <v>3164</v>
      </c>
      <c r="C454" s="31" t="s">
        <v>3165</v>
      </c>
      <c r="D454" s="31" t="s">
        <v>3166</v>
      </c>
      <c r="E454" s="31" t="s">
        <v>3362</v>
      </c>
      <c r="F454" s="31" t="s">
        <v>3363</v>
      </c>
      <c r="G454" s="34" t="s">
        <v>3364</v>
      </c>
      <c r="H454" s="31" t="s">
        <v>3168</v>
      </c>
      <c r="I454" s="31" t="s">
        <v>3365</v>
      </c>
      <c r="J454" s="31" t="s">
        <v>3366</v>
      </c>
      <c r="K454" s="31"/>
      <c r="L454" s="31"/>
      <c r="M454" s="31" t="s">
        <v>3170</v>
      </c>
      <c r="N454" s="31" t="s">
        <v>3168</v>
      </c>
      <c r="O454" s="35" t="s">
        <v>3367</v>
      </c>
      <c r="P454" s="31"/>
      <c r="Q454" s="48"/>
      <c r="R454" s="31" t="s">
        <v>2287</v>
      </c>
      <c r="S454" s="31">
        <v>50</v>
      </c>
      <c r="T454" s="34">
        <v>36</v>
      </c>
      <c r="U454" s="36">
        <v>37000</v>
      </c>
      <c r="V454" s="36">
        <v>0</v>
      </c>
      <c r="W454" s="36">
        <v>0</v>
      </c>
      <c r="X454" s="37">
        <f t="shared" si="113"/>
        <v>37000</v>
      </c>
      <c r="Y454" s="36">
        <f t="shared" si="114"/>
        <v>37000</v>
      </c>
      <c r="Z454" s="36">
        <f t="shared" si="115"/>
        <v>0</v>
      </c>
      <c r="AA454" s="36">
        <f t="shared" si="116"/>
        <v>0</v>
      </c>
      <c r="AB454" s="37">
        <f t="shared" si="117"/>
        <v>37000</v>
      </c>
      <c r="AC454" s="36">
        <f t="shared" si="118"/>
        <v>37000</v>
      </c>
      <c r="AD454" s="36">
        <f t="shared" si="119"/>
        <v>0</v>
      </c>
      <c r="AE454" s="36">
        <f t="shared" si="120"/>
        <v>0</v>
      </c>
      <c r="AF454" s="37">
        <f t="shared" si="121"/>
        <v>37000</v>
      </c>
      <c r="AG454" s="37">
        <f t="shared" si="122"/>
        <v>111000</v>
      </c>
      <c r="AH454" s="38" t="s">
        <v>2186</v>
      </c>
      <c r="AI454" s="38" t="s">
        <v>60</v>
      </c>
      <c r="AJ454" s="38" t="s">
        <v>2652</v>
      </c>
      <c r="AK454" s="38" t="s">
        <v>62</v>
      </c>
      <c r="AL454" s="38" t="s">
        <v>63</v>
      </c>
      <c r="AM454" s="39">
        <v>46022</v>
      </c>
      <c r="AN454" s="31" t="s">
        <v>63</v>
      </c>
      <c r="AO454" s="39">
        <v>46023</v>
      </c>
      <c r="AP454" s="39">
        <v>47118</v>
      </c>
      <c r="AQ454" s="31" t="s">
        <v>3231</v>
      </c>
    </row>
    <row r="455" spans="1:43">
      <c r="A455" s="40"/>
      <c r="B455" s="41" t="s">
        <v>3164</v>
      </c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2"/>
      <c r="R455" s="40"/>
      <c r="S455" s="40"/>
      <c r="T455" s="40"/>
      <c r="U455" s="43">
        <f t="shared" ref="U455:AG455" si="123">SUM(U382:U454)</f>
        <v>498600</v>
      </c>
      <c r="V455" s="43">
        <f t="shared" si="123"/>
        <v>0</v>
      </c>
      <c r="W455" s="43">
        <f t="shared" si="123"/>
        <v>0</v>
      </c>
      <c r="X455" s="43">
        <f t="shared" si="123"/>
        <v>498600</v>
      </c>
      <c r="Y455" s="43">
        <f t="shared" si="123"/>
        <v>498600</v>
      </c>
      <c r="Z455" s="43">
        <f t="shared" si="123"/>
        <v>0</v>
      </c>
      <c r="AA455" s="43">
        <f t="shared" si="123"/>
        <v>0</v>
      </c>
      <c r="AB455" s="43">
        <f t="shared" si="123"/>
        <v>498600</v>
      </c>
      <c r="AC455" s="43">
        <f t="shared" si="123"/>
        <v>498600</v>
      </c>
      <c r="AD455" s="43">
        <f t="shared" si="123"/>
        <v>0</v>
      </c>
      <c r="AE455" s="43">
        <f t="shared" si="123"/>
        <v>0</v>
      </c>
      <c r="AF455" s="43">
        <f t="shared" si="123"/>
        <v>498600</v>
      </c>
      <c r="AG455" s="43">
        <f t="shared" si="123"/>
        <v>1495800</v>
      </c>
      <c r="AH455" s="40"/>
      <c r="AI455" s="40"/>
      <c r="AJ455" s="40"/>
      <c r="AK455" s="40"/>
      <c r="AL455" s="40"/>
      <c r="AM455" s="40"/>
      <c r="AN455" s="40"/>
      <c r="AO455" s="40"/>
      <c r="AP455" s="40"/>
      <c r="AQ455" s="65"/>
    </row>
    <row r="456" spans="1:43">
      <c r="A456" s="34">
        <v>1</v>
      </c>
      <c r="B456" s="31" t="s">
        <v>3368</v>
      </c>
      <c r="C456" s="31" t="s">
        <v>3369</v>
      </c>
      <c r="D456" s="31" t="s">
        <v>3370</v>
      </c>
      <c r="E456" s="31" t="s">
        <v>3368</v>
      </c>
      <c r="F456" s="31" t="s">
        <v>3370</v>
      </c>
      <c r="G456" s="34" t="s">
        <v>3368</v>
      </c>
      <c r="H456" s="31" t="s">
        <v>3176</v>
      </c>
      <c r="I456" s="31" t="s">
        <v>87</v>
      </c>
      <c r="J456" s="31">
        <v>1</v>
      </c>
      <c r="K456" s="31"/>
      <c r="L456" s="31"/>
      <c r="M456" s="31" t="s">
        <v>3175</v>
      </c>
      <c r="N456" s="31" t="s">
        <v>3176</v>
      </c>
      <c r="O456" s="35" t="s">
        <v>3371</v>
      </c>
      <c r="P456" s="31"/>
      <c r="Q456" s="48"/>
      <c r="R456" s="31" t="s">
        <v>57</v>
      </c>
      <c r="S456" s="31">
        <v>16</v>
      </c>
      <c r="T456" s="34">
        <v>36</v>
      </c>
      <c r="U456" s="36">
        <v>14000</v>
      </c>
      <c r="V456" s="36">
        <v>0</v>
      </c>
      <c r="W456" s="36">
        <v>0</v>
      </c>
      <c r="X456" s="37">
        <f>SUM(U456:W456)</f>
        <v>14000</v>
      </c>
      <c r="Y456" s="36">
        <f t="shared" ref="Y456:AA457" si="124">U456</f>
        <v>14000</v>
      </c>
      <c r="Z456" s="36">
        <f t="shared" si="124"/>
        <v>0</v>
      </c>
      <c r="AA456" s="36">
        <f t="shared" si="124"/>
        <v>0</v>
      </c>
      <c r="AB456" s="37">
        <f>SUM(Y456:AA456)</f>
        <v>14000</v>
      </c>
      <c r="AC456" s="36">
        <f t="shared" ref="AC456:AE457" si="125">U456</f>
        <v>14000</v>
      </c>
      <c r="AD456" s="36">
        <f t="shared" si="125"/>
        <v>0</v>
      </c>
      <c r="AE456" s="36">
        <f t="shared" si="125"/>
        <v>0</v>
      </c>
      <c r="AF456" s="37">
        <f>SUM(AC456:AE456)</f>
        <v>14000</v>
      </c>
      <c r="AG456" s="37">
        <f>X456+AB456+AF456</f>
        <v>42000</v>
      </c>
      <c r="AH456" s="38" t="s">
        <v>2186</v>
      </c>
      <c r="AI456" s="38" t="s">
        <v>60</v>
      </c>
      <c r="AJ456" s="38" t="s">
        <v>2652</v>
      </c>
      <c r="AK456" s="38" t="s">
        <v>62</v>
      </c>
      <c r="AL456" s="38" t="s">
        <v>63</v>
      </c>
      <c r="AM456" s="39">
        <v>46022</v>
      </c>
      <c r="AN456" s="31" t="s">
        <v>63</v>
      </c>
      <c r="AO456" s="39">
        <v>46023</v>
      </c>
      <c r="AP456" s="39">
        <v>47118</v>
      </c>
      <c r="AQ456" s="31"/>
    </row>
    <row r="457" spans="1:43">
      <c r="A457" s="34">
        <v>2</v>
      </c>
      <c r="B457" s="31" t="s">
        <v>3368</v>
      </c>
      <c r="C457" s="31" t="s">
        <v>3369</v>
      </c>
      <c r="D457" s="31" t="s">
        <v>3370</v>
      </c>
      <c r="E457" s="31" t="s">
        <v>3368</v>
      </c>
      <c r="F457" s="31" t="s">
        <v>3370</v>
      </c>
      <c r="G457" s="34" t="s">
        <v>3372</v>
      </c>
      <c r="H457" s="31" t="s">
        <v>3176</v>
      </c>
      <c r="I457" s="31"/>
      <c r="J457" s="31"/>
      <c r="K457" s="31"/>
      <c r="L457" s="31"/>
      <c r="M457" s="31" t="s">
        <v>3175</v>
      </c>
      <c r="N457" s="31" t="s">
        <v>3176</v>
      </c>
      <c r="O457" s="35" t="s">
        <v>3373</v>
      </c>
      <c r="P457" s="31"/>
      <c r="Q457" s="48"/>
      <c r="R457" s="31" t="s">
        <v>57</v>
      </c>
      <c r="S457" s="31">
        <v>28</v>
      </c>
      <c r="T457" s="34">
        <v>36</v>
      </c>
      <c r="U457" s="36">
        <v>8800</v>
      </c>
      <c r="V457" s="36">
        <v>0</v>
      </c>
      <c r="W457" s="36">
        <v>0</v>
      </c>
      <c r="X457" s="37">
        <f>SUM(U457:W457)</f>
        <v>8800</v>
      </c>
      <c r="Y457" s="36">
        <f t="shared" si="124"/>
        <v>8800</v>
      </c>
      <c r="Z457" s="36">
        <f t="shared" si="124"/>
        <v>0</v>
      </c>
      <c r="AA457" s="36">
        <f t="shared" si="124"/>
        <v>0</v>
      </c>
      <c r="AB457" s="37">
        <f>SUM(Y457:AA457)</f>
        <v>8800</v>
      </c>
      <c r="AC457" s="36">
        <f t="shared" si="125"/>
        <v>8800</v>
      </c>
      <c r="AD457" s="36">
        <f t="shared" si="125"/>
        <v>0</v>
      </c>
      <c r="AE457" s="36">
        <f t="shared" si="125"/>
        <v>0</v>
      </c>
      <c r="AF457" s="37">
        <f>SUM(AC457:AE457)</f>
        <v>8800</v>
      </c>
      <c r="AG457" s="37">
        <f>X457+AB457+AF457</f>
        <v>26400</v>
      </c>
      <c r="AH457" s="38" t="s">
        <v>2186</v>
      </c>
      <c r="AI457" s="38" t="s">
        <v>60</v>
      </c>
      <c r="AJ457" s="38" t="s">
        <v>2652</v>
      </c>
      <c r="AK457" s="38" t="s">
        <v>62</v>
      </c>
      <c r="AL457" s="38" t="s">
        <v>63</v>
      </c>
      <c r="AM457" s="39">
        <v>46022</v>
      </c>
      <c r="AN457" s="31" t="s">
        <v>63</v>
      </c>
      <c r="AO457" s="39">
        <v>46023</v>
      </c>
      <c r="AP457" s="39">
        <v>47118</v>
      </c>
      <c r="AQ457" s="31"/>
    </row>
    <row r="458" spans="1:43">
      <c r="A458" s="40"/>
      <c r="B458" s="41" t="s">
        <v>3368</v>
      </c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2"/>
      <c r="R458" s="40"/>
      <c r="S458" s="40"/>
      <c r="T458" s="40"/>
      <c r="U458" s="43">
        <f t="shared" ref="U458:AG458" si="126">SUM(U456:U457)</f>
        <v>22800</v>
      </c>
      <c r="V458" s="43">
        <f t="shared" si="126"/>
        <v>0</v>
      </c>
      <c r="W458" s="43">
        <f t="shared" si="126"/>
        <v>0</v>
      </c>
      <c r="X458" s="43">
        <f t="shared" si="126"/>
        <v>22800</v>
      </c>
      <c r="Y458" s="43">
        <f t="shared" si="126"/>
        <v>22800</v>
      </c>
      <c r="Z458" s="43">
        <f t="shared" si="126"/>
        <v>0</v>
      </c>
      <c r="AA458" s="43">
        <f t="shared" si="126"/>
        <v>0</v>
      </c>
      <c r="AB458" s="43">
        <f t="shared" si="126"/>
        <v>22800</v>
      </c>
      <c r="AC458" s="43">
        <f t="shared" si="126"/>
        <v>22800</v>
      </c>
      <c r="AD458" s="43">
        <f t="shared" si="126"/>
        <v>0</v>
      </c>
      <c r="AE458" s="43">
        <f t="shared" si="126"/>
        <v>0</v>
      </c>
      <c r="AF458" s="43">
        <f t="shared" si="126"/>
        <v>22800</v>
      </c>
      <c r="AG458" s="43">
        <f t="shared" si="126"/>
        <v>68400</v>
      </c>
      <c r="AH458" s="40"/>
      <c r="AI458" s="40"/>
      <c r="AJ458" s="40"/>
      <c r="AK458" s="40"/>
      <c r="AL458" s="40"/>
      <c r="AM458" s="40"/>
      <c r="AN458" s="40"/>
      <c r="AO458" s="40"/>
      <c r="AP458" s="40"/>
      <c r="AQ458" s="65"/>
    </row>
    <row r="459" spans="1:43">
      <c r="A459" s="34">
        <v>1</v>
      </c>
      <c r="B459" s="31" t="s">
        <v>3374</v>
      </c>
      <c r="C459" s="31" t="s">
        <v>3375</v>
      </c>
      <c r="D459" s="31" t="s">
        <v>3376</v>
      </c>
      <c r="E459" s="31" t="s">
        <v>3374</v>
      </c>
      <c r="F459" s="31" t="s">
        <v>3376</v>
      </c>
      <c r="G459" s="34" t="s">
        <v>3374</v>
      </c>
      <c r="H459" s="31" t="s">
        <v>3178</v>
      </c>
      <c r="I459" s="31" t="s">
        <v>3360</v>
      </c>
      <c r="J459" s="31">
        <v>46</v>
      </c>
      <c r="K459" s="31"/>
      <c r="L459" s="31"/>
      <c r="M459" s="31" t="s">
        <v>3175</v>
      </c>
      <c r="N459" s="31" t="s">
        <v>3176</v>
      </c>
      <c r="O459" s="35" t="s">
        <v>3377</v>
      </c>
      <c r="P459" s="31"/>
      <c r="Q459" s="48"/>
      <c r="R459" s="31" t="s">
        <v>57</v>
      </c>
      <c r="S459" s="31">
        <v>17</v>
      </c>
      <c r="T459" s="34">
        <v>36</v>
      </c>
      <c r="U459" s="36">
        <v>11000</v>
      </c>
      <c r="V459" s="36">
        <v>0</v>
      </c>
      <c r="W459" s="36">
        <v>0</v>
      </c>
      <c r="X459" s="37">
        <f>SUM(U459:W459)</f>
        <v>11000</v>
      </c>
      <c r="Y459" s="36">
        <f>U459</f>
        <v>11000</v>
      </c>
      <c r="Z459" s="36">
        <f>V459</f>
        <v>0</v>
      </c>
      <c r="AA459" s="36">
        <f>W459</f>
        <v>0</v>
      </c>
      <c r="AB459" s="37">
        <f>SUM(Y459:AA459)</f>
        <v>11000</v>
      </c>
      <c r="AC459" s="36">
        <f>U459</f>
        <v>11000</v>
      </c>
      <c r="AD459" s="36">
        <f>V459</f>
        <v>0</v>
      </c>
      <c r="AE459" s="36">
        <f>W459</f>
        <v>0</v>
      </c>
      <c r="AF459" s="37">
        <f>SUM(AC459:AE459)</f>
        <v>11000</v>
      </c>
      <c r="AG459" s="37">
        <f>X459+AB459+AF459</f>
        <v>33000</v>
      </c>
      <c r="AH459" s="38" t="s">
        <v>2186</v>
      </c>
      <c r="AI459" s="38" t="s">
        <v>60</v>
      </c>
      <c r="AJ459" s="38" t="s">
        <v>2652</v>
      </c>
      <c r="AK459" s="38" t="s">
        <v>62</v>
      </c>
      <c r="AL459" s="38" t="s">
        <v>63</v>
      </c>
      <c r="AM459" s="39">
        <v>46022</v>
      </c>
      <c r="AN459" s="31" t="s">
        <v>63</v>
      </c>
      <c r="AO459" s="39">
        <v>46023</v>
      </c>
      <c r="AP459" s="39">
        <v>47118</v>
      </c>
      <c r="AQ459" s="31"/>
    </row>
    <row r="460" spans="1:43">
      <c r="A460" s="40"/>
      <c r="B460" s="41" t="s">
        <v>3374</v>
      </c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2"/>
      <c r="R460" s="40"/>
      <c r="S460" s="40"/>
      <c r="T460" s="40"/>
      <c r="U460" s="43">
        <f t="shared" ref="U460:AG460" si="127">SUM(U459:U459)</f>
        <v>11000</v>
      </c>
      <c r="V460" s="43">
        <f t="shared" si="127"/>
        <v>0</v>
      </c>
      <c r="W460" s="43">
        <f t="shared" si="127"/>
        <v>0</v>
      </c>
      <c r="X460" s="43">
        <f t="shared" si="127"/>
        <v>11000</v>
      </c>
      <c r="Y460" s="43">
        <f t="shared" si="127"/>
        <v>11000</v>
      </c>
      <c r="Z460" s="43">
        <f t="shared" si="127"/>
        <v>0</v>
      </c>
      <c r="AA460" s="43">
        <f t="shared" si="127"/>
        <v>0</v>
      </c>
      <c r="AB460" s="43">
        <f t="shared" si="127"/>
        <v>11000</v>
      </c>
      <c r="AC460" s="43">
        <f t="shared" si="127"/>
        <v>11000</v>
      </c>
      <c r="AD460" s="43">
        <f t="shared" si="127"/>
        <v>0</v>
      </c>
      <c r="AE460" s="43">
        <f t="shared" si="127"/>
        <v>0</v>
      </c>
      <c r="AF460" s="43">
        <f t="shared" si="127"/>
        <v>11000</v>
      </c>
      <c r="AG460" s="43">
        <f t="shared" si="127"/>
        <v>33000</v>
      </c>
      <c r="AH460" s="40"/>
      <c r="AI460" s="40"/>
      <c r="AJ460" s="40"/>
      <c r="AK460" s="40"/>
      <c r="AL460" s="40"/>
      <c r="AM460" s="40"/>
      <c r="AN460" s="40"/>
      <c r="AO460" s="40"/>
      <c r="AP460" s="40"/>
      <c r="AQ460" s="65"/>
    </row>
    <row r="461" spans="1:43">
      <c r="A461" s="34">
        <v>1</v>
      </c>
      <c r="B461" s="31" t="s">
        <v>3378</v>
      </c>
      <c r="C461" s="31" t="s">
        <v>3379</v>
      </c>
      <c r="D461" s="31" t="s">
        <v>3380</v>
      </c>
      <c r="E461" s="31" t="s">
        <v>3378</v>
      </c>
      <c r="F461" s="31" t="s">
        <v>3380</v>
      </c>
      <c r="G461" s="34" t="s">
        <v>3381</v>
      </c>
      <c r="H461" s="31" t="s">
        <v>3168</v>
      </c>
      <c r="I461" s="31" t="s">
        <v>3382</v>
      </c>
      <c r="J461" s="31"/>
      <c r="K461" s="31"/>
      <c r="L461" s="31"/>
      <c r="M461" s="31" t="s">
        <v>3170</v>
      </c>
      <c r="N461" s="31" t="s">
        <v>3168</v>
      </c>
      <c r="O461" s="35" t="s">
        <v>3383</v>
      </c>
      <c r="P461" s="31"/>
      <c r="Q461" s="48"/>
      <c r="R461" s="31" t="s">
        <v>57</v>
      </c>
      <c r="S461" s="31">
        <v>2</v>
      </c>
      <c r="T461" s="34">
        <v>36</v>
      </c>
      <c r="U461" s="36">
        <v>1900</v>
      </c>
      <c r="V461" s="36">
        <v>0</v>
      </c>
      <c r="W461" s="36">
        <v>0</v>
      </c>
      <c r="X461" s="37">
        <f>SUM(U461:W461)</f>
        <v>1900</v>
      </c>
      <c r="Y461" s="36">
        <f t="shared" ref="Y461:AA462" si="128">U461</f>
        <v>1900</v>
      </c>
      <c r="Z461" s="36">
        <f t="shared" si="128"/>
        <v>0</v>
      </c>
      <c r="AA461" s="36">
        <f t="shared" si="128"/>
        <v>0</v>
      </c>
      <c r="AB461" s="37">
        <f>SUM(Y461:AA461)</f>
        <v>1900</v>
      </c>
      <c r="AC461" s="36">
        <f t="shared" ref="AC461:AE462" si="129">U461</f>
        <v>1900</v>
      </c>
      <c r="AD461" s="36">
        <f t="shared" si="129"/>
        <v>0</v>
      </c>
      <c r="AE461" s="36">
        <f t="shared" si="129"/>
        <v>0</v>
      </c>
      <c r="AF461" s="37">
        <f>SUM(AC461:AE461)</f>
        <v>1900</v>
      </c>
      <c r="AG461" s="37">
        <f>X461+AB461+AF461</f>
        <v>5700</v>
      </c>
      <c r="AH461" s="38" t="s">
        <v>2186</v>
      </c>
      <c r="AI461" s="38" t="s">
        <v>60</v>
      </c>
      <c r="AJ461" s="38" t="s">
        <v>2652</v>
      </c>
      <c r="AK461" s="38" t="s">
        <v>62</v>
      </c>
      <c r="AL461" s="38" t="s">
        <v>63</v>
      </c>
      <c r="AM461" s="39">
        <v>46022</v>
      </c>
      <c r="AN461" s="31" t="s">
        <v>63</v>
      </c>
      <c r="AO461" s="39">
        <v>46023</v>
      </c>
      <c r="AP461" s="39">
        <v>47118</v>
      </c>
      <c r="AQ461" s="31"/>
    </row>
    <row r="462" spans="1:43">
      <c r="A462" s="34">
        <v>2</v>
      </c>
      <c r="B462" s="31" t="s">
        <v>3378</v>
      </c>
      <c r="C462" s="31" t="s">
        <v>3379</v>
      </c>
      <c r="D462" s="31" t="s">
        <v>3380</v>
      </c>
      <c r="E462" s="31" t="s">
        <v>3378</v>
      </c>
      <c r="F462" s="31" t="s">
        <v>3380</v>
      </c>
      <c r="G462" s="34" t="s">
        <v>3384</v>
      </c>
      <c r="H462" s="31" t="s">
        <v>3168</v>
      </c>
      <c r="I462" s="31" t="s">
        <v>3382</v>
      </c>
      <c r="J462" s="31"/>
      <c r="K462" s="31"/>
      <c r="L462" s="31"/>
      <c r="M462" s="31" t="s">
        <v>3170</v>
      </c>
      <c r="N462" s="31" t="s">
        <v>3168</v>
      </c>
      <c r="O462" s="35" t="s">
        <v>3385</v>
      </c>
      <c r="P462" s="31"/>
      <c r="Q462" s="48"/>
      <c r="R462" s="31" t="s">
        <v>57</v>
      </c>
      <c r="S462" s="31">
        <v>16</v>
      </c>
      <c r="T462" s="34">
        <v>36</v>
      </c>
      <c r="U462" s="36">
        <v>7000</v>
      </c>
      <c r="V462" s="36">
        <v>0</v>
      </c>
      <c r="W462" s="36">
        <v>0</v>
      </c>
      <c r="X462" s="37">
        <f>SUM(U462:W462)</f>
        <v>7000</v>
      </c>
      <c r="Y462" s="36">
        <f t="shared" si="128"/>
        <v>7000</v>
      </c>
      <c r="Z462" s="36">
        <f t="shared" si="128"/>
        <v>0</v>
      </c>
      <c r="AA462" s="36">
        <f t="shared" si="128"/>
        <v>0</v>
      </c>
      <c r="AB462" s="37">
        <f>SUM(Y462:AA462)</f>
        <v>7000</v>
      </c>
      <c r="AC462" s="36">
        <f t="shared" si="129"/>
        <v>7000</v>
      </c>
      <c r="AD462" s="36">
        <f t="shared" si="129"/>
        <v>0</v>
      </c>
      <c r="AE462" s="36">
        <f t="shared" si="129"/>
        <v>0</v>
      </c>
      <c r="AF462" s="37">
        <f>SUM(AC462:AE462)</f>
        <v>7000</v>
      </c>
      <c r="AG462" s="37">
        <f>X462+AB462+AF462</f>
        <v>21000</v>
      </c>
      <c r="AH462" s="38" t="s">
        <v>2186</v>
      </c>
      <c r="AI462" s="38" t="s">
        <v>60</v>
      </c>
      <c r="AJ462" s="38" t="s">
        <v>2652</v>
      </c>
      <c r="AK462" s="38" t="s">
        <v>62</v>
      </c>
      <c r="AL462" s="38" t="s">
        <v>63</v>
      </c>
      <c r="AM462" s="39">
        <v>46022</v>
      </c>
      <c r="AN462" s="31" t="s">
        <v>63</v>
      </c>
      <c r="AO462" s="39">
        <v>46023</v>
      </c>
      <c r="AP462" s="39">
        <v>47118</v>
      </c>
      <c r="AQ462" s="31"/>
    </row>
    <row r="463" spans="1:43">
      <c r="A463" s="40"/>
      <c r="B463" s="41" t="s">
        <v>3378</v>
      </c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2"/>
      <c r="R463" s="40"/>
      <c r="S463" s="40"/>
      <c r="T463" s="40"/>
      <c r="U463" s="43">
        <f t="shared" ref="U463:AG463" si="130">SUM(U461:U462)</f>
        <v>8900</v>
      </c>
      <c r="V463" s="43">
        <f t="shared" si="130"/>
        <v>0</v>
      </c>
      <c r="W463" s="43">
        <f t="shared" si="130"/>
        <v>0</v>
      </c>
      <c r="X463" s="43">
        <f t="shared" si="130"/>
        <v>8900</v>
      </c>
      <c r="Y463" s="43">
        <f t="shared" si="130"/>
        <v>8900</v>
      </c>
      <c r="Z463" s="43">
        <f t="shared" si="130"/>
        <v>0</v>
      </c>
      <c r="AA463" s="43">
        <f t="shared" si="130"/>
        <v>0</v>
      </c>
      <c r="AB463" s="43">
        <f t="shared" si="130"/>
        <v>8900</v>
      </c>
      <c r="AC463" s="43">
        <f t="shared" si="130"/>
        <v>8900</v>
      </c>
      <c r="AD463" s="43">
        <f t="shared" si="130"/>
        <v>0</v>
      </c>
      <c r="AE463" s="43">
        <f t="shared" si="130"/>
        <v>0</v>
      </c>
      <c r="AF463" s="43">
        <f t="shared" si="130"/>
        <v>8900</v>
      </c>
      <c r="AG463" s="43">
        <f t="shared" si="130"/>
        <v>26700</v>
      </c>
      <c r="AH463" s="40"/>
      <c r="AI463" s="40"/>
      <c r="AJ463" s="40"/>
      <c r="AK463" s="40"/>
      <c r="AL463" s="40"/>
      <c r="AM463" s="40"/>
      <c r="AN463" s="40"/>
      <c r="AO463" s="40"/>
      <c r="AP463" s="40"/>
      <c r="AQ463" s="65"/>
    </row>
    <row r="464" spans="1:43">
      <c r="A464" s="34">
        <v>1</v>
      </c>
      <c r="B464" s="31" t="s">
        <v>3386</v>
      </c>
      <c r="C464" s="31" t="s">
        <v>3387</v>
      </c>
      <c r="D464" s="31" t="s">
        <v>3388</v>
      </c>
      <c r="E464" s="31" t="s">
        <v>3389</v>
      </c>
      <c r="F464" s="31" t="s">
        <v>3388</v>
      </c>
      <c r="G464" s="34" t="s">
        <v>3390</v>
      </c>
      <c r="H464" s="31" t="s">
        <v>3391</v>
      </c>
      <c r="I464" s="31"/>
      <c r="J464" s="31" t="s">
        <v>3392</v>
      </c>
      <c r="K464" s="31"/>
      <c r="L464" s="31"/>
      <c r="M464" s="31" t="s">
        <v>3393</v>
      </c>
      <c r="N464" s="31" t="s">
        <v>3394</v>
      </c>
      <c r="O464" s="35" t="s">
        <v>3395</v>
      </c>
      <c r="P464" s="31"/>
      <c r="Q464" s="35" t="s">
        <v>3396</v>
      </c>
      <c r="R464" s="31" t="s">
        <v>57</v>
      </c>
      <c r="S464" s="31" t="s">
        <v>3397</v>
      </c>
      <c r="T464" s="34">
        <v>12</v>
      </c>
      <c r="U464" s="36">
        <v>1000</v>
      </c>
      <c r="V464" s="36"/>
      <c r="W464" s="36"/>
      <c r="X464" s="37">
        <f t="shared" ref="X464:X471" si="131">SUM(U464:W464)</f>
        <v>1000</v>
      </c>
      <c r="Y464" s="45" t="s">
        <v>141</v>
      </c>
      <c r="Z464" s="45" t="s">
        <v>141</v>
      </c>
      <c r="AA464" s="45" t="s">
        <v>141</v>
      </c>
      <c r="AB464" s="37">
        <f t="shared" ref="AB464:AB471" si="132">SUM(Y464:AA464)</f>
        <v>0</v>
      </c>
      <c r="AC464" s="45" t="s">
        <v>141</v>
      </c>
      <c r="AD464" s="45" t="s">
        <v>141</v>
      </c>
      <c r="AE464" s="45" t="s">
        <v>141</v>
      </c>
      <c r="AF464" s="37">
        <f t="shared" ref="AF464:AF471" si="133">SUM(AC464:AE464)</f>
        <v>0</v>
      </c>
      <c r="AG464" s="37">
        <f t="shared" ref="AG464:AG471" si="134">X464+AB464+AF464</f>
        <v>1000</v>
      </c>
      <c r="AH464" s="38" t="s">
        <v>2186</v>
      </c>
      <c r="AI464" s="38" t="s">
        <v>385</v>
      </c>
      <c r="AJ464" s="38" t="s">
        <v>260</v>
      </c>
      <c r="AK464" s="38" t="s">
        <v>387</v>
      </c>
      <c r="AL464" s="31" t="s">
        <v>3398</v>
      </c>
      <c r="AM464" s="47" t="s">
        <v>389</v>
      </c>
      <c r="AN464" s="31" t="s">
        <v>390</v>
      </c>
      <c r="AO464" s="39">
        <v>46023</v>
      </c>
      <c r="AP464" s="47">
        <v>46387</v>
      </c>
      <c r="AQ464" s="31"/>
    </row>
    <row r="465" spans="1:43">
      <c r="A465" s="34">
        <v>2</v>
      </c>
      <c r="B465" s="31" t="s">
        <v>3386</v>
      </c>
      <c r="C465" s="31" t="s">
        <v>3387</v>
      </c>
      <c r="D465" s="31" t="s">
        <v>3388</v>
      </c>
      <c r="E465" s="31" t="s">
        <v>3389</v>
      </c>
      <c r="F465" s="31" t="s">
        <v>3388</v>
      </c>
      <c r="G465" s="34" t="s">
        <v>3399</v>
      </c>
      <c r="H465" s="31" t="s">
        <v>3391</v>
      </c>
      <c r="I465" s="31"/>
      <c r="J465" s="31" t="s">
        <v>3400</v>
      </c>
      <c r="K465" s="31"/>
      <c r="L465" s="31"/>
      <c r="M465" s="31" t="s">
        <v>3393</v>
      </c>
      <c r="N465" s="31" t="s">
        <v>3394</v>
      </c>
      <c r="O465" s="35" t="s">
        <v>3401</v>
      </c>
      <c r="P465" s="31"/>
      <c r="Q465" s="35" t="s">
        <v>3402</v>
      </c>
      <c r="R465" s="31" t="s">
        <v>74</v>
      </c>
      <c r="S465" s="31" t="s">
        <v>68</v>
      </c>
      <c r="T465" s="34">
        <v>12</v>
      </c>
      <c r="U465" s="36">
        <v>25000</v>
      </c>
      <c r="V465" s="36">
        <v>25000</v>
      </c>
      <c r="W465" s="36"/>
      <c r="X465" s="37">
        <f t="shared" si="131"/>
        <v>50000</v>
      </c>
      <c r="Y465" s="45" t="s">
        <v>141</v>
      </c>
      <c r="Z465" s="45" t="s">
        <v>141</v>
      </c>
      <c r="AA465" s="45" t="s">
        <v>141</v>
      </c>
      <c r="AB465" s="37">
        <f t="shared" si="132"/>
        <v>0</v>
      </c>
      <c r="AC465" s="45" t="s">
        <v>141</v>
      </c>
      <c r="AD465" s="45" t="s">
        <v>141</v>
      </c>
      <c r="AE465" s="45" t="s">
        <v>141</v>
      </c>
      <c r="AF465" s="37">
        <f t="shared" si="133"/>
        <v>0</v>
      </c>
      <c r="AG465" s="37">
        <f t="shared" si="134"/>
        <v>50000</v>
      </c>
      <c r="AH465" s="38" t="s">
        <v>2186</v>
      </c>
      <c r="AI465" s="38" t="s">
        <v>385</v>
      </c>
      <c r="AJ465" s="38" t="s">
        <v>260</v>
      </c>
      <c r="AK465" s="38" t="s">
        <v>387</v>
      </c>
      <c r="AL465" s="31" t="s">
        <v>3398</v>
      </c>
      <c r="AM465" s="47" t="s">
        <v>389</v>
      </c>
      <c r="AN465" s="31" t="s">
        <v>390</v>
      </c>
      <c r="AO465" s="39">
        <v>46023</v>
      </c>
      <c r="AP465" s="47">
        <v>46387</v>
      </c>
      <c r="AQ465" s="31"/>
    </row>
    <row r="466" spans="1:43">
      <c r="A466" s="34">
        <v>3</v>
      </c>
      <c r="B466" s="31" t="s">
        <v>3386</v>
      </c>
      <c r="C466" s="31" t="s">
        <v>3387</v>
      </c>
      <c r="D466" s="31" t="s">
        <v>3388</v>
      </c>
      <c r="E466" s="31" t="s">
        <v>3389</v>
      </c>
      <c r="F466" s="31" t="s">
        <v>3388</v>
      </c>
      <c r="G466" s="34" t="s">
        <v>3403</v>
      </c>
      <c r="H466" s="31" t="s">
        <v>3404</v>
      </c>
      <c r="I466" s="31"/>
      <c r="J466" s="31" t="s">
        <v>3405</v>
      </c>
      <c r="K466" s="31"/>
      <c r="L466" s="31"/>
      <c r="M466" s="31" t="s">
        <v>3393</v>
      </c>
      <c r="N466" s="31" t="s">
        <v>3394</v>
      </c>
      <c r="O466" s="35" t="s">
        <v>3406</v>
      </c>
      <c r="P466" s="31"/>
      <c r="Q466" s="35" t="s">
        <v>3407</v>
      </c>
      <c r="R466" s="31" t="s">
        <v>74</v>
      </c>
      <c r="S466" s="31" t="s">
        <v>3408</v>
      </c>
      <c r="T466" s="34">
        <v>12</v>
      </c>
      <c r="U466" s="36">
        <v>42000</v>
      </c>
      <c r="V466" s="36">
        <v>42000</v>
      </c>
      <c r="W466" s="36"/>
      <c r="X466" s="37">
        <f t="shared" si="131"/>
        <v>84000</v>
      </c>
      <c r="Y466" s="45" t="s">
        <v>141</v>
      </c>
      <c r="Z466" s="45" t="s">
        <v>141</v>
      </c>
      <c r="AA466" s="45" t="s">
        <v>141</v>
      </c>
      <c r="AB466" s="37">
        <f t="shared" si="132"/>
        <v>0</v>
      </c>
      <c r="AC466" s="45" t="s">
        <v>141</v>
      </c>
      <c r="AD466" s="45" t="s">
        <v>141</v>
      </c>
      <c r="AE466" s="45" t="s">
        <v>141</v>
      </c>
      <c r="AF466" s="37">
        <f t="shared" si="133"/>
        <v>0</v>
      </c>
      <c r="AG466" s="37">
        <f t="shared" si="134"/>
        <v>84000</v>
      </c>
      <c r="AH466" s="38" t="s">
        <v>2186</v>
      </c>
      <c r="AI466" s="38" t="s">
        <v>60</v>
      </c>
      <c r="AJ466" s="38" t="s">
        <v>260</v>
      </c>
      <c r="AK466" s="38" t="s">
        <v>62</v>
      </c>
      <c r="AL466" s="38" t="s">
        <v>63</v>
      </c>
      <c r="AM466" s="47">
        <v>46022</v>
      </c>
      <c r="AN466" s="31" t="s">
        <v>63</v>
      </c>
      <c r="AO466" s="39">
        <v>46023</v>
      </c>
      <c r="AP466" s="47">
        <v>46387</v>
      </c>
      <c r="AQ466" s="31"/>
    </row>
    <row r="467" spans="1:43">
      <c r="A467" s="34">
        <v>4</v>
      </c>
      <c r="B467" s="31" t="s">
        <v>3386</v>
      </c>
      <c r="C467" s="31" t="s">
        <v>3387</v>
      </c>
      <c r="D467" s="31" t="s">
        <v>3388</v>
      </c>
      <c r="E467" s="31" t="s">
        <v>3389</v>
      </c>
      <c r="F467" s="31" t="s">
        <v>3388</v>
      </c>
      <c r="G467" s="34" t="s">
        <v>3409</v>
      </c>
      <c r="H467" s="31" t="s">
        <v>3394</v>
      </c>
      <c r="I467" s="31"/>
      <c r="J467" s="31" t="s">
        <v>3410</v>
      </c>
      <c r="K467" s="31"/>
      <c r="L467" s="31"/>
      <c r="M467" s="31" t="s">
        <v>3393</v>
      </c>
      <c r="N467" s="31" t="s">
        <v>3394</v>
      </c>
      <c r="O467" s="35" t="s">
        <v>3411</v>
      </c>
      <c r="P467" s="31"/>
      <c r="Q467" s="35" t="s">
        <v>3412</v>
      </c>
      <c r="R467" s="31" t="s">
        <v>74</v>
      </c>
      <c r="S467" s="31" t="s">
        <v>3413</v>
      </c>
      <c r="T467" s="34">
        <v>12</v>
      </c>
      <c r="U467" s="36">
        <v>5500</v>
      </c>
      <c r="V467" s="36">
        <v>5500</v>
      </c>
      <c r="W467" s="36"/>
      <c r="X467" s="37">
        <f t="shared" si="131"/>
        <v>11000</v>
      </c>
      <c r="Y467" s="45" t="s">
        <v>141</v>
      </c>
      <c r="Z467" s="45" t="s">
        <v>141</v>
      </c>
      <c r="AA467" s="45" t="s">
        <v>141</v>
      </c>
      <c r="AB467" s="37">
        <f t="shared" si="132"/>
        <v>0</v>
      </c>
      <c r="AC467" s="45" t="s">
        <v>141</v>
      </c>
      <c r="AD467" s="45" t="s">
        <v>141</v>
      </c>
      <c r="AE467" s="45" t="s">
        <v>141</v>
      </c>
      <c r="AF467" s="37">
        <f t="shared" si="133"/>
        <v>0</v>
      </c>
      <c r="AG467" s="37">
        <f t="shared" si="134"/>
        <v>11000</v>
      </c>
      <c r="AH467" s="38" t="s">
        <v>2186</v>
      </c>
      <c r="AI467" s="38" t="s">
        <v>385</v>
      </c>
      <c r="AJ467" s="38" t="s">
        <v>260</v>
      </c>
      <c r="AK467" s="38" t="s">
        <v>387</v>
      </c>
      <c r="AL467" s="31" t="s">
        <v>3398</v>
      </c>
      <c r="AM467" s="47" t="s">
        <v>389</v>
      </c>
      <c r="AN467" s="31" t="s">
        <v>390</v>
      </c>
      <c r="AO467" s="39">
        <v>46023</v>
      </c>
      <c r="AP467" s="47">
        <v>46387</v>
      </c>
      <c r="AQ467" s="31"/>
    </row>
    <row r="468" spans="1:43">
      <c r="A468" s="34">
        <v>5</v>
      </c>
      <c r="B468" s="31" t="s">
        <v>3386</v>
      </c>
      <c r="C468" s="31" t="s">
        <v>3387</v>
      </c>
      <c r="D468" s="31" t="s">
        <v>3388</v>
      </c>
      <c r="E468" s="31" t="s">
        <v>3389</v>
      </c>
      <c r="F468" s="31" t="s">
        <v>3388</v>
      </c>
      <c r="G468" s="34" t="s">
        <v>2537</v>
      </c>
      <c r="H468" s="31" t="s">
        <v>3394</v>
      </c>
      <c r="I468" s="31"/>
      <c r="J468" s="31" t="s">
        <v>3414</v>
      </c>
      <c r="K468" s="31"/>
      <c r="L468" s="31"/>
      <c r="M468" s="31" t="s">
        <v>3393</v>
      </c>
      <c r="N468" s="31" t="s">
        <v>3394</v>
      </c>
      <c r="O468" s="35" t="s">
        <v>3415</v>
      </c>
      <c r="P468" s="31"/>
      <c r="Q468" s="35" t="s">
        <v>3416</v>
      </c>
      <c r="R468" s="31" t="s">
        <v>74</v>
      </c>
      <c r="S468" s="31" t="s">
        <v>68</v>
      </c>
      <c r="T468" s="34">
        <v>12</v>
      </c>
      <c r="U468" s="36">
        <v>10898</v>
      </c>
      <c r="V468" s="36">
        <v>10898</v>
      </c>
      <c r="W468" s="36"/>
      <c r="X468" s="37">
        <f t="shared" si="131"/>
        <v>21796</v>
      </c>
      <c r="Y468" s="45" t="s">
        <v>141</v>
      </c>
      <c r="Z468" s="45" t="s">
        <v>141</v>
      </c>
      <c r="AA468" s="45" t="s">
        <v>141</v>
      </c>
      <c r="AB468" s="37">
        <f t="shared" si="132"/>
        <v>0</v>
      </c>
      <c r="AC468" s="45" t="s">
        <v>141</v>
      </c>
      <c r="AD468" s="45" t="s">
        <v>141</v>
      </c>
      <c r="AE468" s="45" t="s">
        <v>141</v>
      </c>
      <c r="AF468" s="37">
        <f t="shared" si="133"/>
        <v>0</v>
      </c>
      <c r="AG468" s="37">
        <f t="shared" si="134"/>
        <v>21796</v>
      </c>
      <c r="AH468" s="38" t="s">
        <v>2186</v>
      </c>
      <c r="AI468" s="38" t="s">
        <v>385</v>
      </c>
      <c r="AJ468" s="38" t="s">
        <v>260</v>
      </c>
      <c r="AK468" s="38" t="s">
        <v>387</v>
      </c>
      <c r="AL468" s="31" t="s">
        <v>3398</v>
      </c>
      <c r="AM468" s="47" t="s">
        <v>389</v>
      </c>
      <c r="AN468" s="31" t="s">
        <v>390</v>
      </c>
      <c r="AO468" s="39">
        <v>46023</v>
      </c>
      <c r="AP468" s="47">
        <v>46387</v>
      </c>
      <c r="AQ468" s="31"/>
    </row>
    <row r="469" spans="1:43">
      <c r="A469" s="34">
        <v>6</v>
      </c>
      <c r="B469" s="31" t="s">
        <v>3386</v>
      </c>
      <c r="C469" s="31" t="s">
        <v>3387</v>
      </c>
      <c r="D469" s="31" t="s">
        <v>3388</v>
      </c>
      <c r="E469" s="31" t="s">
        <v>3389</v>
      </c>
      <c r="F469" s="31" t="s">
        <v>3388</v>
      </c>
      <c r="G469" s="34" t="s">
        <v>3417</v>
      </c>
      <c r="H469" s="31" t="s">
        <v>3418</v>
      </c>
      <c r="I469" s="31"/>
      <c r="J469" s="31" t="s">
        <v>781</v>
      </c>
      <c r="K469" s="31"/>
      <c r="L469" s="31"/>
      <c r="M469" s="31" t="s">
        <v>3393</v>
      </c>
      <c r="N469" s="31" t="s">
        <v>3394</v>
      </c>
      <c r="O469" s="35" t="s">
        <v>3419</v>
      </c>
      <c r="P469" s="31"/>
      <c r="Q469" s="35" t="s">
        <v>3420</v>
      </c>
      <c r="R469" s="31" t="s">
        <v>57</v>
      </c>
      <c r="S469" s="31" t="s">
        <v>3397</v>
      </c>
      <c r="T469" s="34">
        <v>12</v>
      </c>
      <c r="U469" s="36">
        <v>8600</v>
      </c>
      <c r="V469" s="36"/>
      <c r="W469" s="36"/>
      <c r="X469" s="37">
        <f t="shared" si="131"/>
        <v>8600</v>
      </c>
      <c r="Y469" s="45" t="s">
        <v>141</v>
      </c>
      <c r="Z469" s="45" t="s">
        <v>141</v>
      </c>
      <c r="AA469" s="45" t="s">
        <v>141</v>
      </c>
      <c r="AB469" s="37">
        <f t="shared" si="132"/>
        <v>0</v>
      </c>
      <c r="AC469" s="45" t="s">
        <v>141</v>
      </c>
      <c r="AD469" s="45" t="s">
        <v>141</v>
      </c>
      <c r="AE469" s="45" t="s">
        <v>141</v>
      </c>
      <c r="AF469" s="37">
        <f t="shared" si="133"/>
        <v>0</v>
      </c>
      <c r="AG469" s="37">
        <f t="shared" si="134"/>
        <v>8600</v>
      </c>
      <c r="AH469" s="38" t="s">
        <v>2186</v>
      </c>
      <c r="AI469" s="38" t="s">
        <v>60</v>
      </c>
      <c r="AJ469" s="38" t="s">
        <v>260</v>
      </c>
      <c r="AK469" s="38" t="s">
        <v>62</v>
      </c>
      <c r="AL469" s="38" t="s">
        <v>63</v>
      </c>
      <c r="AM469" s="47">
        <v>46022</v>
      </c>
      <c r="AN469" s="31" t="s">
        <v>63</v>
      </c>
      <c r="AO469" s="39">
        <v>46023</v>
      </c>
      <c r="AP469" s="47">
        <v>46387</v>
      </c>
      <c r="AQ469" s="31"/>
    </row>
    <row r="470" spans="1:43">
      <c r="A470" s="34">
        <v>7</v>
      </c>
      <c r="B470" s="31" t="s">
        <v>3386</v>
      </c>
      <c r="C470" s="31" t="s">
        <v>3387</v>
      </c>
      <c r="D470" s="31" t="s">
        <v>3388</v>
      </c>
      <c r="E470" s="31" t="s">
        <v>3421</v>
      </c>
      <c r="F470" s="31" t="s">
        <v>3388</v>
      </c>
      <c r="G470" s="34" t="s">
        <v>3422</v>
      </c>
      <c r="H470" s="31" t="s">
        <v>3394</v>
      </c>
      <c r="I470" s="31"/>
      <c r="J470" s="31" t="s">
        <v>3423</v>
      </c>
      <c r="K470" s="31"/>
      <c r="L470" s="31"/>
      <c r="M470" s="31" t="s">
        <v>3393</v>
      </c>
      <c r="N470" s="31" t="s">
        <v>3394</v>
      </c>
      <c r="O470" s="35" t="s">
        <v>3424</v>
      </c>
      <c r="P470" s="31"/>
      <c r="Q470" s="35" t="s">
        <v>3425</v>
      </c>
      <c r="R470" s="31" t="s">
        <v>74</v>
      </c>
      <c r="S470" s="31" t="s">
        <v>68</v>
      </c>
      <c r="T470" s="34">
        <v>12</v>
      </c>
      <c r="U470" s="36">
        <v>2750</v>
      </c>
      <c r="V470" s="36">
        <v>2750</v>
      </c>
      <c r="W470" s="36"/>
      <c r="X470" s="37">
        <f t="shared" si="131"/>
        <v>5500</v>
      </c>
      <c r="Y470" s="45" t="s">
        <v>141</v>
      </c>
      <c r="Z470" s="45" t="s">
        <v>141</v>
      </c>
      <c r="AA470" s="45" t="s">
        <v>141</v>
      </c>
      <c r="AB470" s="37">
        <f t="shared" si="132"/>
        <v>0</v>
      </c>
      <c r="AC470" s="45" t="s">
        <v>141</v>
      </c>
      <c r="AD470" s="45" t="s">
        <v>141</v>
      </c>
      <c r="AE470" s="45" t="s">
        <v>141</v>
      </c>
      <c r="AF470" s="37">
        <f t="shared" si="133"/>
        <v>0</v>
      </c>
      <c r="AG470" s="37">
        <f t="shared" si="134"/>
        <v>5500</v>
      </c>
      <c r="AH470" s="38" t="s">
        <v>2186</v>
      </c>
      <c r="AI470" s="38" t="s">
        <v>385</v>
      </c>
      <c r="AJ470" s="38" t="s">
        <v>260</v>
      </c>
      <c r="AK470" s="38" t="s">
        <v>387</v>
      </c>
      <c r="AL470" s="31" t="s">
        <v>3398</v>
      </c>
      <c r="AM470" s="47" t="s">
        <v>389</v>
      </c>
      <c r="AN470" s="31" t="s">
        <v>390</v>
      </c>
      <c r="AO470" s="39">
        <v>46023</v>
      </c>
      <c r="AP470" s="47">
        <v>46387</v>
      </c>
      <c r="AQ470" s="31"/>
    </row>
    <row r="471" spans="1:43">
      <c r="A471" s="34">
        <v>8</v>
      </c>
      <c r="B471" s="31" t="s">
        <v>3386</v>
      </c>
      <c r="C471" s="31" t="s">
        <v>3387</v>
      </c>
      <c r="D471" s="31" t="s">
        <v>3388</v>
      </c>
      <c r="E471" s="31" t="s">
        <v>3421</v>
      </c>
      <c r="F471" s="31" t="s">
        <v>3388</v>
      </c>
      <c r="G471" s="34" t="s">
        <v>3426</v>
      </c>
      <c r="H471" s="31" t="s">
        <v>3394</v>
      </c>
      <c r="I471" s="31"/>
      <c r="J471" s="31" t="s">
        <v>3423</v>
      </c>
      <c r="K471" s="31"/>
      <c r="L471" s="31"/>
      <c r="M471" s="31" t="s">
        <v>3393</v>
      </c>
      <c r="N471" s="31" t="s">
        <v>3394</v>
      </c>
      <c r="O471" s="35" t="s">
        <v>3427</v>
      </c>
      <c r="P471" s="31"/>
      <c r="Q471" s="35" t="s">
        <v>3428</v>
      </c>
      <c r="R471" s="31" t="s">
        <v>74</v>
      </c>
      <c r="S471" s="31" t="s">
        <v>3413</v>
      </c>
      <c r="T471" s="34">
        <v>12</v>
      </c>
      <c r="U471" s="36">
        <v>9002</v>
      </c>
      <c r="V471" s="36">
        <v>9002</v>
      </c>
      <c r="W471" s="36"/>
      <c r="X471" s="37">
        <f t="shared" si="131"/>
        <v>18004</v>
      </c>
      <c r="Y471" s="45" t="s">
        <v>141</v>
      </c>
      <c r="Z471" s="45" t="s">
        <v>141</v>
      </c>
      <c r="AA471" s="45" t="s">
        <v>141</v>
      </c>
      <c r="AB471" s="37">
        <f t="shared" si="132"/>
        <v>0</v>
      </c>
      <c r="AC471" s="45" t="s">
        <v>141</v>
      </c>
      <c r="AD471" s="45" t="s">
        <v>141</v>
      </c>
      <c r="AE471" s="45" t="s">
        <v>141</v>
      </c>
      <c r="AF471" s="37">
        <f t="shared" si="133"/>
        <v>0</v>
      </c>
      <c r="AG471" s="37">
        <f t="shared" si="134"/>
        <v>18004</v>
      </c>
      <c r="AH471" s="38" t="s">
        <v>2186</v>
      </c>
      <c r="AI471" s="38" t="s">
        <v>385</v>
      </c>
      <c r="AJ471" s="38" t="s">
        <v>260</v>
      </c>
      <c r="AK471" s="38" t="s">
        <v>387</v>
      </c>
      <c r="AL471" s="31" t="s">
        <v>3398</v>
      </c>
      <c r="AM471" s="47" t="s">
        <v>389</v>
      </c>
      <c r="AN471" s="31" t="s">
        <v>390</v>
      </c>
      <c r="AO471" s="39">
        <v>46023</v>
      </c>
      <c r="AP471" s="47">
        <v>46387</v>
      </c>
      <c r="AQ471" s="31"/>
    </row>
    <row r="472" spans="1:43">
      <c r="A472" s="40"/>
      <c r="B472" s="41" t="s">
        <v>3386</v>
      </c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2"/>
      <c r="R472" s="40"/>
      <c r="S472" s="40"/>
      <c r="T472" s="40"/>
      <c r="U472" s="43">
        <f t="shared" ref="U472:AG472" si="135">SUM(U464:U471)</f>
        <v>104750</v>
      </c>
      <c r="V472" s="43">
        <f t="shared" si="135"/>
        <v>95150</v>
      </c>
      <c r="W472" s="43">
        <f t="shared" si="135"/>
        <v>0</v>
      </c>
      <c r="X472" s="43">
        <f t="shared" si="135"/>
        <v>199900</v>
      </c>
      <c r="Y472" s="43">
        <f t="shared" si="135"/>
        <v>0</v>
      </c>
      <c r="Z472" s="43">
        <f t="shared" si="135"/>
        <v>0</v>
      </c>
      <c r="AA472" s="43">
        <f t="shared" si="135"/>
        <v>0</v>
      </c>
      <c r="AB472" s="43">
        <f t="shared" si="135"/>
        <v>0</v>
      </c>
      <c r="AC472" s="43">
        <f t="shared" si="135"/>
        <v>0</v>
      </c>
      <c r="AD472" s="43">
        <f t="shared" si="135"/>
        <v>0</v>
      </c>
      <c r="AE472" s="43">
        <f t="shared" si="135"/>
        <v>0</v>
      </c>
      <c r="AF472" s="43">
        <f t="shared" si="135"/>
        <v>0</v>
      </c>
      <c r="AG472" s="43">
        <f t="shared" si="135"/>
        <v>199900</v>
      </c>
      <c r="AH472" s="40"/>
      <c r="AI472" s="40"/>
      <c r="AJ472" s="40"/>
      <c r="AK472" s="40"/>
      <c r="AL472" s="40"/>
      <c r="AM472" s="40"/>
      <c r="AN472" s="40"/>
      <c r="AO472" s="40"/>
      <c r="AP472" s="40"/>
      <c r="AQ472" s="65"/>
    </row>
    <row r="473" spans="1:43">
      <c r="A473" s="34">
        <v>1</v>
      </c>
      <c r="B473" s="31" t="s">
        <v>578</v>
      </c>
      <c r="C473" s="31" t="s">
        <v>579</v>
      </c>
      <c r="D473" s="31" t="s">
        <v>580</v>
      </c>
      <c r="E473" s="31" t="s">
        <v>578</v>
      </c>
      <c r="F473" s="31" t="s">
        <v>580</v>
      </c>
      <c r="G473" s="34" t="s">
        <v>3429</v>
      </c>
      <c r="H473" s="31" t="s">
        <v>582</v>
      </c>
      <c r="I473" s="31" t="s">
        <v>908</v>
      </c>
      <c r="J473" s="31">
        <v>2</v>
      </c>
      <c r="K473" s="31"/>
      <c r="L473" s="31"/>
      <c r="M473" s="31" t="s">
        <v>585</v>
      </c>
      <c r="N473" s="31" t="s">
        <v>582</v>
      </c>
      <c r="O473" s="35" t="s">
        <v>3430</v>
      </c>
      <c r="P473" s="31"/>
      <c r="Q473" s="48"/>
      <c r="R473" s="31" t="s">
        <v>2287</v>
      </c>
      <c r="S473" s="31" t="s">
        <v>2981</v>
      </c>
      <c r="T473" s="34">
        <v>36</v>
      </c>
      <c r="U473" s="36">
        <v>125728</v>
      </c>
      <c r="V473" s="36"/>
      <c r="W473" s="36"/>
      <c r="X473" s="37">
        <f t="shared" ref="X473:X504" si="136">SUM(U473:W473)</f>
        <v>125728</v>
      </c>
      <c r="Y473" s="36">
        <f t="shared" ref="Y473:Y504" si="137">U473</f>
        <v>125728</v>
      </c>
      <c r="Z473" s="36">
        <f t="shared" ref="Z473:Z504" si="138">V473</f>
        <v>0</v>
      </c>
      <c r="AA473" s="36">
        <f t="shared" ref="AA473:AA504" si="139">W473</f>
        <v>0</v>
      </c>
      <c r="AB473" s="37">
        <f t="shared" ref="AB473:AB504" si="140">SUM(Y473:AA473)</f>
        <v>125728</v>
      </c>
      <c r="AC473" s="36">
        <f t="shared" ref="AC473:AC504" si="141">U473</f>
        <v>125728</v>
      </c>
      <c r="AD473" s="36">
        <f t="shared" ref="AD473:AD504" si="142">V473</f>
        <v>0</v>
      </c>
      <c r="AE473" s="36">
        <f t="shared" ref="AE473:AE504" si="143">W473</f>
        <v>0</v>
      </c>
      <c r="AF473" s="37">
        <f t="shared" ref="AF473:AF504" si="144">SUM(AC473:AE473)</f>
        <v>125728</v>
      </c>
      <c r="AG473" s="37">
        <f t="shared" ref="AG473:AG504" si="145">X473+AB473+AF473</f>
        <v>377184</v>
      </c>
      <c r="AH473" s="38" t="s">
        <v>587</v>
      </c>
      <c r="AI473" s="38" t="s">
        <v>60</v>
      </c>
      <c r="AJ473" s="38" t="s">
        <v>588</v>
      </c>
      <c r="AK473" s="38" t="s">
        <v>62</v>
      </c>
      <c r="AL473" s="38" t="s">
        <v>63</v>
      </c>
      <c r="AM473" s="39">
        <v>46022</v>
      </c>
      <c r="AN473" s="31" t="s">
        <v>63</v>
      </c>
      <c r="AO473" s="39">
        <v>46023</v>
      </c>
      <c r="AP473" s="39">
        <v>47118</v>
      </c>
      <c r="AQ473" s="31"/>
    </row>
    <row r="474" spans="1:43">
      <c r="A474" s="34">
        <v>2</v>
      </c>
      <c r="B474" s="31" t="s">
        <v>578</v>
      </c>
      <c r="C474" s="31" t="s">
        <v>579</v>
      </c>
      <c r="D474" s="31" t="s">
        <v>580</v>
      </c>
      <c r="E474" s="31" t="s">
        <v>578</v>
      </c>
      <c r="F474" s="31" t="s">
        <v>580</v>
      </c>
      <c r="G474" s="34" t="s">
        <v>3429</v>
      </c>
      <c r="H474" s="31" t="s">
        <v>582</v>
      </c>
      <c r="I474" s="31" t="s">
        <v>908</v>
      </c>
      <c r="J474" s="31">
        <v>2</v>
      </c>
      <c r="K474" s="31"/>
      <c r="L474" s="31"/>
      <c r="M474" s="31" t="s">
        <v>585</v>
      </c>
      <c r="N474" s="31" t="s">
        <v>582</v>
      </c>
      <c r="O474" s="35" t="s">
        <v>3431</v>
      </c>
      <c r="P474" s="31"/>
      <c r="Q474" s="48"/>
      <c r="R474" s="31" t="s">
        <v>57</v>
      </c>
      <c r="S474" s="31">
        <v>13</v>
      </c>
      <c r="T474" s="34">
        <v>36</v>
      </c>
      <c r="U474" s="36">
        <v>4744</v>
      </c>
      <c r="V474" s="36"/>
      <c r="W474" s="36"/>
      <c r="X474" s="37">
        <f t="shared" si="136"/>
        <v>4744</v>
      </c>
      <c r="Y474" s="36">
        <f t="shared" si="137"/>
        <v>4744</v>
      </c>
      <c r="Z474" s="36">
        <f t="shared" si="138"/>
        <v>0</v>
      </c>
      <c r="AA474" s="36">
        <f t="shared" si="139"/>
        <v>0</v>
      </c>
      <c r="AB474" s="37">
        <f t="shared" si="140"/>
        <v>4744</v>
      </c>
      <c r="AC474" s="36">
        <f t="shared" si="141"/>
        <v>4744</v>
      </c>
      <c r="AD474" s="36">
        <f t="shared" si="142"/>
        <v>0</v>
      </c>
      <c r="AE474" s="36">
        <f t="shared" si="143"/>
        <v>0</v>
      </c>
      <c r="AF474" s="37">
        <f t="shared" si="144"/>
        <v>4744</v>
      </c>
      <c r="AG474" s="37">
        <f t="shared" si="145"/>
        <v>14232</v>
      </c>
      <c r="AH474" s="38" t="s">
        <v>587</v>
      </c>
      <c r="AI474" s="38" t="s">
        <v>60</v>
      </c>
      <c r="AJ474" s="38" t="s">
        <v>588</v>
      </c>
      <c r="AK474" s="38" t="s">
        <v>62</v>
      </c>
      <c r="AL474" s="38" t="s">
        <v>63</v>
      </c>
      <c r="AM474" s="39">
        <v>46022</v>
      </c>
      <c r="AN474" s="31" t="s">
        <v>63</v>
      </c>
      <c r="AO474" s="39">
        <v>46023</v>
      </c>
      <c r="AP474" s="39">
        <v>47118</v>
      </c>
      <c r="AQ474" s="31"/>
    </row>
    <row r="475" spans="1:43">
      <c r="A475" s="34">
        <v>3</v>
      </c>
      <c r="B475" s="31" t="s">
        <v>578</v>
      </c>
      <c r="C475" s="31" t="s">
        <v>579</v>
      </c>
      <c r="D475" s="31" t="s">
        <v>580</v>
      </c>
      <c r="E475" s="31" t="s">
        <v>578</v>
      </c>
      <c r="F475" s="31" t="s">
        <v>580</v>
      </c>
      <c r="G475" s="34" t="s">
        <v>3432</v>
      </c>
      <c r="H475" s="31" t="s">
        <v>582</v>
      </c>
      <c r="I475" s="31" t="s">
        <v>908</v>
      </c>
      <c r="J475" s="31">
        <v>2</v>
      </c>
      <c r="K475" s="31"/>
      <c r="L475" s="31"/>
      <c r="M475" s="31" t="s">
        <v>585</v>
      </c>
      <c r="N475" s="31" t="s">
        <v>582</v>
      </c>
      <c r="O475" s="35" t="s">
        <v>3433</v>
      </c>
      <c r="P475" s="31"/>
      <c r="Q475" s="48"/>
      <c r="R475" s="31" t="s">
        <v>65</v>
      </c>
      <c r="S475" s="31">
        <v>40</v>
      </c>
      <c r="T475" s="34">
        <v>36</v>
      </c>
      <c r="U475" s="36">
        <v>5000</v>
      </c>
      <c r="V475" s="36">
        <v>15000</v>
      </c>
      <c r="W475" s="36"/>
      <c r="X475" s="37">
        <f t="shared" si="136"/>
        <v>20000</v>
      </c>
      <c r="Y475" s="36">
        <f t="shared" si="137"/>
        <v>5000</v>
      </c>
      <c r="Z475" s="36">
        <f t="shared" si="138"/>
        <v>15000</v>
      </c>
      <c r="AA475" s="36">
        <f t="shared" si="139"/>
        <v>0</v>
      </c>
      <c r="AB475" s="37">
        <f t="shared" si="140"/>
        <v>20000</v>
      </c>
      <c r="AC475" s="36">
        <f t="shared" si="141"/>
        <v>5000</v>
      </c>
      <c r="AD475" s="36">
        <f t="shared" si="142"/>
        <v>15000</v>
      </c>
      <c r="AE475" s="36">
        <f t="shared" si="143"/>
        <v>0</v>
      </c>
      <c r="AF475" s="37">
        <f t="shared" si="144"/>
        <v>20000</v>
      </c>
      <c r="AG475" s="37">
        <f t="shared" si="145"/>
        <v>60000</v>
      </c>
      <c r="AH475" s="38" t="s">
        <v>587</v>
      </c>
      <c r="AI475" s="38" t="s">
        <v>60</v>
      </c>
      <c r="AJ475" s="38" t="s">
        <v>588</v>
      </c>
      <c r="AK475" s="38" t="s">
        <v>62</v>
      </c>
      <c r="AL475" s="38" t="s">
        <v>63</v>
      </c>
      <c r="AM475" s="39">
        <v>46022</v>
      </c>
      <c r="AN475" s="31" t="s">
        <v>63</v>
      </c>
      <c r="AO475" s="39">
        <v>46023</v>
      </c>
      <c r="AP475" s="39">
        <v>47118</v>
      </c>
      <c r="AQ475" s="31"/>
    </row>
    <row r="476" spans="1:43">
      <c r="A476" s="34">
        <v>4</v>
      </c>
      <c r="B476" s="31" t="s">
        <v>578</v>
      </c>
      <c r="C476" s="31" t="s">
        <v>579</v>
      </c>
      <c r="D476" s="31" t="s">
        <v>580</v>
      </c>
      <c r="E476" s="31" t="s">
        <v>578</v>
      </c>
      <c r="F476" s="31" t="s">
        <v>580</v>
      </c>
      <c r="G476" s="34" t="s">
        <v>3434</v>
      </c>
      <c r="H476" s="31" t="s">
        <v>582</v>
      </c>
      <c r="I476" s="31" t="s">
        <v>908</v>
      </c>
      <c r="J476" s="31">
        <v>4</v>
      </c>
      <c r="K476" s="31"/>
      <c r="L476" s="31"/>
      <c r="M476" s="31" t="s">
        <v>585</v>
      </c>
      <c r="N476" s="31" t="s">
        <v>582</v>
      </c>
      <c r="O476" s="35" t="s">
        <v>3435</v>
      </c>
      <c r="P476" s="31"/>
      <c r="Q476" s="48"/>
      <c r="R476" s="31" t="s">
        <v>3436</v>
      </c>
      <c r="S476" s="31">
        <v>45</v>
      </c>
      <c r="T476" s="34">
        <v>36</v>
      </c>
      <c r="U476" s="36">
        <v>99740</v>
      </c>
      <c r="V476" s="36">
        <v>53513</v>
      </c>
      <c r="W476" s="36">
        <v>287159</v>
      </c>
      <c r="X476" s="37">
        <f t="shared" si="136"/>
        <v>440412</v>
      </c>
      <c r="Y476" s="36">
        <f t="shared" si="137"/>
        <v>99740</v>
      </c>
      <c r="Z476" s="36">
        <f t="shared" si="138"/>
        <v>53513</v>
      </c>
      <c r="AA476" s="36">
        <f t="shared" si="139"/>
        <v>287159</v>
      </c>
      <c r="AB476" s="37">
        <f t="shared" si="140"/>
        <v>440412</v>
      </c>
      <c r="AC476" s="36">
        <f t="shared" si="141"/>
        <v>99740</v>
      </c>
      <c r="AD476" s="36">
        <f t="shared" si="142"/>
        <v>53513</v>
      </c>
      <c r="AE476" s="36">
        <f t="shared" si="143"/>
        <v>287159</v>
      </c>
      <c r="AF476" s="37">
        <f t="shared" si="144"/>
        <v>440412</v>
      </c>
      <c r="AG476" s="37">
        <f t="shared" si="145"/>
        <v>1321236</v>
      </c>
      <c r="AH476" s="38" t="s">
        <v>587</v>
      </c>
      <c r="AI476" s="38" t="s">
        <v>60</v>
      </c>
      <c r="AJ476" s="38" t="s">
        <v>588</v>
      </c>
      <c r="AK476" s="38" t="s">
        <v>62</v>
      </c>
      <c r="AL476" s="38" t="s">
        <v>63</v>
      </c>
      <c r="AM476" s="39">
        <v>46022</v>
      </c>
      <c r="AN476" s="31" t="s">
        <v>63</v>
      </c>
      <c r="AO476" s="39">
        <v>46023</v>
      </c>
      <c r="AP476" s="39">
        <v>47118</v>
      </c>
      <c r="AQ476" s="31"/>
    </row>
    <row r="477" spans="1:43">
      <c r="A477" s="34">
        <v>5</v>
      </c>
      <c r="B477" s="31" t="s">
        <v>578</v>
      </c>
      <c r="C477" s="31" t="s">
        <v>579</v>
      </c>
      <c r="D477" s="31" t="s">
        <v>580</v>
      </c>
      <c r="E477" s="31" t="s">
        <v>578</v>
      </c>
      <c r="F477" s="31" t="s">
        <v>580</v>
      </c>
      <c r="G477" s="34" t="s">
        <v>3437</v>
      </c>
      <c r="H477" s="31" t="s">
        <v>582</v>
      </c>
      <c r="I477" s="31" t="s">
        <v>908</v>
      </c>
      <c r="J477" s="31">
        <v>6</v>
      </c>
      <c r="K477" s="31"/>
      <c r="L477" s="31"/>
      <c r="M477" s="31" t="s">
        <v>585</v>
      </c>
      <c r="N477" s="31" t="s">
        <v>582</v>
      </c>
      <c r="O477" s="35" t="s">
        <v>3438</v>
      </c>
      <c r="P477" s="31"/>
      <c r="Q477" s="48"/>
      <c r="R477" s="31" t="s">
        <v>57</v>
      </c>
      <c r="S477" s="31">
        <v>21</v>
      </c>
      <c r="T477" s="34">
        <v>36</v>
      </c>
      <c r="U477" s="36">
        <v>20222</v>
      </c>
      <c r="V477" s="36"/>
      <c r="W477" s="36"/>
      <c r="X477" s="37">
        <f t="shared" si="136"/>
        <v>20222</v>
      </c>
      <c r="Y477" s="36">
        <f t="shared" si="137"/>
        <v>20222</v>
      </c>
      <c r="Z477" s="36">
        <f t="shared" si="138"/>
        <v>0</v>
      </c>
      <c r="AA477" s="36">
        <f t="shared" si="139"/>
        <v>0</v>
      </c>
      <c r="AB477" s="37">
        <f t="shared" si="140"/>
        <v>20222</v>
      </c>
      <c r="AC477" s="36">
        <f t="shared" si="141"/>
        <v>20222</v>
      </c>
      <c r="AD477" s="36">
        <f t="shared" si="142"/>
        <v>0</v>
      </c>
      <c r="AE477" s="36">
        <f t="shared" si="143"/>
        <v>0</v>
      </c>
      <c r="AF477" s="37">
        <f t="shared" si="144"/>
        <v>20222</v>
      </c>
      <c r="AG477" s="37">
        <f t="shared" si="145"/>
        <v>60666</v>
      </c>
      <c r="AH477" s="38" t="s">
        <v>587</v>
      </c>
      <c r="AI477" s="38" t="s">
        <v>60</v>
      </c>
      <c r="AJ477" s="38" t="s">
        <v>588</v>
      </c>
      <c r="AK477" s="38" t="s">
        <v>62</v>
      </c>
      <c r="AL477" s="38" t="s">
        <v>63</v>
      </c>
      <c r="AM477" s="39">
        <v>46022</v>
      </c>
      <c r="AN477" s="31" t="s">
        <v>63</v>
      </c>
      <c r="AO477" s="39">
        <v>46023</v>
      </c>
      <c r="AP477" s="39">
        <v>47118</v>
      </c>
      <c r="AQ477" s="31"/>
    </row>
    <row r="478" spans="1:43">
      <c r="A478" s="34">
        <v>6</v>
      </c>
      <c r="B478" s="31" t="s">
        <v>578</v>
      </c>
      <c r="C478" s="31" t="s">
        <v>579</v>
      </c>
      <c r="D478" s="31" t="s">
        <v>580</v>
      </c>
      <c r="E478" s="31" t="s">
        <v>578</v>
      </c>
      <c r="F478" s="31" t="s">
        <v>580</v>
      </c>
      <c r="G478" s="34" t="s">
        <v>3439</v>
      </c>
      <c r="H478" s="31" t="s">
        <v>582</v>
      </c>
      <c r="I478" s="31" t="s">
        <v>3440</v>
      </c>
      <c r="J478" s="31" t="s">
        <v>3441</v>
      </c>
      <c r="K478" s="31"/>
      <c r="L478" s="31"/>
      <c r="M478" s="31" t="s">
        <v>585</v>
      </c>
      <c r="N478" s="31" t="s">
        <v>582</v>
      </c>
      <c r="O478" s="35" t="s">
        <v>3442</v>
      </c>
      <c r="P478" s="31"/>
      <c r="Q478" s="48"/>
      <c r="R478" s="31" t="s">
        <v>57</v>
      </c>
      <c r="S478" s="31">
        <v>4</v>
      </c>
      <c r="T478" s="34">
        <v>36</v>
      </c>
      <c r="U478" s="36">
        <v>2443</v>
      </c>
      <c r="V478" s="36"/>
      <c r="W478" s="36"/>
      <c r="X478" s="37">
        <f t="shared" si="136"/>
        <v>2443</v>
      </c>
      <c r="Y478" s="36">
        <f t="shared" si="137"/>
        <v>2443</v>
      </c>
      <c r="Z478" s="36">
        <f t="shared" si="138"/>
        <v>0</v>
      </c>
      <c r="AA478" s="36">
        <f t="shared" si="139"/>
        <v>0</v>
      </c>
      <c r="AB478" s="37">
        <f t="shared" si="140"/>
        <v>2443</v>
      </c>
      <c r="AC478" s="36">
        <f t="shared" si="141"/>
        <v>2443</v>
      </c>
      <c r="AD478" s="36">
        <f t="shared" si="142"/>
        <v>0</v>
      </c>
      <c r="AE478" s="36">
        <f t="shared" si="143"/>
        <v>0</v>
      </c>
      <c r="AF478" s="37">
        <f t="shared" si="144"/>
        <v>2443</v>
      </c>
      <c r="AG478" s="37">
        <f t="shared" si="145"/>
        <v>7329</v>
      </c>
      <c r="AH478" s="38" t="s">
        <v>587</v>
      </c>
      <c r="AI478" s="38" t="s">
        <v>60</v>
      </c>
      <c r="AJ478" s="38" t="s">
        <v>588</v>
      </c>
      <c r="AK478" s="38" t="s">
        <v>62</v>
      </c>
      <c r="AL478" s="38" t="s">
        <v>63</v>
      </c>
      <c r="AM478" s="39">
        <v>46022</v>
      </c>
      <c r="AN478" s="31" t="s">
        <v>63</v>
      </c>
      <c r="AO478" s="39">
        <v>46023</v>
      </c>
      <c r="AP478" s="39">
        <v>47118</v>
      </c>
      <c r="AQ478" s="31"/>
    </row>
    <row r="479" spans="1:43">
      <c r="A479" s="34">
        <v>7</v>
      </c>
      <c r="B479" s="31" t="s">
        <v>578</v>
      </c>
      <c r="C479" s="31" t="s">
        <v>579</v>
      </c>
      <c r="D479" s="31" t="s">
        <v>580</v>
      </c>
      <c r="E479" s="31" t="s">
        <v>578</v>
      </c>
      <c r="F479" s="31" t="s">
        <v>580</v>
      </c>
      <c r="G479" s="34" t="s">
        <v>3439</v>
      </c>
      <c r="H479" s="31" t="s">
        <v>582</v>
      </c>
      <c r="I479" s="31" t="s">
        <v>3440</v>
      </c>
      <c r="J479" s="31" t="s">
        <v>3443</v>
      </c>
      <c r="K479" s="31"/>
      <c r="L479" s="31"/>
      <c r="M479" s="31" t="s">
        <v>585</v>
      </c>
      <c r="N479" s="31" t="s">
        <v>582</v>
      </c>
      <c r="O479" s="35" t="s">
        <v>3444</v>
      </c>
      <c r="P479" s="31"/>
      <c r="Q479" s="48"/>
      <c r="R479" s="31" t="s">
        <v>57</v>
      </c>
      <c r="S479" s="31">
        <v>4</v>
      </c>
      <c r="T479" s="34">
        <v>36</v>
      </c>
      <c r="U479" s="36">
        <v>762</v>
      </c>
      <c r="V479" s="36"/>
      <c r="W479" s="36"/>
      <c r="X479" s="37">
        <f t="shared" si="136"/>
        <v>762</v>
      </c>
      <c r="Y479" s="36">
        <f t="shared" si="137"/>
        <v>762</v>
      </c>
      <c r="Z479" s="36">
        <f t="shared" si="138"/>
        <v>0</v>
      </c>
      <c r="AA479" s="36">
        <f t="shared" si="139"/>
        <v>0</v>
      </c>
      <c r="AB479" s="37">
        <f t="shared" si="140"/>
        <v>762</v>
      </c>
      <c r="AC479" s="36">
        <f t="shared" si="141"/>
        <v>762</v>
      </c>
      <c r="AD479" s="36">
        <f t="shared" si="142"/>
        <v>0</v>
      </c>
      <c r="AE479" s="36">
        <f t="shared" si="143"/>
        <v>0</v>
      </c>
      <c r="AF479" s="37">
        <f t="shared" si="144"/>
        <v>762</v>
      </c>
      <c r="AG479" s="37">
        <f t="shared" si="145"/>
        <v>2286</v>
      </c>
      <c r="AH479" s="38" t="s">
        <v>587</v>
      </c>
      <c r="AI479" s="38" t="s">
        <v>60</v>
      </c>
      <c r="AJ479" s="38" t="s">
        <v>588</v>
      </c>
      <c r="AK479" s="38" t="s">
        <v>62</v>
      </c>
      <c r="AL479" s="38" t="s">
        <v>63</v>
      </c>
      <c r="AM479" s="39">
        <v>46022</v>
      </c>
      <c r="AN479" s="31" t="s">
        <v>63</v>
      </c>
      <c r="AO479" s="39">
        <v>46023</v>
      </c>
      <c r="AP479" s="39">
        <v>47118</v>
      </c>
      <c r="AQ479" s="31"/>
    </row>
    <row r="480" spans="1:43">
      <c r="A480" s="34">
        <v>8</v>
      </c>
      <c r="B480" s="31" t="s">
        <v>578</v>
      </c>
      <c r="C480" s="31" t="s">
        <v>579</v>
      </c>
      <c r="D480" s="31" t="s">
        <v>580</v>
      </c>
      <c r="E480" s="31" t="s">
        <v>578</v>
      </c>
      <c r="F480" s="31" t="s">
        <v>580</v>
      </c>
      <c r="G480" s="34" t="s">
        <v>3439</v>
      </c>
      <c r="H480" s="31" t="s">
        <v>582</v>
      </c>
      <c r="I480" s="31" t="s">
        <v>3445</v>
      </c>
      <c r="J480" s="31" t="s">
        <v>3446</v>
      </c>
      <c r="K480" s="31"/>
      <c r="L480" s="31"/>
      <c r="M480" s="31" t="s">
        <v>585</v>
      </c>
      <c r="N480" s="31" t="s">
        <v>582</v>
      </c>
      <c r="O480" s="35" t="s">
        <v>3447</v>
      </c>
      <c r="P480" s="31"/>
      <c r="Q480" s="48"/>
      <c r="R480" s="31" t="s">
        <v>57</v>
      </c>
      <c r="S480" s="31">
        <v>4</v>
      </c>
      <c r="T480" s="34">
        <v>36</v>
      </c>
      <c r="U480" s="36">
        <v>670</v>
      </c>
      <c r="V480" s="36"/>
      <c r="W480" s="36"/>
      <c r="X480" s="37">
        <f t="shared" si="136"/>
        <v>670</v>
      </c>
      <c r="Y480" s="36">
        <f t="shared" si="137"/>
        <v>670</v>
      </c>
      <c r="Z480" s="36">
        <f t="shared" si="138"/>
        <v>0</v>
      </c>
      <c r="AA480" s="36">
        <f t="shared" si="139"/>
        <v>0</v>
      </c>
      <c r="AB480" s="37">
        <f t="shared" si="140"/>
        <v>670</v>
      </c>
      <c r="AC480" s="36">
        <f t="shared" si="141"/>
        <v>670</v>
      </c>
      <c r="AD480" s="36">
        <f t="shared" si="142"/>
        <v>0</v>
      </c>
      <c r="AE480" s="36">
        <f t="shared" si="143"/>
        <v>0</v>
      </c>
      <c r="AF480" s="37">
        <f t="shared" si="144"/>
        <v>670</v>
      </c>
      <c r="AG480" s="37">
        <f t="shared" si="145"/>
        <v>2010</v>
      </c>
      <c r="AH480" s="38" t="s">
        <v>587</v>
      </c>
      <c r="AI480" s="38" t="s">
        <v>60</v>
      </c>
      <c r="AJ480" s="38" t="s">
        <v>588</v>
      </c>
      <c r="AK480" s="38" t="s">
        <v>62</v>
      </c>
      <c r="AL480" s="38" t="s">
        <v>63</v>
      </c>
      <c r="AM480" s="39">
        <v>46022</v>
      </c>
      <c r="AN480" s="31" t="s">
        <v>63</v>
      </c>
      <c r="AO480" s="39">
        <v>46023</v>
      </c>
      <c r="AP480" s="39">
        <v>47118</v>
      </c>
      <c r="AQ480" s="31"/>
    </row>
    <row r="481" spans="1:43">
      <c r="A481" s="34">
        <v>9</v>
      </c>
      <c r="B481" s="31" t="s">
        <v>578</v>
      </c>
      <c r="C481" s="31" t="s">
        <v>579</v>
      </c>
      <c r="D481" s="31" t="s">
        <v>580</v>
      </c>
      <c r="E481" s="31" t="s">
        <v>578</v>
      </c>
      <c r="F481" s="31" t="s">
        <v>580</v>
      </c>
      <c r="G481" s="34" t="s">
        <v>3439</v>
      </c>
      <c r="H481" s="31" t="s">
        <v>582</v>
      </c>
      <c r="I481" s="31" t="s">
        <v>3440</v>
      </c>
      <c r="J481" s="31" t="s">
        <v>3448</v>
      </c>
      <c r="K481" s="31"/>
      <c r="L481" s="31"/>
      <c r="M481" s="31" t="s">
        <v>585</v>
      </c>
      <c r="N481" s="31" t="s">
        <v>582</v>
      </c>
      <c r="O481" s="35" t="s">
        <v>3449</v>
      </c>
      <c r="P481" s="31"/>
      <c r="Q481" s="48"/>
      <c r="R481" s="31" t="s">
        <v>57</v>
      </c>
      <c r="S481" s="31">
        <v>4</v>
      </c>
      <c r="T481" s="34">
        <v>36</v>
      </c>
      <c r="U481" s="36">
        <v>332</v>
      </c>
      <c r="V481" s="36"/>
      <c r="W481" s="36"/>
      <c r="X481" s="37">
        <f t="shared" si="136"/>
        <v>332</v>
      </c>
      <c r="Y481" s="36">
        <f t="shared" si="137"/>
        <v>332</v>
      </c>
      <c r="Z481" s="36">
        <f t="shared" si="138"/>
        <v>0</v>
      </c>
      <c r="AA481" s="36">
        <f t="shared" si="139"/>
        <v>0</v>
      </c>
      <c r="AB481" s="37">
        <f t="shared" si="140"/>
        <v>332</v>
      </c>
      <c r="AC481" s="36">
        <f t="shared" si="141"/>
        <v>332</v>
      </c>
      <c r="AD481" s="36">
        <f t="shared" si="142"/>
        <v>0</v>
      </c>
      <c r="AE481" s="36">
        <f t="shared" si="143"/>
        <v>0</v>
      </c>
      <c r="AF481" s="37">
        <f t="shared" si="144"/>
        <v>332</v>
      </c>
      <c r="AG481" s="37">
        <f t="shared" si="145"/>
        <v>996</v>
      </c>
      <c r="AH481" s="38" t="s">
        <v>587</v>
      </c>
      <c r="AI481" s="38" t="s">
        <v>60</v>
      </c>
      <c r="AJ481" s="38" t="s">
        <v>588</v>
      </c>
      <c r="AK481" s="38" t="s">
        <v>62</v>
      </c>
      <c r="AL481" s="38" t="s">
        <v>63</v>
      </c>
      <c r="AM481" s="39">
        <v>46022</v>
      </c>
      <c r="AN481" s="31" t="s">
        <v>63</v>
      </c>
      <c r="AO481" s="39">
        <v>46023</v>
      </c>
      <c r="AP481" s="39">
        <v>47118</v>
      </c>
      <c r="AQ481" s="31"/>
    </row>
    <row r="482" spans="1:43">
      <c r="A482" s="34">
        <v>10</v>
      </c>
      <c r="B482" s="31" t="s">
        <v>578</v>
      </c>
      <c r="C482" s="31" t="s">
        <v>579</v>
      </c>
      <c r="D482" s="31" t="s">
        <v>580</v>
      </c>
      <c r="E482" s="31" t="s">
        <v>578</v>
      </c>
      <c r="F482" s="31" t="s">
        <v>580</v>
      </c>
      <c r="G482" s="34" t="s">
        <v>3450</v>
      </c>
      <c r="H482" s="31" t="s">
        <v>582</v>
      </c>
      <c r="I482" s="31" t="s">
        <v>3440</v>
      </c>
      <c r="J482" s="31" t="s">
        <v>3451</v>
      </c>
      <c r="K482" s="31"/>
      <c r="L482" s="31"/>
      <c r="M482" s="31" t="s">
        <v>585</v>
      </c>
      <c r="N482" s="31" t="s">
        <v>582</v>
      </c>
      <c r="O482" s="35" t="s">
        <v>3452</v>
      </c>
      <c r="P482" s="31"/>
      <c r="Q482" s="48"/>
      <c r="R482" s="31" t="s">
        <v>57</v>
      </c>
      <c r="S482" s="31">
        <v>5</v>
      </c>
      <c r="T482" s="34">
        <v>36</v>
      </c>
      <c r="U482" s="36">
        <v>3478</v>
      </c>
      <c r="V482" s="36"/>
      <c r="W482" s="36"/>
      <c r="X482" s="37">
        <f t="shared" si="136"/>
        <v>3478</v>
      </c>
      <c r="Y482" s="36">
        <f t="shared" si="137"/>
        <v>3478</v>
      </c>
      <c r="Z482" s="36">
        <f t="shared" si="138"/>
        <v>0</v>
      </c>
      <c r="AA482" s="36">
        <f t="shared" si="139"/>
        <v>0</v>
      </c>
      <c r="AB482" s="37">
        <f t="shared" si="140"/>
        <v>3478</v>
      </c>
      <c r="AC482" s="36">
        <f t="shared" si="141"/>
        <v>3478</v>
      </c>
      <c r="AD482" s="36">
        <f t="shared" si="142"/>
        <v>0</v>
      </c>
      <c r="AE482" s="36">
        <f t="shared" si="143"/>
        <v>0</v>
      </c>
      <c r="AF482" s="37">
        <f t="shared" si="144"/>
        <v>3478</v>
      </c>
      <c r="AG482" s="37">
        <f t="shared" si="145"/>
        <v>10434</v>
      </c>
      <c r="AH482" s="38" t="s">
        <v>587</v>
      </c>
      <c r="AI482" s="38" t="s">
        <v>60</v>
      </c>
      <c r="AJ482" s="38" t="s">
        <v>588</v>
      </c>
      <c r="AK482" s="38" t="s">
        <v>62</v>
      </c>
      <c r="AL482" s="38" t="s">
        <v>63</v>
      </c>
      <c r="AM482" s="39">
        <v>46022</v>
      </c>
      <c r="AN482" s="31" t="s">
        <v>63</v>
      </c>
      <c r="AO482" s="39">
        <v>46023</v>
      </c>
      <c r="AP482" s="39">
        <v>47118</v>
      </c>
      <c r="AQ482" s="31"/>
    </row>
    <row r="483" spans="1:43">
      <c r="A483" s="34">
        <v>11</v>
      </c>
      <c r="B483" s="31" t="s">
        <v>578</v>
      </c>
      <c r="C483" s="31" t="s">
        <v>579</v>
      </c>
      <c r="D483" s="31" t="s">
        <v>580</v>
      </c>
      <c r="E483" s="31" t="s">
        <v>578</v>
      </c>
      <c r="F483" s="31" t="s">
        <v>580</v>
      </c>
      <c r="G483" s="34" t="s">
        <v>3453</v>
      </c>
      <c r="H483" s="31" t="s">
        <v>582</v>
      </c>
      <c r="I483" s="31" t="s">
        <v>3454</v>
      </c>
      <c r="J483" s="31"/>
      <c r="K483" s="31"/>
      <c r="L483" s="31"/>
      <c r="M483" s="31" t="s">
        <v>585</v>
      </c>
      <c r="N483" s="31" t="s">
        <v>582</v>
      </c>
      <c r="O483" s="35" t="s">
        <v>3455</v>
      </c>
      <c r="P483" s="31"/>
      <c r="Q483" s="48"/>
      <c r="R483" s="31" t="s">
        <v>65</v>
      </c>
      <c r="S483" s="31">
        <v>4</v>
      </c>
      <c r="T483" s="34">
        <v>36</v>
      </c>
      <c r="U483" s="36">
        <v>1033</v>
      </c>
      <c r="V483" s="36">
        <v>1934</v>
      </c>
      <c r="W483" s="36"/>
      <c r="X483" s="37">
        <f t="shared" si="136"/>
        <v>2967</v>
      </c>
      <c r="Y483" s="36">
        <f t="shared" si="137"/>
        <v>1033</v>
      </c>
      <c r="Z483" s="36">
        <f t="shared" si="138"/>
        <v>1934</v>
      </c>
      <c r="AA483" s="36">
        <f t="shared" si="139"/>
        <v>0</v>
      </c>
      <c r="AB483" s="37">
        <f t="shared" si="140"/>
        <v>2967</v>
      </c>
      <c r="AC483" s="36">
        <f t="shared" si="141"/>
        <v>1033</v>
      </c>
      <c r="AD483" s="36">
        <f t="shared" si="142"/>
        <v>1934</v>
      </c>
      <c r="AE483" s="36">
        <f t="shared" si="143"/>
        <v>0</v>
      </c>
      <c r="AF483" s="37">
        <f t="shared" si="144"/>
        <v>2967</v>
      </c>
      <c r="AG483" s="37">
        <f t="shared" si="145"/>
        <v>8901</v>
      </c>
      <c r="AH483" s="38" t="s">
        <v>587</v>
      </c>
      <c r="AI483" s="38" t="s">
        <v>60</v>
      </c>
      <c r="AJ483" s="38" t="s">
        <v>588</v>
      </c>
      <c r="AK483" s="38" t="s">
        <v>62</v>
      </c>
      <c r="AL483" s="38" t="s">
        <v>63</v>
      </c>
      <c r="AM483" s="39">
        <v>46022</v>
      </c>
      <c r="AN483" s="31" t="s">
        <v>63</v>
      </c>
      <c r="AO483" s="39">
        <v>46023</v>
      </c>
      <c r="AP483" s="39">
        <v>47118</v>
      </c>
      <c r="AQ483" s="31"/>
    </row>
    <row r="484" spans="1:43">
      <c r="A484" s="34">
        <v>12</v>
      </c>
      <c r="B484" s="31" t="s">
        <v>578</v>
      </c>
      <c r="C484" s="31" t="s">
        <v>579</v>
      </c>
      <c r="D484" s="31" t="s">
        <v>580</v>
      </c>
      <c r="E484" s="31" t="s">
        <v>578</v>
      </c>
      <c r="F484" s="31" t="s">
        <v>580</v>
      </c>
      <c r="G484" s="34" t="s">
        <v>3456</v>
      </c>
      <c r="H484" s="31" t="s">
        <v>582</v>
      </c>
      <c r="I484" s="31" t="s">
        <v>3457</v>
      </c>
      <c r="J484" s="31"/>
      <c r="K484" s="31"/>
      <c r="L484" s="31"/>
      <c r="M484" s="31" t="s">
        <v>585</v>
      </c>
      <c r="N484" s="31" t="s">
        <v>582</v>
      </c>
      <c r="O484" s="35" t="s">
        <v>3458</v>
      </c>
      <c r="P484" s="31"/>
      <c r="Q484" s="48"/>
      <c r="R484" s="31" t="s">
        <v>65</v>
      </c>
      <c r="S484" s="31">
        <v>16</v>
      </c>
      <c r="T484" s="34">
        <v>36</v>
      </c>
      <c r="U484" s="36">
        <v>959</v>
      </c>
      <c r="V484" s="36">
        <v>1656</v>
      </c>
      <c r="W484" s="36"/>
      <c r="X484" s="37">
        <f t="shared" si="136"/>
        <v>2615</v>
      </c>
      <c r="Y484" s="36">
        <f t="shared" si="137"/>
        <v>959</v>
      </c>
      <c r="Z484" s="36">
        <f t="shared" si="138"/>
        <v>1656</v>
      </c>
      <c r="AA484" s="36">
        <f t="shared" si="139"/>
        <v>0</v>
      </c>
      <c r="AB484" s="37">
        <f t="shared" si="140"/>
        <v>2615</v>
      </c>
      <c r="AC484" s="36">
        <f t="shared" si="141"/>
        <v>959</v>
      </c>
      <c r="AD484" s="36">
        <f t="shared" si="142"/>
        <v>1656</v>
      </c>
      <c r="AE484" s="36">
        <f t="shared" si="143"/>
        <v>0</v>
      </c>
      <c r="AF484" s="37">
        <f t="shared" si="144"/>
        <v>2615</v>
      </c>
      <c r="AG484" s="37">
        <f t="shared" si="145"/>
        <v>7845</v>
      </c>
      <c r="AH484" s="38" t="s">
        <v>587</v>
      </c>
      <c r="AI484" s="38" t="s">
        <v>60</v>
      </c>
      <c r="AJ484" s="38" t="s">
        <v>588</v>
      </c>
      <c r="AK484" s="38" t="s">
        <v>62</v>
      </c>
      <c r="AL484" s="38" t="s">
        <v>63</v>
      </c>
      <c r="AM484" s="39">
        <v>46022</v>
      </c>
      <c r="AN484" s="31" t="s">
        <v>63</v>
      </c>
      <c r="AO484" s="39">
        <v>46023</v>
      </c>
      <c r="AP484" s="39">
        <v>47118</v>
      </c>
      <c r="AQ484" s="31"/>
    </row>
    <row r="485" spans="1:43">
      <c r="A485" s="34">
        <v>13</v>
      </c>
      <c r="B485" s="31" t="s">
        <v>578</v>
      </c>
      <c r="C485" s="31" t="s">
        <v>579</v>
      </c>
      <c r="D485" s="31" t="s">
        <v>580</v>
      </c>
      <c r="E485" s="31" t="s">
        <v>578</v>
      </c>
      <c r="F485" s="31" t="s">
        <v>580</v>
      </c>
      <c r="G485" s="34" t="s">
        <v>3459</v>
      </c>
      <c r="H485" s="31" t="s">
        <v>582</v>
      </c>
      <c r="I485" s="31" t="s">
        <v>266</v>
      </c>
      <c r="J485" s="31"/>
      <c r="K485" s="31"/>
      <c r="L485" s="31"/>
      <c r="M485" s="31" t="s">
        <v>585</v>
      </c>
      <c r="N485" s="31" t="s">
        <v>582</v>
      </c>
      <c r="O485" s="35" t="s">
        <v>3460</v>
      </c>
      <c r="P485" s="31"/>
      <c r="Q485" s="48"/>
      <c r="R485" s="31" t="s">
        <v>65</v>
      </c>
      <c r="S485" s="31">
        <v>10</v>
      </c>
      <c r="T485" s="34">
        <v>36</v>
      </c>
      <c r="U485" s="36">
        <v>2515</v>
      </c>
      <c r="V485" s="36">
        <v>1107</v>
      </c>
      <c r="W485" s="36"/>
      <c r="X485" s="37">
        <f t="shared" si="136"/>
        <v>3622</v>
      </c>
      <c r="Y485" s="36">
        <f t="shared" si="137"/>
        <v>2515</v>
      </c>
      <c r="Z485" s="36">
        <f t="shared" si="138"/>
        <v>1107</v>
      </c>
      <c r="AA485" s="36">
        <f t="shared" si="139"/>
        <v>0</v>
      </c>
      <c r="AB485" s="37">
        <f t="shared" si="140"/>
        <v>3622</v>
      </c>
      <c r="AC485" s="36">
        <f t="shared" si="141"/>
        <v>2515</v>
      </c>
      <c r="AD485" s="36">
        <f t="shared" si="142"/>
        <v>1107</v>
      </c>
      <c r="AE485" s="36">
        <f t="shared" si="143"/>
        <v>0</v>
      </c>
      <c r="AF485" s="37">
        <f t="shared" si="144"/>
        <v>3622</v>
      </c>
      <c r="AG485" s="37">
        <f t="shared" si="145"/>
        <v>10866</v>
      </c>
      <c r="AH485" s="38" t="s">
        <v>587</v>
      </c>
      <c r="AI485" s="38" t="s">
        <v>60</v>
      </c>
      <c r="AJ485" s="38" t="s">
        <v>588</v>
      </c>
      <c r="AK485" s="38" t="s">
        <v>62</v>
      </c>
      <c r="AL485" s="38" t="s">
        <v>63</v>
      </c>
      <c r="AM485" s="39">
        <v>46022</v>
      </c>
      <c r="AN485" s="31" t="s">
        <v>63</v>
      </c>
      <c r="AO485" s="39">
        <v>46023</v>
      </c>
      <c r="AP485" s="39">
        <v>47118</v>
      </c>
      <c r="AQ485" s="31"/>
    </row>
    <row r="486" spans="1:43">
      <c r="A486" s="34">
        <v>14</v>
      </c>
      <c r="B486" s="31" t="s">
        <v>578</v>
      </c>
      <c r="C486" s="31" t="s">
        <v>579</v>
      </c>
      <c r="D486" s="31" t="s">
        <v>580</v>
      </c>
      <c r="E486" s="31" t="s">
        <v>578</v>
      </c>
      <c r="F486" s="31" t="s">
        <v>580</v>
      </c>
      <c r="G486" s="34" t="s">
        <v>3459</v>
      </c>
      <c r="H486" s="31" t="s">
        <v>582</v>
      </c>
      <c r="I486" s="31" t="s">
        <v>3461</v>
      </c>
      <c r="J486" s="31"/>
      <c r="K486" s="31"/>
      <c r="L486" s="31"/>
      <c r="M486" s="31" t="s">
        <v>585</v>
      </c>
      <c r="N486" s="31" t="s">
        <v>582</v>
      </c>
      <c r="O486" s="35" t="s">
        <v>3462</v>
      </c>
      <c r="P486" s="31"/>
      <c r="Q486" s="48"/>
      <c r="R486" s="31" t="s">
        <v>65</v>
      </c>
      <c r="S486" s="31">
        <v>15</v>
      </c>
      <c r="T486" s="34">
        <v>36</v>
      </c>
      <c r="U486" s="36">
        <v>5032</v>
      </c>
      <c r="V486" s="36">
        <v>1552</v>
      </c>
      <c r="W486" s="36"/>
      <c r="X486" s="37">
        <f t="shared" si="136"/>
        <v>6584</v>
      </c>
      <c r="Y486" s="36">
        <f t="shared" si="137"/>
        <v>5032</v>
      </c>
      <c r="Z486" s="36">
        <f t="shared" si="138"/>
        <v>1552</v>
      </c>
      <c r="AA486" s="36">
        <f t="shared" si="139"/>
        <v>0</v>
      </c>
      <c r="AB486" s="37">
        <f t="shared" si="140"/>
        <v>6584</v>
      </c>
      <c r="AC486" s="36">
        <f t="shared" si="141"/>
        <v>5032</v>
      </c>
      <c r="AD486" s="36">
        <f t="shared" si="142"/>
        <v>1552</v>
      </c>
      <c r="AE486" s="36">
        <f t="shared" si="143"/>
        <v>0</v>
      </c>
      <c r="AF486" s="37">
        <f t="shared" si="144"/>
        <v>6584</v>
      </c>
      <c r="AG486" s="37">
        <f t="shared" si="145"/>
        <v>19752</v>
      </c>
      <c r="AH486" s="38" t="s">
        <v>587</v>
      </c>
      <c r="AI486" s="38" t="s">
        <v>60</v>
      </c>
      <c r="AJ486" s="38" t="s">
        <v>588</v>
      </c>
      <c r="AK486" s="38" t="s">
        <v>62</v>
      </c>
      <c r="AL486" s="38" t="s">
        <v>63</v>
      </c>
      <c r="AM486" s="39">
        <v>46022</v>
      </c>
      <c r="AN486" s="31" t="s">
        <v>63</v>
      </c>
      <c r="AO486" s="39">
        <v>46023</v>
      </c>
      <c r="AP486" s="39">
        <v>47118</v>
      </c>
      <c r="AQ486" s="31"/>
    </row>
    <row r="487" spans="1:43">
      <c r="A487" s="34">
        <v>15</v>
      </c>
      <c r="B487" s="31" t="s">
        <v>578</v>
      </c>
      <c r="C487" s="31" t="s">
        <v>579</v>
      </c>
      <c r="D487" s="31" t="s">
        <v>580</v>
      </c>
      <c r="E487" s="31" t="s">
        <v>578</v>
      </c>
      <c r="F487" s="31" t="s">
        <v>580</v>
      </c>
      <c r="G487" s="34" t="s">
        <v>3459</v>
      </c>
      <c r="H487" s="31" t="s">
        <v>582</v>
      </c>
      <c r="I487" s="31" t="s">
        <v>3463</v>
      </c>
      <c r="J487" s="31"/>
      <c r="K487" s="31"/>
      <c r="L487" s="31"/>
      <c r="M487" s="31" t="s">
        <v>585</v>
      </c>
      <c r="N487" s="31" t="s">
        <v>582</v>
      </c>
      <c r="O487" s="35" t="s">
        <v>3464</v>
      </c>
      <c r="P487" s="31"/>
      <c r="Q487" s="48"/>
      <c r="R487" s="31" t="s">
        <v>65</v>
      </c>
      <c r="S487" s="31">
        <v>10</v>
      </c>
      <c r="T487" s="34">
        <v>36</v>
      </c>
      <c r="U487" s="36">
        <v>972</v>
      </c>
      <c r="V487" s="36">
        <v>485</v>
      </c>
      <c r="W487" s="36"/>
      <c r="X487" s="37">
        <f t="shared" si="136"/>
        <v>1457</v>
      </c>
      <c r="Y487" s="36">
        <f t="shared" si="137"/>
        <v>972</v>
      </c>
      <c r="Z487" s="36">
        <f t="shared" si="138"/>
        <v>485</v>
      </c>
      <c r="AA487" s="36">
        <f t="shared" si="139"/>
        <v>0</v>
      </c>
      <c r="AB487" s="37">
        <f t="shared" si="140"/>
        <v>1457</v>
      </c>
      <c r="AC487" s="36">
        <f t="shared" si="141"/>
        <v>972</v>
      </c>
      <c r="AD487" s="36">
        <f t="shared" si="142"/>
        <v>485</v>
      </c>
      <c r="AE487" s="36">
        <f t="shared" si="143"/>
        <v>0</v>
      </c>
      <c r="AF487" s="37">
        <f t="shared" si="144"/>
        <v>1457</v>
      </c>
      <c r="AG487" s="37">
        <f t="shared" si="145"/>
        <v>4371</v>
      </c>
      <c r="AH487" s="38" t="s">
        <v>587</v>
      </c>
      <c r="AI487" s="38" t="s">
        <v>60</v>
      </c>
      <c r="AJ487" s="38" t="s">
        <v>588</v>
      </c>
      <c r="AK487" s="38" t="s">
        <v>62</v>
      </c>
      <c r="AL487" s="38" t="s">
        <v>63</v>
      </c>
      <c r="AM487" s="39">
        <v>46022</v>
      </c>
      <c r="AN487" s="31" t="s">
        <v>63</v>
      </c>
      <c r="AO487" s="39">
        <v>46023</v>
      </c>
      <c r="AP487" s="39">
        <v>47118</v>
      </c>
      <c r="AQ487" s="31"/>
    </row>
    <row r="488" spans="1:43">
      <c r="A488" s="34">
        <v>16</v>
      </c>
      <c r="B488" s="31" t="s">
        <v>578</v>
      </c>
      <c r="C488" s="31" t="s">
        <v>579</v>
      </c>
      <c r="D488" s="31" t="s">
        <v>580</v>
      </c>
      <c r="E488" s="31" t="s">
        <v>578</v>
      </c>
      <c r="F488" s="31" t="s">
        <v>580</v>
      </c>
      <c r="G488" s="34" t="s">
        <v>3459</v>
      </c>
      <c r="H488" s="31" t="s">
        <v>582</v>
      </c>
      <c r="I488" s="31" t="s">
        <v>3465</v>
      </c>
      <c r="J488" s="31"/>
      <c r="K488" s="31"/>
      <c r="L488" s="31"/>
      <c r="M488" s="31" t="s">
        <v>585</v>
      </c>
      <c r="N488" s="31" t="s">
        <v>582</v>
      </c>
      <c r="O488" s="35" t="s">
        <v>3466</v>
      </c>
      <c r="P488" s="31"/>
      <c r="Q488" s="48"/>
      <c r="R488" s="31" t="s">
        <v>65</v>
      </c>
      <c r="S488" s="31">
        <v>15</v>
      </c>
      <c r="T488" s="34">
        <v>36</v>
      </c>
      <c r="U488" s="36">
        <v>4013</v>
      </c>
      <c r="V488" s="36">
        <v>2632</v>
      </c>
      <c r="W488" s="36"/>
      <c r="X488" s="37">
        <f t="shared" si="136"/>
        <v>6645</v>
      </c>
      <c r="Y488" s="36">
        <f t="shared" si="137"/>
        <v>4013</v>
      </c>
      <c r="Z488" s="36">
        <f t="shared" si="138"/>
        <v>2632</v>
      </c>
      <c r="AA488" s="36">
        <f t="shared" si="139"/>
        <v>0</v>
      </c>
      <c r="AB488" s="37">
        <f t="shared" si="140"/>
        <v>6645</v>
      </c>
      <c r="AC488" s="36">
        <f t="shared" si="141"/>
        <v>4013</v>
      </c>
      <c r="AD488" s="36">
        <f t="shared" si="142"/>
        <v>2632</v>
      </c>
      <c r="AE488" s="36">
        <f t="shared" si="143"/>
        <v>0</v>
      </c>
      <c r="AF488" s="37">
        <f t="shared" si="144"/>
        <v>6645</v>
      </c>
      <c r="AG488" s="37">
        <f t="shared" si="145"/>
        <v>19935</v>
      </c>
      <c r="AH488" s="38" t="s">
        <v>587</v>
      </c>
      <c r="AI488" s="38" t="s">
        <v>60</v>
      </c>
      <c r="AJ488" s="38" t="s">
        <v>588</v>
      </c>
      <c r="AK488" s="38" t="s">
        <v>62</v>
      </c>
      <c r="AL488" s="38" t="s">
        <v>63</v>
      </c>
      <c r="AM488" s="39">
        <v>46022</v>
      </c>
      <c r="AN488" s="31" t="s">
        <v>63</v>
      </c>
      <c r="AO488" s="39">
        <v>46023</v>
      </c>
      <c r="AP488" s="39">
        <v>47118</v>
      </c>
      <c r="AQ488" s="31"/>
    </row>
    <row r="489" spans="1:43">
      <c r="A489" s="34">
        <v>17</v>
      </c>
      <c r="B489" s="31" t="s">
        <v>578</v>
      </c>
      <c r="C489" s="31" t="s">
        <v>579</v>
      </c>
      <c r="D489" s="31" t="s">
        <v>580</v>
      </c>
      <c r="E489" s="31" t="s">
        <v>578</v>
      </c>
      <c r="F489" s="31" t="s">
        <v>580</v>
      </c>
      <c r="G489" s="34" t="s">
        <v>3459</v>
      </c>
      <c r="H489" s="31" t="s">
        <v>582</v>
      </c>
      <c r="I489" s="31" t="s">
        <v>3467</v>
      </c>
      <c r="J489" s="31"/>
      <c r="K489" s="31"/>
      <c r="L489" s="31"/>
      <c r="M489" s="31" t="s">
        <v>585</v>
      </c>
      <c r="N489" s="31" t="s">
        <v>582</v>
      </c>
      <c r="O489" s="35" t="s">
        <v>3468</v>
      </c>
      <c r="P489" s="31"/>
      <c r="Q489" s="48"/>
      <c r="R489" s="31" t="s">
        <v>65</v>
      </c>
      <c r="S489" s="31">
        <v>15</v>
      </c>
      <c r="T489" s="34">
        <v>36</v>
      </c>
      <c r="U489" s="36">
        <v>5079</v>
      </c>
      <c r="V489" s="36">
        <v>1695</v>
      </c>
      <c r="W489" s="36"/>
      <c r="X489" s="37">
        <f t="shared" si="136"/>
        <v>6774</v>
      </c>
      <c r="Y489" s="36">
        <f t="shared" si="137"/>
        <v>5079</v>
      </c>
      <c r="Z489" s="36">
        <f t="shared" si="138"/>
        <v>1695</v>
      </c>
      <c r="AA489" s="36">
        <f t="shared" si="139"/>
        <v>0</v>
      </c>
      <c r="AB489" s="37">
        <f t="shared" si="140"/>
        <v>6774</v>
      </c>
      <c r="AC489" s="36">
        <f t="shared" si="141"/>
        <v>5079</v>
      </c>
      <c r="AD489" s="36">
        <f t="shared" si="142"/>
        <v>1695</v>
      </c>
      <c r="AE489" s="36">
        <f t="shared" si="143"/>
        <v>0</v>
      </c>
      <c r="AF489" s="37">
        <f t="shared" si="144"/>
        <v>6774</v>
      </c>
      <c r="AG489" s="37">
        <f t="shared" si="145"/>
        <v>20322</v>
      </c>
      <c r="AH489" s="38" t="s">
        <v>587</v>
      </c>
      <c r="AI489" s="38" t="s">
        <v>60</v>
      </c>
      <c r="AJ489" s="38" t="s">
        <v>588</v>
      </c>
      <c r="AK489" s="38" t="s">
        <v>62</v>
      </c>
      <c r="AL489" s="38" t="s">
        <v>63</v>
      </c>
      <c r="AM489" s="39">
        <v>46022</v>
      </c>
      <c r="AN489" s="31" t="s">
        <v>63</v>
      </c>
      <c r="AO489" s="39">
        <v>46023</v>
      </c>
      <c r="AP489" s="39">
        <v>47118</v>
      </c>
      <c r="AQ489" s="31"/>
    </row>
    <row r="490" spans="1:43">
      <c r="A490" s="34">
        <v>18</v>
      </c>
      <c r="B490" s="31" t="s">
        <v>578</v>
      </c>
      <c r="C490" s="31" t="s">
        <v>579</v>
      </c>
      <c r="D490" s="31" t="s">
        <v>580</v>
      </c>
      <c r="E490" s="31" t="s">
        <v>578</v>
      </c>
      <c r="F490" s="31" t="s">
        <v>580</v>
      </c>
      <c r="G490" s="34" t="s">
        <v>3459</v>
      </c>
      <c r="H490" s="31" t="s">
        <v>582</v>
      </c>
      <c r="I490" s="31" t="s">
        <v>3469</v>
      </c>
      <c r="J490" s="31"/>
      <c r="K490" s="31"/>
      <c r="L490" s="31"/>
      <c r="M490" s="31" t="s">
        <v>585</v>
      </c>
      <c r="N490" s="31" t="s">
        <v>582</v>
      </c>
      <c r="O490" s="35" t="s">
        <v>3470</v>
      </c>
      <c r="P490" s="31"/>
      <c r="Q490" s="48"/>
      <c r="R490" s="31" t="s">
        <v>65</v>
      </c>
      <c r="S490" s="31">
        <v>6</v>
      </c>
      <c r="T490" s="34">
        <v>36</v>
      </c>
      <c r="U490" s="36">
        <v>2292</v>
      </c>
      <c r="V490" s="36">
        <v>1139</v>
      </c>
      <c r="W490" s="36"/>
      <c r="X490" s="37">
        <f t="shared" si="136"/>
        <v>3431</v>
      </c>
      <c r="Y490" s="36">
        <f t="shared" si="137"/>
        <v>2292</v>
      </c>
      <c r="Z490" s="36">
        <f t="shared" si="138"/>
        <v>1139</v>
      </c>
      <c r="AA490" s="36">
        <f t="shared" si="139"/>
        <v>0</v>
      </c>
      <c r="AB490" s="37">
        <f t="shared" si="140"/>
        <v>3431</v>
      </c>
      <c r="AC490" s="36">
        <f t="shared" si="141"/>
        <v>2292</v>
      </c>
      <c r="AD490" s="36">
        <f t="shared" si="142"/>
        <v>1139</v>
      </c>
      <c r="AE490" s="36">
        <f t="shared" si="143"/>
        <v>0</v>
      </c>
      <c r="AF490" s="37">
        <f t="shared" si="144"/>
        <v>3431</v>
      </c>
      <c r="AG490" s="37">
        <f t="shared" si="145"/>
        <v>10293</v>
      </c>
      <c r="AH490" s="38" t="s">
        <v>587</v>
      </c>
      <c r="AI490" s="38" t="s">
        <v>60</v>
      </c>
      <c r="AJ490" s="38" t="s">
        <v>588</v>
      </c>
      <c r="AK490" s="38" t="s">
        <v>62</v>
      </c>
      <c r="AL490" s="38" t="s">
        <v>63</v>
      </c>
      <c r="AM490" s="39">
        <v>46022</v>
      </c>
      <c r="AN490" s="31" t="s">
        <v>63</v>
      </c>
      <c r="AO490" s="39">
        <v>46023</v>
      </c>
      <c r="AP490" s="39">
        <v>47118</v>
      </c>
      <c r="AQ490" s="31"/>
    </row>
    <row r="491" spans="1:43">
      <c r="A491" s="34">
        <v>19</v>
      </c>
      <c r="B491" s="31" t="s">
        <v>578</v>
      </c>
      <c r="C491" s="31" t="s">
        <v>579</v>
      </c>
      <c r="D491" s="31" t="s">
        <v>580</v>
      </c>
      <c r="E491" s="31" t="s">
        <v>578</v>
      </c>
      <c r="F491" s="31" t="s">
        <v>580</v>
      </c>
      <c r="G491" s="34" t="s">
        <v>3459</v>
      </c>
      <c r="H491" s="31" t="s">
        <v>582</v>
      </c>
      <c r="I491" s="31" t="s">
        <v>3471</v>
      </c>
      <c r="J491" s="31"/>
      <c r="K491" s="31"/>
      <c r="L491" s="31"/>
      <c r="M491" s="31" t="s">
        <v>585</v>
      </c>
      <c r="N491" s="31" t="s">
        <v>582</v>
      </c>
      <c r="O491" s="35" t="s">
        <v>3472</v>
      </c>
      <c r="P491" s="31"/>
      <c r="Q491" s="48"/>
      <c r="R491" s="31" t="s">
        <v>65</v>
      </c>
      <c r="S491" s="31">
        <v>12</v>
      </c>
      <c r="T491" s="34">
        <v>36</v>
      </c>
      <c r="U491" s="36">
        <v>5279</v>
      </c>
      <c r="V491" s="36">
        <v>3849</v>
      </c>
      <c r="W491" s="36"/>
      <c r="X491" s="37">
        <f t="shared" si="136"/>
        <v>9128</v>
      </c>
      <c r="Y491" s="36">
        <f t="shared" si="137"/>
        <v>5279</v>
      </c>
      <c r="Z491" s="36">
        <f t="shared" si="138"/>
        <v>3849</v>
      </c>
      <c r="AA491" s="36">
        <f t="shared" si="139"/>
        <v>0</v>
      </c>
      <c r="AB491" s="37">
        <f t="shared" si="140"/>
        <v>9128</v>
      </c>
      <c r="AC491" s="36">
        <f t="shared" si="141"/>
        <v>5279</v>
      </c>
      <c r="AD491" s="36">
        <f t="shared" si="142"/>
        <v>3849</v>
      </c>
      <c r="AE491" s="36">
        <f t="shared" si="143"/>
        <v>0</v>
      </c>
      <c r="AF491" s="37">
        <f t="shared" si="144"/>
        <v>9128</v>
      </c>
      <c r="AG491" s="37">
        <f t="shared" si="145"/>
        <v>27384</v>
      </c>
      <c r="AH491" s="38" t="s">
        <v>587</v>
      </c>
      <c r="AI491" s="38" t="s">
        <v>60</v>
      </c>
      <c r="AJ491" s="38" t="s">
        <v>588</v>
      </c>
      <c r="AK491" s="38" t="s">
        <v>62</v>
      </c>
      <c r="AL491" s="38" t="s">
        <v>63</v>
      </c>
      <c r="AM491" s="39">
        <v>46022</v>
      </c>
      <c r="AN491" s="31" t="s">
        <v>63</v>
      </c>
      <c r="AO491" s="39">
        <v>46023</v>
      </c>
      <c r="AP491" s="39">
        <v>47118</v>
      </c>
      <c r="AQ491" s="31"/>
    </row>
    <row r="492" spans="1:43">
      <c r="A492" s="34">
        <v>20</v>
      </c>
      <c r="B492" s="31" t="s">
        <v>578</v>
      </c>
      <c r="C492" s="31" t="s">
        <v>579</v>
      </c>
      <c r="D492" s="31" t="s">
        <v>580</v>
      </c>
      <c r="E492" s="31" t="s">
        <v>578</v>
      </c>
      <c r="F492" s="31" t="s">
        <v>580</v>
      </c>
      <c r="G492" s="34" t="s">
        <v>3459</v>
      </c>
      <c r="H492" s="31" t="s">
        <v>582</v>
      </c>
      <c r="I492" s="31" t="s">
        <v>3473</v>
      </c>
      <c r="J492" s="31"/>
      <c r="K492" s="31"/>
      <c r="L492" s="31"/>
      <c r="M492" s="31" t="s">
        <v>585</v>
      </c>
      <c r="N492" s="31" t="s">
        <v>582</v>
      </c>
      <c r="O492" s="35" t="s">
        <v>3474</v>
      </c>
      <c r="P492" s="31"/>
      <c r="Q492" s="48"/>
      <c r="R492" s="31" t="s">
        <v>65</v>
      </c>
      <c r="S492" s="31">
        <v>6</v>
      </c>
      <c r="T492" s="34">
        <v>36</v>
      </c>
      <c r="U492" s="36">
        <v>2160</v>
      </c>
      <c r="V492" s="36">
        <v>1618</v>
      </c>
      <c r="W492" s="36"/>
      <c r="X492" s="37">
        <f t="shared" si="136"/>
        <v>3778</v>
      </c>
      <c r="Y492" s="36">
        <f t="shared" si="137"/>
        <v>2160</v>
      </c>
      <c r="Z492" s="36">
        <f t="shared" si="138"/>
        <v>1618</v>
      </c>
      <c r="AA492" s="36">
        <f t="shared" si="139"/>
        <v>0</v>
      </c>
      <c r="AB492" s="37">
        <f t="shared" si="140"/>
        <v>3778</v>
      </c>
      <c r="AC492" s="36">
        <f t="shared" si="141"/>
        <v>2160</v>
      </c>
      <c r="AD492" s="36">
        <f t="shared" si="142"/>
        <v>1618</v>
      </c>
      <c r="AE492" s="36">
        <f t="shared" si="143"/>
        <v>0</v>
      </c>
      <c r="AF492" s="37">
        <f t="shared" si="144"/>
        <v>3778</v>
      </c>
      <c r="AG492" s="37">
        <f t="shared" si="145"/>
        <v>11334</v>
      </c>
      <c r="AH492" s="38" t="s">
        <v>587</v>
      </c>
      <c r="AI492" s="38" t="s">
        <v>60</v>
      </c>
      <c r="AJ492" s="38" t="s">
        <v>588</v>
      </c>
      <c r="AK492" s="38" t="s">
        <v>62</v>
      </c>
      <c r="AL492" s="38" t="s">
        <v>63</v>
      </c>
      <c r="AM492" s="39">
        <v>46022</v>
      </c>
      <c r="AN492" s="31" t="s">
        <v>63</v>
      </c>
      <c r="AO492" s="39">
        <v>46023</v>
      </c>
      <c r="AP492" s="39">
        <v>47118</v>
      </c>
      <c r="AQ492" s="31"/>
    </row>
    <row r="493" spans="1:43">
      <c r="A493" s="34">
        <v>21</v>
      </c>
      <c r="B493" s="31" t="s">
        <v>578</v>
      </c>
      <c r="C493" s="31" t="s">
        <v>579</v>
      </c>
      <c r="D493" s="31" t="s">
        <v>580</v>
      </c>
      <c r="E493" s="31" t="s">
        <v>578</v>
      </c>
      <c r="F493" s="31" t="s">
        <v>580</v>
      </c>
      <c r="G493" s="34" t="s">
        <v>3459</v>
      </c>
      <c r="H493" s="31" t="s">
        <v>582</v>
      </c>
      <c r="I493" s="31" t="s">
        <v>3475</v>
      </c>
      <c r="J493" s="31"/>
      <c r="K493" s="31"/>
      <c r="L493" s="31"/>
      <c r="M493" s="31" t="s">
        <v>585</v>
      </c>
      <c r="N493" s="31" t="s">
        <v>582</v>
      </c>
      <c r="O493" s="35" t="s">
        <v>3476</v>
      </c>
      <c r="P493" s="31"/>
      <c r="Q493" s="48"/>
      <c r="R493" s="31" t="s">
        <v>65</v>
      </c>
      <c r="S493" s="31">
        <v>3</v>
      </c>
      <c r="T493" s="34">
        <v>36</v>
      </c>
      <c r="U493" s="36">
        <v>2438</v>
      </c>
      <c r="V493" s="36">
        <v>1690</v>
      </c>
      <c r="W493" s="36"/>
      <c r="X493" s="37">
        <f t="shared" si="136"/>
        <v>4128</v>
      </c>
      <c r="Y493" s="36">
        <f t="shared" si="137"/>
        <v>2438</v>
      </c>
      <c r="Z493" s="36">
        <f t="shared" si="138"/>
        <v>1690</v>
      </c>
      <c r="AA493" s="36">
        <f t="shared" si="139"/>
        <v>0</v>
      </c>
      <c r="AB493" s="37">
        <f t="shared" si="140"/>
        <v>4128</v>
      </c>
      <c r="AC493" s="36">
        <f t="shared" si="141"/>
        <v>2438</v>
      </c>
      <c r="AD493" s="36">
        <f t="shared" si="142"/>
        <v>1690</v>
      </c>
      <c r="AE493" s="36">
        <f t="shared" si="143"/>
        <v>0</v>
      </c>
      <c r="AF493" s="37">
        <f t="shared" si="144"/>
        <v>4128</v>
      </c>
      <c r="AG493" s="37">
        <f t="shared" si="145"/>
        <v>12384</v>
      </c>
      <c r="AH493" s="38" t="s">
        <v>587</v>
      </c>
      <c r="AI493" s="38" t="s">
        <v>60</v>
      </c>
      <c r="AJ493" s="38" t="s">
        <v>588</v>
      </c>
      <c r="AK493" s="38" t="s">
        <v>62</v>
      </c>
      <c r="AL493" s="38" t="s">
        <v>63</v>
      </c>
      <c r="AM493" s="39">
        <v>46022</v>
      </c>
      <c r="AN493" s="31" t="s">
        <v>63</v>
      </c>
      <c r="AO493" s="39">
        <v>46023</v>
      </c>
      <c r="AP493" s="39">
        <v>47118</v>
      </c>
      <c r="AQ493" s="31"/>
    </row>
    <row r="494" spans="1:43">
      <c r="A494" s="34">
        <v>22</v>
      </c>
      <c r="B494" s="31" t="s">
        <v>578</v>
      </c>
      <c r="C494" s="31" t="s">
        <v>579</v>
      </c>
      <c r="D494" s="31" t="s">
        <v>580</v>
      </c>
      <c r="E494" s="31" t="s">
        <v>578</v>
      </c>
      <c r="F494" s="31" t="s">
        <v>580</v>
      </c>
      <c r="G494" s="34" t="s">
        <v>3459</v>
      </c>
      <c r="H494" s="31" t="s">
        <v>582</v>
      </c>
      <c r="I494" s="31" t="s">
        <v>3477</v>
      </c>
      <c r="J494" s="31"/>
      <c r="K494" s="31"/>
      <c r="L494" s="31"/>
      <c r="M494" s="31" t="s">
        <v>585</v>
      </c>
      <c r="N494" s="31" t="s">
        <v>582</v>
      </c>
      <c r="O494" s="35" t="s">
        <v>3478</v>
      </c>
      <c r="P494" s="31"/>
      <c r="Q494" s="48"/>
      <c r="R494" s="31" t="s">
        <v>65</v>
      </c>
      <c r="S494" s="31">
        <v>2</v>
      </c>
      <c r="T494" s="34">
        <v>36</v>
      </c>
      <c r="U494" s="36">
        <v>1890</v>
      </c>
      <c r="V494" s="36">
        <v>1122</v>
      </c>
      <c r="W494" s="36"/>
      <c r="X494" s="37">
        <f t="shared" si="136"/>
        <v>3012</v>
      </c>
      <c r="Y494" s="36">
        <f t="shared" si="137"/>
        <v>1890</v>
      </c>
      <c r="Z494" s="36">
        <f t="shared" si="138"/>
        <v>1122</v>
      </c>
      <c r="AA494" s="36">
        <f t="shared" si="139"/>
        <v>0</v>
      </c>
      <c r="AB494" s="37">
        <f t="shared" si="140"/>
        <v>3012</v>
      </c>
      <c r="AC494" s="36">
        <f t="shared" si="141"/>
        <v>1890</v>
      </c>
      <c r="AD494" s="36">
        <f t="shared" si="142"/>
        <v>1122</v>
      </c>
      <c r="AE494" s="36">
        <f t="shared" si="143"/>
        <v>0</v>
      </c>
      <c r="AF494" s="37">
        <f t="shared" si="144"/>
        <v>3012</v>
      </c>
      <c r="AG494" s="37">
        <f t="shared" si="145"/>
        <v>9036</v>
      </c>
      <c r="AH494" s="38" t="s">
        <v>587</v>
      </c>
      <c r="AI494" s="38" t="s">
        <v>60</v>
      </c>
      <c r="AJ494" s="38" t="s">
        <v>588</v>
      </c>
      <c r="AK494" s="38" t="s">
        <v>62</v>
      </c>
      <c r="AL494" s="38" t="s">
        <v>63</v>
      </c>
      <c r="AM494" s="39">
        <v>46022</v>
      </c>
      <c r="AN494" s="31" t="s">
        <v>63</v>
      </c>
      <c r="AO494" s="39">
        <v>46023</v>
      </c>
      <c r="AP494" s="39">
        <v>47118</v>
      </c>
      <c r="AQ494" s="31"/>
    </row>
    <row r="495" spans="1:43">
      <c r="A495" s="34">
        <v>23</v>
      </c>
      <c r="B495" s="31" t="s">
        <v>578</v>
      </c>
      <c r="C495" s="31" t="s">
        <v>579</v>
      </c>
      <c r="D495" s="31" t="s">
        <v>580</v>
      </c>
      <c r="E495" s="31" t="s">
        <v>578</v>
      </c>
      <c r="F495" s="31" t="s">
        <v>580</v>
      </c>
      <c r="G495" s="34" t="s">
        <v>3459</v>
      </c>
      <c r="H495" s="31" t="s">
        <v>582</v>
      </c>
      <c r="I495" s="31" t="s">
        <v>3479</v>
      </c>
      <c r="J495" s="31"/>
      <c r="K495" s="31"/>
      <c r="L495" s="31"/>
      <c r="M495" s="31" t="s">
        <v>585</v>
      </c>
      <c r="N495" s="31" t="s">
        <v>582</v>
      </c>
      <c r="O495" s="35" t="s">
        <v>3480</v>
      </c>
      <c r="P495" s="31"/>
      <c r="Q495" s="48"/>
      <c r="R495" s="31" t="s">
        <v>65</v>
      </c>
      <c r="S495" s="31">
        <v>2</v>
      </c>
      <c r="T495" s="34">
        <v>36</v>
      </c>
      <c r="U495" s="36">
        <v>2116</v>
      </c>
      <c r="V495" s="36">
        <v>1553</v>
      </c>
      <c r="W495" s="36"/>
      <c r="X495" s="37">
        <f t="shared" si="136"/>
        <v>3669</v>
      </c>
      <c r="Y495" s="36">
        <f t="shared" si="137"/>
        <v>2116</v>
      </c>
      <c r="Z495" s="36">
        <f t="shared" si="138"/>
        <v>1553</v>
      </c>
      <c r="AA495" s="36">
        <f t="shared" si="139"/>
        <v>0</v>
      </c>
      <c r="AB495" s="37">
        <f t="shared" si="140"/>
        <v>3669</v>
      </c>
      <c r="AC495" s="36">
        <f t="shared" si="141"/>
        <v>2116</v>
      </c>
      <c r="AD495" s="36">
        <f t="shared" si="142"/>
        <v>1553</v>
      </c>
      <c r="AE495" s="36">
        <f t="shared" si="143"/>
        <v>0</v>
      </c>
      <c r="AF495" s="37">
        <f t="shared" si="144"/>
        <v>3669</v>
      </c>
      <c r="AG495" s="37">
        <f t="shared" si="145"/>
        <v>11007</v>
      </c>
      <c r="AH495" s="38" t="s">
        <v>587</v>
      </c>
      <c r="AI495" s="38" t="s">
        <v>60</v>
      </c>
      <c r="AJ495" s="38" t="s">
        <v>588</v>
      </c>
      <c r="AK495" s="38" t="s">
        <v>62</v>
      </c>
      <c r="AL495" s="38" t="s">
        <v>63</v>
      </c>
      <c r="AM495" s="39">
        <v>46022</v>
      </c>
      <c r="AN495" s="31" t="s">
        <v>63</v>
      </c>
      <c r="AO495" s="39">
        <v>46023</v>
      </c>
      <c r="AP495" s="39">
        <v>47118</v>
      </c>
      <c r="AQ495" s="31"/>
    </row>
    <row r="496" spans="1:43">
      <c r="A496" s="34">
        <v>24</v>
      </c>
      <c r="B496" s="31" t="s">
        <v>578</v>
      </c>
      <c r="C496" s="31" t="s">
        <v>579</v>
      </c>
      <c r="D496" s="31" t="s">
        <v>580</v>
      </c>
      <c r="E496" s="31" t="s">
        <v>578</v>
      </c>
      <c r="F496" s="31" t="s">
        <v>580</v>
      </c>
      <c r="G496" s="34" t="s">
        <v>3481</v>
      </c>
      <c r="H496" s="31" t="s">
        <v>582</v>
      </c>
      <c r="I496" s="31" t="s">
        <v>3482</v>
      </c>
      <c r="J496" s="31"/>
      <c r="K496" s="31"/>
      <c r="L496" s="31"/>
      <c r="M496" s="31" t="s">
        <v>585</v>
      </c>
      <c r="N496" s="31" t="s">
        <v>582</v>
      </c>
      <c r="O496" s="35" t="s">
        <v>3483</v>
      </c>
      <c r="P496" s="31"/>
      <c r="Q496" s="48"/>
      <c r="R496" s="31" t="s">
        <v>57</v>
      </c>
      <c r="S496" s="31">
        <v>5</v>
      </c>
      <c r="T496" s="34">
        <v>36</v>
      </c>
      <c r="U496" s="36">
        <v>1195</v>
      </c>
      <c r="V496" s="36"/>
      <c r="W496" s="36"/>
      <c r="X496" s="37">
        <f t="shared" si="136"/>
        <v>1195</v>
      </c>
      <c r="Y496" s="36">
        <f t="shared" si="137"/>
        <v>1195</v>
      </c>
      <c r="Z496" s="36">
        <f t="shared" si="138"/>
        <v>0</v>
      </c>
      <c r="AA496" s="36">
        <f t="shared" si="139"/>
        <v>0</v>
      </c>
      <c r="AB496" s="37">
        <f t="shared" si="140"/>
        <v>1195</v>
      </c>
      <c r="AC496" s="36">
        <f t="shared" si="141"/>
        <v>1195</v>
      </c>
      <c r="AD496" s="36">
        <f t="shared" si="142"/>
        <v>0</v>
      </c>
      <c r="AE496" s="36">
        <f t="shared" si="143"/>
        <v>0</v>
      </c>
      <c r="AF496" s="37">
        <f t="shared" si="144"/>
        <v>1195</v>
      </c>
      <c r="AG496" s="37">
        <f t="shared" si="145"/>
        <v>3585</v>
      </c>
      <c r="AH496" s="38" t="s">
        <v>587</v>
      </c>
      <c r="AI496" s="38" t="s">
        <v>60</v>
      </c>
      <c r="AJ496" s="38" t="s">
        <v>588</v>
      </c>
      <c r="AK496" s="38" t="s">
        <v>62</v>
      </c>
      <c r="AL496" s="38" t="s">
        <v>63</v>
      </c>
      <c r="AM496" s="39">
        <v>46022</v>
      </c>
      <c r="AN496" s="31" t="s">
        <v>63</v>
      </c>
      <c r="AO496" s="39">
        <v>46023</v>
      </c>
      <c r="AP496" s="39">
        <v>47118</v>
      </c>
      <c r="AQ496" s="31"/>
    </row>
    <row r="497" spans="1:43">
      <c r="A497" s="34">
        <v>25</v>
      </c>
      <c r="B497" s="31" t="s">
        <v>578</v>
      </c>
      <c r="C497" s="31" t="s">
        <v>579</v>
      </c>
      <c r="D497" s="31" t="s">
        <v>580</v>
      </c>
      <c r="E497" s="31" t="s">
        <v>578</v>
      </c>
      <c r="F497" s="31" t="s">
        <v>580</v>
      </c>
      <c r="G497" s="34" t="s">
        <v>3484</v>
      </c>
      <c r="H497" s="31" t="s">
        <v>582</v>
      </c>
      <c r="I497" s="31" t="s">
        <v>3445</v>
      </c>
      <c r="J497" s="31" t="s">
        <v>58</v>
      </c>
      <c r="K497" s="31"/>
      <c r="L497" s="31"/>
      <c r="M497" s="31" t="s">
        <v>585</v>
      </c>
      <c r="N497" s="31" t="s">
        <v>582</v>
      </c>
      <c r="O497" s="35" t="s">
        <v>3485</v>
      </c>
      <c r="P497" s="31"/>
      <c r="Q497" s="48"/>
      <c r="R497" s="31" t="s">
        <v>57</v>
      </c>
      <c r="S497" s="31">
        <v>15</v>
      </c>
      <c r="T497" s="34">
        <v>36</v>
      </c>
      <c r="U497" s="36">
        <v>16383</v>
      </c>
      <c r="V497" s="36"/>
      <c r="W497" s="36"/>
      <c r="X497" s="37">
        <f t="shared" si="136"/>
        <v>16383</v>
      </c>
      <c r="Y497" s="36">
        <f t="shared" si="137"/>
        <v>16383</v>
      </c>
      <c r="Z497" s="36">
        <f t="shared" si="138"/>
        <v>0</v>
      </c>
      <c r="AA497" s="36">
        <f t="shared" si="139"/>
        <v>0</v>
      </c>
      <c r="AB497" s="37">
        <f t="shared" si="140"/>
        <v>16383</v>
      </c>
      <c r="AC497" s="36">
        <f t="shared" si="141"/>
        <v>16383</v>
      </c>
      <c r="AD497" s="36">
        <f t="shared" si="142"/>
        <v>0</v>
      </c>
      <c r="AE497" s="36">
        <f t="shared" si="143"/>
        <v>0</v>
      </c>
      <c r="AF497" s="37">
        <f t="shared" si="144"/>
        <v>16383</v>
      </c>
      <c r="AG497" s="37">
        <f t="shared" si="145"/>
        <v>49149</v>
      </c>
      <c r="AH497" s="38" t="s">
        <v>587</v>
      </c>
      <c r="AI497" s="38" t="s">
        <v>60</v>
      </c>
      <c r="AJ497" s="38" t="s">
        <v>588</v>
      </c>
      <c r="AK497" s="38" t="s">
        <v>62</v>
      </c>
      <c r="AL497" s="38" t="s">
        <v>63</v>
      </c>
      <c r="AM497" s="39">
        <v>46022</v>
      </c>
      <c r="AN497" s="31" t="s">
        <v>63</v>
      </c>
      <c r="AO497" s="39">
        <v>46023</v>
      </c>
      <c r="AP497" s="39">
        <v>47118</v>
      </c>
      <c r="AQ497" s="31"/>
    </row>
    <row r="498" spans="1:43">
      <c r="A498" s="34">
        <v>26</v>
      </c>
      <c r="B498" s="31" t="s">
        <v>578</v>
      </c>
      <c r="C498" s="31" t="s">
        <v>579</v>
      </c>
      <c r="D498" s="31" t="s">
        <v>580</v>
      </c>
      <c r="E498" s="31" t="s">
        <v>578</v>
      </c>
      <c r="F498" s="31" t="s">
        <v>580</v>
      </c>
      <c r="G498" s="34" t="s">
        <v>3484</v>
      </c>
      <c r="H498" s="31" t="s">
        <v>582</v>
      </c>
      <c r="I498" s="31" t="s">
        <v>526</v>
      </c>
      <c r="J498" s="31"/>
      <c r="K498" s="31"/>
      <c r="L498" s="31"/>
      <c r="M498" s="31" t="s">
        <v>585</v>
      </c>
      <c r="N498" s="31" t="s">
        <v>582</v>
      </c>
      <c r="O498" s="35" t="s">
        <v>3486</v>
      </c>
      <c r="P498" s="31"/>
      <c r="Q498" s="48"/>
      <c r="R498" s="31" t="s">
        <v>57</v>
      </c>
      <c r="S498" s="31">
        <v>5</v>
      </c>
      <c r="T498" s="34">
        <v>36</v>
      </c>
      <c r="U498" s="36">
        <v>748</v>
      </c>
      <c r="V498" s="36"/>
      <c r="W498" s="36"/>
      <c r="X498" s="37">
        <f t="shared" si="136"/>
        <v>748</v>
      </c>
      <c r="Y498" s="36">
        <f t="shared" si="137"/>
        <v>748</v>
      </c>
      <c r="Z498" s="36">
        <f t="shared" si="138"/>
        <v>0</v>
      </c>
      <c r="AA498" s="36">
        <f t="shared" si="139"/>
        <v>0</v>
      </c>
      <c r="AB498" s="37">
        <f t="shared" si="140"/>
        <v>748</v>
      </c>
      <c r="AC498" s="36">
        <f t="shared" si="141"/>
        <v>748</v>
      </c>
      <c r="AD498" s="36">
        <f t="shared" si="142"/>
        <v>0</v>
      </c>
      <c r="AE498" s="36">
        <f t="shared" si="143"/>
        <v>0</v>
      </c>
      <c r="AF498" s="37">
        <f t="shared" si="144"/>
        <v>748</v>
      </c>
      <c r="AG498" s="37">
        <f t="shared" si="145"/>
        <v>2244</v>
      </c>
      <c r="AH498" s="38" t="s">
        <v>587</v>
      </c>
      <c r="AI498" s="38" t="s">
        <v>60</v>
      </c>
      <c r="AJ498" s="38" t="s">
        <v>588</v>
      </c>
      <c r="AK498" s="38" t="s">
        <v>62</v>
      </c>
      <c r="AL498" s="38" t="s">
        <v>63</v>
      </c>
      <c r="AM498" s="39">
        <v>46022</v>
      </c>
      <c r="AN498" s="31" t="s">
        <v>63</v>
      </c>
      <c r="AO498" s="39">
        <v>46023</v>
      </c>
      <c r="AP498" s="39">
        <v>47118</v>
      </c>
      <c r="AQ498" s="31"/>
    </row>
    <row r="499" spans="1:43">
      <c r="A499" s="34">
        <v>27</v>
      </c>
      <c r="B499" s="31" t="s">
        <v>578</v>
      </c>
      <c r="C499" s="31" t="s">
        <v>579</v>
      </c>
      <c r="D499" s="31" t="s">
        <v>580</v>
      </c>
      <c r="E499" s="31" t="s">
        <v>578</v>
      </c>
      <c r="F499" s="31" t="s">
        <v>580</v>
      </c>
      <c r="G499" s="34" t="s">
        <v>3484</v>
      </c>
      <c r="H499" s="31" t="s">
        <v>582</v>
      </c>
      <c r="I499" s="31" t="s">
        <v>904</v>
      </c>
      <c r="J499" s="31" t="s">
        <v>759</v>
      </c>
      <c r="K499" s="31"/>
      <c r="L499" s="31"/>
      <c r="M499" s="31" t="s">
        <v>585</v>
      </c>
      <c r="N499" s="31" t="s">
        <v>582</v>
      </c>
      <c r="O499" s="35" t="s">
        <v>3487</v>
      </c>
      <c r="P499" s="31"/>
      <c r="Q499" s="48"/>
      <c r="R499" s="31" t="s">
        <v>57</v>
      </c>
      <c r="S499" s="31" t="s">
        <v>1775</v>
      </c>
      <c r="T499" s="34">
        <v>36</v>
      </c>
      <c r="U499" s="36">
        <v>3395</v>
      </c>
      <c r="V499" s="36"/>
      <c r="W499" s="36"/>
      <c r="X499" s="37">
        <f t="shared" si="136"/>
        <v>3395</v>
      </c>
      <c r="Y499" s="36">
        <f t="shared" si="137"/>
        <v>3395</v>
      </c>
      <c r="Z499" s="36">
        <f t="shared" si="138"/>
        <v>0</v>
      </c>
      <c r="AA499" s="36">
        <f t="shared" si="139"/>
        <v>0</v>
      </c>
      <c r="AB499" s="37">
        <f t="shared" si="140"/>
        <v>3395</v>
      </c>
      <c r="AC499" s="36">
        <f t="shared" si="141"/>
        <v>3395</v>
      </c>
      <c r="AD499" s="36">
        <f t="shared" si="142"/>
        <v>0</v>
      </c>
      <c r="AE499" s="36">
        <f t="shared" si="143"/>
        <v>0</v>
      </c>
      <c r="AF499" s="37">
        <f t="shared" si="144"/>
        <v>3395</v>
      </c>
      <c r="AG499" s="37">
        <f t="shared" si="145"/>
        <v>10185</v>
      </c>
      <c r="AH499" s="38" t="s">
        <v>587</v>
      </c>
      <c r="AI499" s="38" t="s">
        <v>60</v>
      </c>
      <c r="AJ499" s="38" t="s">
        <v>588</v>
      </c>
      <c r="AK499" s="38" t="s">
        <v>62</v>
      </c>
      <c r="AL499" s="38" t="s">
        <v>63</v>
      </c>
      <c r="AM499" s="39">
        <v>46022</v>
      </c>
      <c r="AN499" s="31" t="s">
        <v>63</v>
      </c>
      <c r="AO499" s="39">
        <v>46023</v>
      </c>
      <c r="AP499" s="39">
        <v>47118</v>
      </c>
      <c r="AQ499" s="31"/>
    </row>
    <row r="500" spans="1:43">
      <c r="A500" s="34">
        <v>28</v>
      </c>
      <c r="B500" s="31" t="s">
        <v>578</v>
      </c>
      <c r="C500" s="31" t="s">
        <v>579</v>
      </c>
      <c r="D500" s="31" t="s">
        <v>580</v>
      </c>
      <c r="E500" s="31" t="s">
        <v>578</v>
      </c>
      <c r="F500" s="31" t="s">
        <v>580</v>
      </c>
      <c r="G500" s="34" t="s">
        <v>3484</v>
      </c>
      <c r="H500" s="31" t="s">
        <v>582</v>
      </c>
      <c r="I500" s="31" t="s">
        <v>3488</v>
      </c>
      <c r="J500" s="31"/>
      <c r="K500" s="31"/>
      <c r="L500" s="31"/>
      <c r="M500" s="31" t="s">
        <v>585</v>
      </c>
      <c r="N500" s="31" t="s">
        <v>582</v>
      </c>
      <c r="O500" s="35" t="s">
        <v>3489</v>
      </c>
      <c r="P500" s="31"/>
      <c r="Q500" s="48"/>
      <c r="R500" s="31" t="s">
        <v>57</v>
      </c>
      <c r="S500" s="31" t="s">
        <v>638</v>
      </c>
      <c r="T500" s="34">
        <v>36</v>
      </c>
      <c r="U500" s="36">
        <v>32270</v>
      </c>
      <c r="V500" s="36"/>
      <c r="W500" s="36"/>
      <c r="X500" s="37">
        <f t="shared" si="136"/>
        <v>32270</v>
      </c>
      <c r="Y500" s="36">
        <f t="shared" si="137"/>
        <v>32270</v>
      </c>
      <c r="Z500" s="36">
        <f t="shared" si="138"/>
        <v>0</v>
      </c>
      <c r="AA500" s="36">
        <f t="shared" si="139"/>
        <v>0</v>
      </c>
      <c r="AB500" s="37">
        <f t="shared" si="140"/>
        <v>32270</v>
      </c>
      <c r="AC500" s="36">
        <f t="shared" si="141"/>
        <v>32270</v>
      </c>
      <c r="AD500" s="36">
        <f t="shared" si="142"/>
        <v>0</v>
      </c>
      <c r="AE500" s="36">
        <f t="shared" si="143"/>
        <v>0</v>
      </c>
      <c r="AF500" s="37">
        <f t="shared" si="144"/>
        <v>32270</v>
      </c>
      <c r="AG500" s="37">
        <f t="shared" si="145"/>
        <v>96810</v>
      </c>
      <c r="AH500" s="38" t="s">
        <v>587</v>
      </c>
      <c r="AI500" s="38" t="s">
        <v>60</v>
      </c>
      <c r="AJ500" s="38" t="s">
        <v>588</v>
      </c>
      <c r="AK500" s="38" t="s">
        <v>62</v>
      </c>
      <c r="AL500" s="38" t="s">
        <v>63</v>
      </c>
      <c r="AM500" s="39">
        <v>46022</v>
      </c>
      <c r="AN500" s="31" t="s">
        <v>63</v>
      </c>
      <c r="AO500" s="39">
        <v>46023</v>
      </c>
      <c r="AP500" s="39">
        <v>47118</v>
      </c>
      <c r="AQ500" s="31"/>
    </row>
    <row r="501" spans="1:43">
      <c r="A501" s="34">
        <v>29</v>
      </c>
      <c r="B501" s="31" t="s">
        <v>578</v>
      </c>
      <c r="C501" s="31" t="s">
        <v>579</v>
      </c>
      <c r="D501" s="31" t="s">
        <v>580</v>
      </c>
      <c r="E501" s="31" t="s">
        <v>578</v>
      </c>
      <c r="F501" s="31" t="s">
        <v>580</v>
      </c>
      <c r="G501" s="34" t="s">
        <v>2809</v>
      </c>
      <c r="H501" s="31" t="s">
        <v>582</v>
      </c>
      <c r="I501" s="31" t="s">
        <v>566</v>
      </c>
      <c r="J501" s="31"/>
      <c r="K501" s="31"/>
      <c r="L501" s="31"/>
      <c r="M501" s="31" t="s">
        <v>585</v>
      </c>
      <c r="N501" s="31" t="s">
        <v>582</v>
      </c>
      <c r="O501" s="35" t="s">
        <v>3490</v>
      </c>
      <c r="P501" s="31"/>
      <c r="Q501" s="48"/>
      <c r="R501" s="31" t="s">
        <v>57</v>
      </c>
      <c r="S501" s="31">
        <v>10</v>
      </c>
      <c r="T501" s="34">
        <v>36</v>
      </c>
      <c r="U501" s="36">
        <v>233</v>
      </c>
      <c r="V501" s="36"/>
      <c r="W501" s="36"/>
      <c r="X501" s="37">
        <f t="shared" si="136"/>
        <v>233</v>
      </c>
      <c r="Y501" s="36">
        <f t="shared" si="137"/>
        <v>233</v>
      </c>
      <c r="Z501" s="36">
        <f t="shared" si="138"/>
        <v>0</v>
      </c>
      <c r="AA501" s="36">
        <f t="shared" si="139"/>
        <v>0</v>
      </c>
      <c r="AB501" s="37">
        <f t="shared" si="140"/>
        <v>233</v>
      </c>
      <c r="AC501" s="36">
        <f t="shared" si="141"/>
        <v>233</v>
      </c>
      <c r="AD501" s="36">
        <f t="shared" si="142"/>
        <v>0</v>
      </c>
      <c r="AE501" s="36">
        <f t="shared" si="143"/>
        <v>0</v>
      </c>
      <c r="AF501" s="37">
        <f t="shared" si="144"/>
        <v>233</v>
      </c>
      <c r="AG501" s="37">
        <f t="shared" si="145"/>
        <v>699</v>
      </c>
      <c r="AH501" s="38" t="s">
        <v>587</v>
      </c>
      <c r="AI501" s="38" t="s">
        <v>60</v>
      </c>
      <c r="AJ501" s="38" t="s">
        <v>588</v>
      </c>
      <c r="AK501" s="38" t="s">
        <v>62</v>
      </c>
      <c r="AL501" s="38" t="s">
        <v>63</v>
      </c>
      <c r="AM501" s="39">
        <v>46022</v>
      </c>
      <c r="AN501" s="31" t="s">
        <v>63</v>
      </c>
      <c r="AO501" s="39">
        <v>46023</v>
      </c>
      <c r="AP501" s="39">
        <v>47118</v>
      </c>
      <c r="AQ501" s="31"/>
    </row>
    <row r="502" spans="1:43">
      <c r="A502" s="34">
        <v>30</v>
      </c>
      <c r="B502" s="31" t="s">
        <v>578</v>
      </c>
      <c r="C502" s="31" t="s">
        <v>579</v>
      </c>
      <c r="D502" s="31" t="s">
        <v>580</v>
      </c>
      <c r="E502" s="31" t="s">
        <v>578</v>
      </c>
      <c r="F502" s="31" t="s">
        <v>580</v>
      </c>
      <c r="G502" s="34" t="s">
        <v>3491</v>
      </c>
      <c r="H502" s="31" t="s">
        <v>582</v>
      </c>
      <c r="I502" s="31" t="s">
        <v>3492</v>
      </c>
      <c r="J502" s="31"/>
      <c r="K502" s="31"/>
      <c r="L502" s="31"/>
      <c r="M502" s="31" t="s">
        <v>585</v>
      </c>
      <c r="N502" s="31" t="s">
        <v>582</v>
      </c>
      <c r="O502" s="35" t="s">
        <v>3493</v>
      </c>
      <c r="P502" s="31"/>
      <c r="Q502" s="48"/>
      <c r="R502" s="31" t="s">
        <v>57</v>
      </c>
      <c r="S502" s="31">
        <v>1</v>
      </c>
      <c r="T502" s="34">
        <v>36</v>
      </c>
      <c r="U502" s="36">
        <v>251</v>
      </c>
      <c r="V502" s="36"/>
      <c r="W502" s="36"/>
      <c r="X502" s="37">
        <f t="shared" si="136"/>
        <v>251</v>
      </c>
      <c r="Y502" s="36">
        <f t="shared" si="137"/>
        <v>251</v>
      </c>
      <c r="Z502" s="36">
        <f t="shared" si="138"/>
        <v>0</v>
      </c>
      <c r="AA502" s="36">
        <f t="shared" si="139"/>
        <v>0</v>
      </c>
      <c r="AB502" s="37">
        <f t="shared" si="140"/>
        <v>251</v>
      </c>
      <c r="AC502" s="36">
        <f t="shared" si="141"/>
        <v>251</v>
      </c>
      <c r="AD502" s="36">
        <f t="shared" si="142"/>
        <v>0</v>
      </c>
      <c r="AE502" s="36">
        <f t="shared" si="143"/>
        <v>0</v>
      </c>
      <c r="AF502" s="37">
        <f t="shared" si="144"/>
        <v>251</v>
      </c>
      <c r="AG502" s="37">
        <f t="shared" si="145"/>
        <v>753</v>
      </c>
      <c r="AH502" s="38" t="s">
        <v>587</v>
      </c>
      <c r="AI502" s="38" t="s">
        <v>60</v>
      </c>
      <c r="AJ502" s="38" t="s">
        <v>588</v>
      </c>
      <c r="AK502" s="38" t="s">
        <v>62</v>
      </c>
      <c r="AL502" s="38" t="s">
        <v>63</v>
      </c>
      <c r="AM502" s="39">
        <v>46022</v>
      </c>
      <c r="AN502" s="31" t="s">
        <v>63</v>
      </c>
      <c r="AO502" s="39">
        <v>46023</v>
      </c>
      <c r="AP502" s="39">
        <v>47118</v>
      </c>
      <c r="AQ502" s="31"/>
    </row>
    <row r="503" spans="1:43">
      <c r="A503" s="34">
        <v>31</v>
      </c>
      <c r="B503" s="31" t="s">
        <v>578</v>
      </c>
      <c r="C503" s="31" t="s">
        <v>579</v>
      </c>
      <c r="D503" s="31" t="s">
        <v>580</v>
      </c>
      <c r="E503" s="31" t="s">
        <v>578</v>
      </c>
      <c r="F503" s="31" t="s">
        <v>580</v>
      </c>
      <c r="G503" s="34" t="s">
        <v>3494</v>
      </c>
      <c r="H503" s="31" t="s">
        <v>582</v>
      </c>
      <c r="I503" s="31" t="s">
        <v>3488</v>
      </c>
      <c r="J503" s="31"/>
      <c r="K503" s="31"/>
      <c r="L503" s="31"/>
      <c r="M503" s="31" t="s">
        <v>585</v>
      </c>
      <c r="N503" s="31" t="s">
        <v>582</v>
      </c>
      <c r="O503" s="35" t="s">
        <v>3495</v>
      </c>
      <c r="P503" s="31"/>
      <c r="Q503" s="48"/>
      <c r="R503" s="31" t="s">
        <v>57</v>
      </c>
      <c r="S503" s="31">
        <v>1</v>
      </c>
      <c r="T503" s="34">
        <v>36</v>
      </c>
      <c r="U503" s="36">
        <v>993</v>
      </c>
      <c r="V503" s="36"/>
      <c r="W503" s="36"/>
      <c r="X503" s="37">
        <f t="shared" si="136"/>
        <v>993</v>
      </c>
      <c r="Y503" s="36">
        <f t="shared" si="137"/>
        <v>993</v>
      </c>
      <c r="Z503" s="36">
        <f t="shared" si="138"/>
        <v>0</v>
      </c>
      <c r="AA503" s="36">
        <f t="shared" si="139"/>
        <v>0</v>
      </c>
      <c r="AB503" s="37">
        <f t="shared" si="140"/>
        <v>993</v>
      </c>
      <c r="AC503" s="36">
        <f t="shared" si="141"/>
        <v>993</v>
      </c>
      <c r="AD503" s="36">
        <f t="shared" si="142"/>
        <v>0</v>
      </c>
      <c r="AE503" s="36">
        <f t="shared" si="143"/>
        <v>0</v>
      </c>
      <c r="AF503" s="37">
        <f t="shared" si="144"/>
        <v>993</v>
      </c>
      <c r="AG503" s="37">
        <f t="shared" si="145"/>
        <v>2979</v>
      </c>
      <c r="AH503" s="38" t="s">
        <v>587</v>
      </c>
      <c r="AI503" s="38" t="s">
        <v>60</v>
      </c>
      <c r="AJ503" s="38" t="s">
        <v>588</v>
      </c>
      <c r="AK503" s="38" t="s">
        <v>62</v>
      </c>
      <c r="AL503" s="38" t="s">
        <v>63</v>
      </c>
      <c r="AM503" s="39">
        <v>46022</v>
      </c>
      <c r="AN503" s="31" t="s">
        <v>63</v>
      </c>
      <c r="AO503" s="39">
        <v>46023</v>
      </c>
      <c r="AP503" s="39">
        <v>47118</v>
      </c>
      <c r="AQ503" s="31"/>
    </row>
    <row r="504" spans="1:43">
      <c r="A504" s="34">
        <v>32</v>
      </c>
      <c r="B504" s="31" t="s">
        <v>578</v>
      </c>
      <c r="C504" s="31" t="s">
        <v>579</v>
      </c>
      <c r="D504" s="31" t="s">
        <v>580</v>
      </c>
      <c r="E504" s="31" t="s">
        <v>578</v>
      </c>
      <c r="F504" s="31" t="s">
        <v>580</v>
      </c>
      <c r="G504" s="34" t="s">
        <v>3496</v>
      </c>
      <c r="H504" s="31" t="s">
        <v>582</v>
      </c>
      <c r="I504" s="31" t="s">
        <v>266</v>
      </c>
      <c r="J504" s="31"/>
      <c r="K504" s="31"/>
      <c r="L504" s="31"/>
      <c r="M504" s="31" t="s">
        <v>585</v>
      </c>
      <c r="N504" s="31" t="s">
        <v>582</v>
      </c>
      <c r="O504" s="35" t="s">
        <v>3497</v>
      </c>
      <c r="P504" s="31"/>
      <c r="Q504" s="48"/>
      <c r="R504" s="31" t="s">
        <v>57</v>
      </c>
      <c r="S504" s="31">
        <v>1</v>
      </c>
      <c r="T504" s="34">
        <v>36</v>
      </c>
      <c r="U504" s="36">
        <v>200</v>
      </c>
      <c r="V504" s="36"/>
      <c r="W504" s="36"/>
      <c r="X504" s="37">
        <f t="shared" si="136"/>
        <v>200</v>
      </c>
      <c r="Y504" s="36">
        <f t="shared" si="137"/>
        <v>200</v>
      </c>
      <c r="Z504" s="36">
        <f t="shared" si="138"/>
        <v>0</v>
      </c>
      <c r="AA504" s="36">
        <f t="shared" si="139"/>
        <v>0</v>
      </c>
      <c r="AB504" s="37">
        <f t="shared" si="140"/>
        <v>200</v>
      </c>
      <c r="AC504" s="36">
        <f t="shared" si="141"/>
        <v>200</v>
      </c>
      <c r="AD504" s="36">
        <f t="shared" si="142"/>
        <v>0</v>
      </c>
      <c r="AE504" s="36">
        <f t="shared" si="143"/>
        <v>0</v>
      </c>
      <c r="AF504" s="37">
        <f t="shared" si="144"/>
        <v>200</v>
      </c>
      <c r="AG504" s="37">
        <f t="shared" si="145"/>
        <v>600</v>
      </c>
      <c r="AH504" s="38" t="s">
        <v>587</v>
      </c>
      <c r="AI504" s="38" t="s">
        <v>60</v>
      </c>
      <c r="AJ504" s="38" t="s">
        <v>588</v>
      </c>
      <c r="AK504" s="38" t="s">
        <v>62</v>
      </c>
      <c r="AL504" s="38" t="s">
        <v>63</v>
      </c>
      <c r="AM504" s="39">
        <v>46022</v>
      </c>
      <c r="AN504" s="31" t="s">
        <v>63</v>
      </c>
      <c r="AO504" s="39">
        <v>46023</v>
      </c>
      <c r="AP504" s="39">
        <v>47118</v>
      </c>
      <c r="AQ504" s="31"/>
    </row>
    <row r="505" spans="1:43">
      <c r="A505" s="34">
        <v>33</v>
      </c>
      <c r="B505" s="31" t="s">
        <v>578</v>
      </c>
      <c r="C505" s="31" t="s">
        <v>579</v>
      </c>
      <c r="D505" s="31" t="s">
        <v>580</v>
      </c>
      <c r="E505" s="31" t="s">
        <v>578</v>
      </c>
      <c r="F505" s="31" t="s">
        <v>580</v>
      </c>
      <c r="G505" s="34" t="s">
        <v>3498</v>
      </c>
      <c r="H505" s="31" t="s">
        <v>582</v>
      </c>
      <c r="I505" s="31" t="s">
        <v>3499</v>
      </c>
      <c r="J505" s="31"/>
      <c r="K505" s="31"/>
      <c r="L505" s="31"/>
      <c r="M505" s="31" t="s">
        <v>585</v>
      </c>
      <c r="N505" s="31" t="s">
        <v>582</v>
      </c>
      <c r="O505" s="35" t="s">
        <v>3500</v>
      </c>
      <c r="P505" s="31"/>
      <c r="Q505" s="48"/>
      <c r="R505" s="31" t="s">
        <v>57</v>
      </c>
      <c r="S505" s="31">
        <v>1</v>
      </c>
      <c r="T505" s="34">
        <v>36</v>
      </c>
      <c r="U505" s="36">
        <v>261</v>
      </c>
      <c r="V505" s="36"/>
      <c r="W505" s="36"/>
      <c r="X505" s="37">
        <f t="shared" ref="X505:X536" si="146">SUM(U505:W505)</f>
        <v>261</v>
      </c>
      <c r="Y505" s="36">
        <f t="shared" ref="Y505:Y536" si="147">U505</f>
        <v>261</v>
      </c>
      <c r="Z505" s="36">
        <f t="shared" ref="Z505:Z536" si="148">V505</f>
        <v>0</v>
      </c>
      <c r="AA505" s="36">
        <f t="shared" ref="AA505:AA536" si="149">W505</f>
        <v>0</v>
      </c>
      <c r="AB505" s="37">
        <f t="shared" ref="AB505:AB536" si="150">SUM(Y505:AA505)</f>
        <v>261</v>
      </c>
      <c r="AC505" s="36">
        <f t="shared" ref="AC505:AC536" si="151">U505</f>
        <v>261</v>
      </c>
      <c r="AD505" s="36">
        <f t="shared" ref="AD505:AD536" si="152">V505</f>
        <v>0</v>
      </c>
      <c r="AE505" s="36">
        <f t="shared" ref="AE505:AE536" si="153">W505</f>
        <v>0</v>
      </c>
      <c r="AF505" s="37">
        <f t="shared" ref="AF505:AF536" si="154">SUM(AC505:AE505)</f>
        <v>261</v>
      </c>
      <c r="AG505" s="37">
        <f t="shared" ref="AG505:AG536" si="155">X505+AB505+AF505</f>
        <v>783</v>
      </c>
      <c r="AH505" s="38" t="s">
        <v>587</v>
      </c>
      <c r="AI505" s="38" t="s">
        <v>60</v>
      </c>
      <c r="AJ505" s="38" t="s">
        <v>588</v>
      </c>
      <c r="AK505" s="38" t="s">
        <v>62</v>
      </c>
      <c r="AL505" s="38" t="s">
        <v>63</v>
      </c>
      <c r="AM505" s="39">
        <v>46022</v>
      </c>
      <c r="AN505" s="31" t="s">
        <v>63</v>
      </c>
      <c r="AO505" s="39">
        <v>46023</v>
      </c>
      <c r="AP505" s="39">
        <v>47118</v>
      </c>
      <c r="AQ505" s="31"/>
    </row>
    <row r="506" spans="1:43">
      <c r="A506" s="34">
        <v>34</v>
      </c>
      <c r="B506" s="31" t="s">
        <v>578</v>
      </c>
      <c r="C506" s="31" t="s">
        <v>579</v>
      </c>
      <c r="D506" s="31" t="s">
        <v>580</v>
      </c>
      <c r="E506" s="31" t="s">
        <v>578</v>
      </c>
      <c r="F506" s="31" t="s">
        <v>580</v>
      </c>
      <c r="G506" s="34" t="s">
        <v>3501</v>
      </c>
      <c r="H506" s="31" t="s">
        <v>582</v>
      </c>
      <c r="I506" s="31" t="s">
        <v>3502</v>
      </c>
      <c r="J506" s="31"/>
      <c r="K506" s="31"/>
      <c r="L506" s="31"/>
      <c r="M506" s="31" t="s">
        <v>585</v>
      </c>
      <c r="N506" s="31" t="s">
        <v>582</v>
      </c>
      <c r="O506" s="35" t="s">
        <v>3503</v>
      </c>
      <c r="P506" s="31"/>
      <c r="Q506" s="48"/>
      <c r="R506" s="31" t="s">
        <v>57</v>
      </c>
      <c r="S506" s="31">
        <v>3</v>
      </c>
      <c r="T506" s="34">
        <v>36</v>
      </c>
      <c r="U506" s="36">
        <v>100</v>
      </c>
      <c r="V506" s="36"/>
      <c r="W506" s="36"/>
      <c r="X506" s="37">
        <f t="shared" si="146"/>
        <v>100</v>
      </c>
      <c r="Y506" s="36">
        <f t="shared" si="147"/>
        <v>100</v>
      </c>
      <c r="Z506" s="36">
        <f t="shared" si="148"/>
        <v>0</v>
      </c>
      <c r="AA506" s="36">
        <f t="shared" si="149"/>
        <v>0</v>
      </c>
      <c r="AB506" s="37">
        <f t="shared" si="150"/>
        <v>100</v>
      </c>
      <c r="AC506" s="36">
        <f t="shared" si="151"/>
        <v>100</v>
      </c>
      <c r="AD506" s="36">
        <f t="shared" si="152"/>
        <v>0</v>
      </c>
      <c r="AE506" s="36">
        <f t="shared" si="153"/>
        <v>0</v>
      </c>
      <c r="AF506" s="37">
        <f t="shared" si="154"/>
        <v>100</v>
      </c>
      <c r="AG506" s="37">
        <f t="shared" si="155"/>
        <v>300</v>
      </c>
      <c r="AH506" s="38" t="s">
        <v>587</v>
      </c>
      <c r="AI506" s="38" t="s">
        <v>60</v>
      </c>
      <c r="AJ506" s="38" t="s">
        <v>588</v>
      </c>
      <c r="AK506" s="38" t="s">
        <v>62</v>
      </c>
      <c r="AL506" s="38" t="s">
        <v>63</v>
      </c>
      <c r="AM506" s="39">
        <v>46022</v>
      </c>
      <c r="AN506" s="31" t="s">
        <v>63</v>
      </c>
      <c r="AO506" s="39">
        <v>46023</v>
      </c>
      <c r="AP506" s="39">
        <v>47118</v>
      </c>
      <c r="AQ506" s="31"/>
    </row>
    <row r="507" spans="1:43">
      <c r="A507" s="34">
        <v>35</v>
      </c>
      <c r="B507" s="31" t="s">
        <v>578</v>
      </c>
      <c r="C507" s="31" t="s">
        <v>579</v>
      </c>
      <c r="D507" s="31" t="s">
        <v>580</v>
      </c>
      <c r="E507" s="31" t="s">
        <v>578</v>
      </c>
      <c r="F507" s="31" t="s">
        <v>580</v>
      </c>
      <c r="G507" s="34" t="s">
        <v>3504</v>
      </c>
      <c r="H507" s="31" t="s">
        <v>582</v>
      </c>
      <c r="I507" s="31" t="s">
        <v>3488</v>
      </c>
      <c r="J507" s="31"/>
      <c r="K507" s="31"/>
      <c r="L507" s="31" t="s">
        <v>3505</v>
      </c>
      <c r="M507" s="31" t="s">
        <v>585</v>
      </c>
      <c r="N507" s="31" t="s">
        <v>582</v>
      </c>
      <c r="O507" s="35" t="s">
        <v>3506</v>
      </c>
      <c r="P507" s="31"/>
      <c r="Q507" s="48"/>
      <c r="R507" s="31" t="s">
        <v>57</v>
      </c>
      <c r="S507" s="31">
        <v>40</v>
      </c>
      <c r="T507" s="34">
        <v>36</v>
      </c>
      <c r="U507" s="36">
        <v>401</v>
      </c>
      <c r="V507" s="36"/>
      <c r="W507" s="36"/>
      <c r="X507" s="37">
        <f t="shared" si="146"/>
        <v>401</v>
      </c>
      <c r="Y507" s="36">
        <f t="shared" si="147"/>
        <v>401</v>
      </c>
      <c r="Z507" s="36">
        <f t="shared" si="148"/>
        <v>0</v>
      </c>
      <c r="AA507" s="36">
        <f t="shared" si="149"/>
        <v>0</v>
      </c>
      <c r="AB507" s="37">
        <f t="shared" si="150"/>
        <v>401</v>
      </c>
      <c r="AC507" s="36">
        <f t="shared" si="151"/>
        <v>401</v>
      </c>
      <c r="AD507" s="36">
        <f t="shared" si="152"/>
        <v>0</v>
      </c>
      <c r="AE507" s="36">
        <f t="shared" si="153"/>
        <v>0</v>
      </c>
      <c r="AF507" s="37">
        <f t="shared" si="154"/>
        <v>401</v>
      </c>
      <c r="AG507" s="37">
        <f t="shared" si="155"/>
        <v>1203</v>
      </c>
      <c r="AH507" s="38" t="s">
        <v>587</v>
      </c>
      <c r="AI507" s="38" t="s">
        <v>60</v>
      </c>
      <c r="AJ507" s="38" t="s">
        <v>588</v>
      </c>
      <c r="AK507" s="38" t="s">
        <v>62</v>
      </c>
      <c r="AL507" s="38" t="s">
        <v>63</v>
      </c>
      <c r="AM507" s="39">
        <v>46022</v>
      </c>
      <c r="AN507" s="31" t="s">
        <v>63</v>
      </c>
      <c r="AO507" s="39">
        <v>46023</v>
      </c>
      <c r="AP507" s="39">
        <v>47118</v>
      </c>
      <c r="AQ507" s="31"/>
    </row>
    <row r="508" spans="1:43">
      <c r="A508" s="34">
        <v>36</v>
      </c>
      <c r="B508" s="31" t="s">
        <v>578</v>
      </c>
      <c r="C508" s="31" t="s">
        <v>579</v>
      </c>
      <c r="D508" s="31" t="s">
        <v>580</v>
      </c>
      <c r="E508" s="31" t="s">
        <v>578</v>
      </c>
      <c r="F508" s="31" t="s">
        <v>580</v>
      </c>
      <c r="G508" s="34" t="s">
        <v>3459</v>
      </c>
      <c r="H508" s="31" t="s">
        <v>582</v>
      </c>
      <c r="I508" s="31" t="s">
        <v>3507</v>
      </c>
      <c r="J508" s="31"/>
      <c r="K508" s="31"/>
      <c r="L508" s="31"/>
      <c r="M508" s="31" t="s">
        <v>585</v>
      </c>
      <c r="N508" s="31" t="s">
        <v>582</v>
      </c>
      <c r="O508" s="35" t="s">
        <v>3508</v>
      </c>
      <c r="P508" s="31"/>
      <c r="Q508" s="48"/>
      <c r="R508" s="31" t="s">
        <v>65</v>
      </c>
      <c r="S508" s="31">
        <v>3</v>
      </c>
      <c r="T508" s="34">
        <v>36</v>
      </c>
      <c r="U508" s="36">
        <v>1200</v>
      </c>
      <c r="V508" s="36">
        <v>800</v>
      </c>
      <c r="W508" s="36"/>
      <c r="X508" s="37">
        <f t="shared" si="146"/>
        <v>2000</v>
      </c>
      <c r="Y508" s="36">
        <f t="shared" si="147"/>
        <v>1200</v>
      </c>
      <c r="Z508" s="36">
        <f t="shared" si="148"/>
        <v>800</v>
      </c>
      <c r="AA508" s="36">
        <f t="shared" si="149"/>
        <v>0</v>
      </c>
      <c r="AB508" s="37">
        <f t="shared" si="150"/>
        <v>2000</v>
      </c>
      <c r="AC508" s="36">
        <f t="shared" si="151"/>
        <v>1200</v>
      </c>
      <c r="AD508" s="36">
        <f t="shared" si="152"/>
        <v>800</v>
      </c>
      <c r="AE508" s="36">
        <f t="shared" si="153"/>
        <v>0</v>
      </c>
      <c r="AF508" s="37">
        <f t="shared" si="154"/>
        <v>2000</v>
      </c>
      <c r="AG508" s="37">
        <f t="shared" si="155"/>
        <v>6000</v>
      </c>
      <c r="AH508" s="38" t="s">
        <v>587</v>
      </c>
      <c r="AI508" s="38" t="s">
        <v>60</v>
      </c>
      <c r="AJ508" s="38" t="s">
        <v>588</v>
      </c>
      <c r="AK508" s="38" t="s">
        <v>62</v>
      </c>
      <c r="AL508" s="38" t="s">
        <v>63</v>
      </c>
      <c r="AM508" s="39">
        <v>46022</v>
      </c>
      <c r="AN508" s="31" t="s">
        <v>63</v>
      </c>
      <c r="AO508" s="39">
        <v>46023</v>
      </c>
      <c r="AP508" s="39">
        <v>47118</v>
      </c>
      <c r="AQ508" s="31"/>
    </row>
    <row r="509" spans="1:43">
      <c r="A509" s="34">
        <v>37</v>
      </c>
      <c r="B509" s="31" t="s">
        <v>578</v>
      </c>
      <c r="C509" s="31" t="s">
        <v>579</v>
      </c>
      <c r="D509" s="31" t="s">
        <v>580</v>
      </c>
      <c r="E509" s="31" t="s">
        <v>578</v>
      </c>
      <c r="F509" s="31" t="s">
        <v>580</v>
      </c>
      <c r="G509" s="34" t="s">
        <v>3504</v>
      </c>
      <c r="H509" s="31" t="s">
        <v>582</v>
      </c>
      <c r="I509" s="31" t="s">
        <v>3509</v>
      </c>
      <c r="J509" s="31"/>
      <c r="K509" s="31"/>
      <c r="L509" s="31" t="s">
        <v>3510</v>
      </c>
      <c r="M509" s="31" t="s">
        <v>585</v>
      </c>
      <c r="N509" s="31" t="s">
        <v>582</v>
      </c>
      <c r="O509" s="35" t="s">
        <v>3511</v>
      </c>
      <c r="P509" s="31"/>
      <c r="Q509" s="48"/>
      <c r="R509" s="31" t="s">
        <v>57</v>
      </c>
      <c r="S509" s="31">
        <v>1</v>
      </c>
      <c r="T509" s="34">
        <v>36</v>
      </c>
      <c r="U509" s="36">
        <v>500</v>
      </c>
      <c r="V509" s="36"/>
      <c r="W509" s="36"/>
      <c r="X509" s="37">
        <f t="shared" si="146"/>
        <v>500</v>
      </c>
      <c r="Y509" s="36">
        <f t="shared" si="147"/>
        <v>500</v>
      </c>
      <c r="Z509" s="36">
        <f t="shared" si="148"/>
        <v>0</v>
      </c>
      <c r="AA509" s="36">
        <f t="shared" si="149"/>
        <v>0</v>
      </c>
      <c r="AB509" s="37">
        <f t="shared" si="150"/>
        <v>500</v>
      </c>
      <c r="AC509" s="36">
        <f t="shared" si="151"/>
        <v>500</v>
      </c>
      <c r="AD509" s="36">
        <f t="shared" si="152"/>
        <v>0</v>
      </c>
      <c r="AE509" s="36">
        <f t="shared" si="153"/>
        <v>0</v>
      </c>
      <c r="AF509" s="37">
        <f t="shared" si="154"/>
        <v>500</v>
      </c>
      <c r="AG509" s="37">
        <f t="shared" si="155"/>
        <v>1500</v>
      </c>
      <c r="AH509" s="38" t="s">
        <v>587</v>
      </c>
      <c r="AI509" s="38" t="s">
        <v>60</v>
      </c>
      <c r="AJ509" s="38" t="s">
        <v>588</v>
      </c>
      <c r="AK509" s="38" t="s">
        <v>62</v>
      </c>
      <c r="AL509" s="38" t="s">
        <v>63</v>
      </c>
      <c r="AM509" s="39">
        <v>46022</v>
      </c>
      <c r="AN509" s="31" t="s">
        <v>63</v>
      </c>
      <c r="AO509" s="39">
        <v>46023</v>
      </c>
      <c r="AP509" s="39">
        <v>47118</v>
      </c>
      <c r="AQ509" s="31"/>
    </row>
    <row r="510" spans="1:43">
      <c r="A510" s="34">
        <v>38</v>
      </c>
      <c r="B510" s="31" t="s">
        <v>578</v>
      </c>
      <c r="C510" s="31" t="s">
        <v>579</v>
      </c>
      <c r="D510" s="31" t="s">
        <v>580</v>
      </c>
      <c r="E510" s="31" t="s">
        <v>578</v>
      </c>
      <c r="F510" s="31" t="s">
        <v>580</v>
      </c>
      <c r="G510" s="34" t="s">
        <v>3512</v>
      </c>
      <c r="H510" s="31" t="s">
        <v>582</v>
      </c>
      <c r="I510" s="31" t="s">
        <v>904</v>
      </c>
      <c r="J510" s="31" t="s">
        <v>759</v>
      </c>
      <c r="K510" s="31"/>
      <c r="L510" s="31" t="s">
        <v>3513</v>
      </c>
      <c r="M510" s="31" t="s">
        <v>585</v>
      </c>
      <c r="N510" s="31" t="s">
        <v>582</v>
      </c>
      <c r="O510" s="35" t="s">
        <v>3514</v>
      </c>
      <c r="P510" s="31"/>
      <c r="Q510" s="48"/>
      <c r="R510" s="31" t="s">
        <v>57</v>
      </c>
      <c r="S510" s="31">
        <v>7</v>
      </c>
      <c r="T510" s="34">
        <v>36</v>
      </c>
      <c r="U510" s="36">
        <v>7000</v>
      </c>
      <c r="V510" s="36"/>
      <c r="W510" s="36"/>
      <c r="X510" s="37">
        <f t="shared" si="146"/>
        <v>7000</v>
      </c>
      <c r="Y510" s="36">
        <f t="shared" si="147"/>
        <v>7000</v>
      </c>
      <c r="Z510" s="36">
        <f t="shared" si="148"/>
        <v>0</v>
      </c>
      <c r="AA510" s="36">
        <f t="shared" si="149"/>
        <v>0</v>
      </c>
      <c r="AB510" s="37">
        <f t="shared" si="150"/>
        <v>7000</v>
      </c>
      <c r="AC510" s="36">
        <f t="shared" si="151"/>
        <v>7000</v>
      </c>
      <c r="AD510" s="36">
        <f t="shared" si="152"/>
        <v>0</v>
      </c>
      <c r="AE510" s="36">
        <f t="shared" si="153"/>
        <v>0</v>
      </c>
      <c r="AF510" s="37">
        <f t="shared" si="154"/>
        <v>7000</v>
      </c>
      <c r="AG510" s="37">
        <f t="shared" si="155"/>
        <v>21000</v>
      </c>
      <c r="AH510" s="38" t="s">
        <v>587</v>
      </c>
      <c r="AI510" s="38" t="s">
        <v>60</v>
      </c>
      <c r="AJ510" s="38" t="s">
        <v>588</v>
      </c>
      <c r="AK510" s="38" t="s">
        <v>62</v>
      </c>
      <c r="AL510" s="38" t="s">
        <v>63</v>
      </c>
      <c r="AM510" s="39">
        <v>46022</v>
      </c>
      <c r="AN510" s="31" t="s">
        <v>63</v>
      </c>
      <c r="AO510" s="39">
        <v>46023</v>
      </c>
      <c r="AP510" s="39">
        <v>47118</v>
      </c>
      <c r="AQ510" s="31"/>
    </row>
    <row r="511" spans="1:43">
      <c r="A511" s="34">
        <v>39</v>
      </c>
      <c r="B511" s="31" t="s">
        <v>578</v>
      </c>
      <c r="C511" s="31" t="s">
        <v>579</v>
      </c>
      <c r="D511" s="31" t="s">
        <v>580</v>
      </c>
      <c r="E511" s="31" t="s">
        <v>578</v>
      </c>
      <c r="F511" s="31" t="s">
        <v>580</v>
      </c>
      <c r="G511" s="34" t="s">
        <v>3459</v>
      </c>
      <c r="H511" s="31" t="s">
        <v>582</v>
      </c>
      <c r="I511" s="31" t="s">
        <v>2087</v>
      </c>
      <c r="J511" s="31"/>
      <c r="K511" s="31"/>
      <c r="L511" s="31" t="s">
        <v>3515</v>
      </c>
      <c r="M511" s="31" t="s">
        <v>585</v>
      </c>
      <c r="N511" s="31" t="s">
        <v>582</v>
      </c>
      <c r="O511" s="35" t="s">
        <v>3516</v>
      </c>
      <c r="P511" s="31"/>
      <c r="Q511" s="48"/>
      <c r="R511" s="31" t="s">
        <v>57</v>
      </c>
      <c r="S511" s="31">
        <v>14</v>
      </c>
      <c r="T511" s="34">
        <v>36</v>
      </c>
      <c r="U511" s="36">
        <v>17550</v>
      </c>
      <c r="V511" s="36"/>
      <c r="W511" s="36"/>
      <c r="X511" s="37">
        <f t="shared" si="146"/>
        <v>17550</v>
      </c>
      <c r="Y511" s="36">
        <f t="shared" si="147"/>
        <v>17550</v>
      </c>
      <c r="Z511" s="36">
        <f t="shared" si="148"/>
        <v>0</v>
      </c>
      <c r="AA511" s="36">
        <f t="shared" si="149"/>
        <v>0</v>
      </c>
      <c r="AB511" s="37">
        <f t="shared" si="150"/>
        <v>17550</v>
      </c>
      <c r="AC511" s="36">
        <f t="shared" si="151"/>
        <v>17550</v>
      </c>
      <c r="AD511" s="36">
        <f t="shared" si="152"/>
        <v>0</v>
      </c>
      <c r="AE511" s="36">
        <f t="shared" si="153"/>
        <v>0</v>
      </c>
      <c r="AF511" s="37">
        <f t="shared" si="154"/>
        <v>17550</v>
      </c>
      <c r="AG511" s="37">
        <f t="shared" si="155"/>
        <v>52650</v>
      </c>
      <c r="AH511" s="38" t="s">
        <v>587</v>
      </c>
      <c r="AI511" s="38" t="s">
        <v>60</v>
      </c>
      <c r="AJ511" s="38" t="s">
        <v>588</v>
      </c>
      <c r="AK511" s="38" t="s">
        <v>62</v>
      </c>
      <c r="AL511" s="38" t="s">
        <v>63</v>
      </c>
      <c r="AM511" s="39">
        <v>46022</v>
      </c>
      <c r="AN511" s="31" t="s">
        <v>63</v>
      </c>
      <c r="AO511" s="39">
        <v>46023</v>
      </c>
      <c r="AP511" s="39">
        <v>47118</v>
      </c>
      <c r="AQ511" s="31"/>
    </row>
    <row r="512" spans="1:43">
      <c r="A512" s="34">
        <v>40</v>
      </c>
      <c r="B512" s="31" t="s">
        <v>578</v>
      </c>
      <c r="C512" s="31" t="s">
        <v>579</v>
      </c>
      <c r="D512" s="31" t="s">
        <v>580</v>
      </c>
      <c r="E512" s="31" t="s">
        <v>578</v>
      </c>
      <c r="F512" s="31" t="s">
        <v>580</v>
      </c>
      <c r="G512" s="34" t="s">
        <v>3517</v>
      </c>
      <c r="H512" s="31" t="s">
        <v>582</v>
      </c>
      <c r="I512" s="31" t="s">
        <v>3518</v>
      </c>
      <c r="J512" s="31"/>
      <c r="K512" s="31"/>
      <c r="L512" s="31"/>
      <c r="M512" s="31" t="s">
        <v>585</v>
      </c>
      <c r="N512" s="31" t="s">
        <v>582</v>
      </c>
      <c r="O512" s="35" t="s">
        <v>3519</v>
      </c>
      <c r="P512" s="31"/>
      <c r="Q512" s="48"/>
      <c r="R512" s="31" t="s">
        <v>57</v>
      </c>
      <c r="S512" s="31">
        <v>5</v>
      </c>
      <c r="T512" s="34">
        <v>36</v>
      </c>
      <c r="U512" s="36">
        <v>500</v>
      </c>
      <c r="V512" s="36"/>
      <c r="W512" s="36"/>
      <c r="X512" s="37">
        <f t="shared" si="146"/>
        <v>500</v>
      </c>
      <c r="Y512" s="36">
        <f t="shared" si="147"/>
        <v>500</v>
      </c>
      <c r="Z512" s="36">
        <f t="shared" si="148"/>
        <v>0</v>
      </c>
      <c r="AA512" s="36">
        <f t="shared" si="149"/>
        <v>0</v>
      </c>
      <c r="AB512" s="37">
        <f t="shared" si="150"/>
        <v>500</v>
      </c>
      <c r="AC512" s="36">
        <f t="shared" si="151"/>
        <v>500</v>
      </c>
      <c r="AD512" s="36">
        <f t="shared" si="152"/>
        <v>0</v>
      </c>
      <c r="AE512" s="36">
        <f t="shared" si="153"/>
        <v>0</v>
      </c>
      <c r="AF512" s="37">
        <f t="shared" si="154"/>
        <v>500</v>
      </c>
      <c r="AG512" s="37">
        <f t="shared" si="155"/>
        <v>1500</v>
      </c>
      <c r="AH512" s="38" t="s">
        <v>587</v>
      </c>
      <c r="AI512" s="38" t="s">
        <v>60</v>
      </c>
      <c r="AJ512" s="38" t="s">
        <v>588</v>
      </c>
      <c r="AK512" s="38" t="s">
        <v>62</v>
      </c>
      <c r="AL512" s="38" t="s">
        <v>63</v>
      </c>
      <c r="AM512" s="39">
        <v>46022</v>
      </c>
      <c r="AN512" s="31" t="s">
        <v>63</v>
      </c>
      <c r="AO512" s="39">
        <v>46023</v>
      </c>
      <c r="AP512" s="39">
        <v>47118</v>
      </c>
      <c r="AQ512" s="31"/>
    </row>
    <row r="513" spans="1:43">
      <c r="A513" s="34">
        <v>41</v>
      </c>
      <c r="B513" s="31" t="s">
        <v>578</v>
      </c>
      <c r="C513" s="31" t="s">
        <v>579</v>
      </c>
      <c r="D513" s="31" t="s">
        <v>580</v>
      </c>
      <c r="E513" s="31" t="s">
        <v>3520</v>
      </c>
      <c r="F513" s="31" t="s">
        <v>3521</v>
      </c>
      <c r="G513" s="34" t="s">
        <v>3520</v>
      </c>
      <c r="H513" s="31" t="s">
        <v>582</v>
      </c>
      <c r="I513" s="31" t="s">
        <v>3522</v>
      </c>
      <c r="J513" s="31">
        <v>12</v>
      </c>
      <c r="K513" s="31"/>
      <c r="L513" s="31"/>
      <c r="M513" s="31" t="s">
        <v>585</v>
      </c>
      <c r="N513" s="31" t="s">
        <v>582</v>
      </c>
      <c r="O513" s="35" t="s">
        <v>3523</v>
      </c>
      <c r="P513" s="31"/>
      <c r="Q513" s="48"/>
      <c r="R513" s="31" t="s">
        <v>65</v>
      </c>
      <c r="S513" s="31">
        <v>40</v>
      </c>
      <c r="T513" s="34">
        <v>36</v>
      </c>
      <c r="U513" s="36">
        <v>18786</v>
      </c>
      <c r="V513" s="36">
        <v>11298</v>
      </c>
      <c r="W513" s="36"/>
      <c r="X513" s="37">
        <f t="shared" si="146"/>
        <v>30084</v>
      </c>
      <c r="Y513" s="36">
        <f t="shared" si="147"/>
        <v>18786</v>
      </c>
      <c r="Z513" s="36">
        <f t="shared" si="148"/>
        <v>11298</v>
      </c>
      <c r="AA513" s="36">
        <f t="shared" si="149"/>
        <v>0</v>
      </c>
      <c r="AB513" s="37">
        <f t="shared" si="150"/>
        <v>30084</v>
      </c>
      <c r="AC513" s="36">
        <f t="shared" si="151"/>
        <v>18786</v>
      </c>
      <c r="AD513" s="36">
        <f t="shared" si="152"/>
        <v>11298</v>
      </c>
      <c r="AE513" s="36">
        <f t="shared" si="153"/>
        <v>0</v>
      </c>
      <c r="AF513" s="37">
        <f t="shared" si="154"/>
        <v>30084</v>
      </c>
      <c r="AG513" s="37">
        <f t="shared" si="155"/>
        <v>90252</v>
      </c>
      <c r="AH513" s="38" t="s">
        <v>587</v>
      </c>
      <c r="AI513" s="38" t="s">
        <v>60</v>
      </c>
      <c r="AJ513" s="38" t="s">
        <v>588</v>
      </c>
      <c r="AK513" s="38" t="s">
        <v>62</v>
      </c>
      <c r="AL513" s="38" t="s">
        <v>63</v>
      </c>
      <c r="AM513" s="39">
        <v>46022</v>
      </c>
      <c r="AN513" s="31" t="s">
        <v>63</v>
      </c>
      <c r="AO513" s="39">
        <v>46023</v>
      </c>
      <c r="AP513" s="39">
        <v>47118</v>
      </c>
      <c r="AQ513" s="31"/>
    </row>
    <row r="514" spans="1:43">
      <c r="A514" s="34">
        <v>42</v>
      </c>
      <c r="B514" s="31" t="s">
        <v>578</v>
      </c>
      <c r="C514" s="31" t="s">
        <v>579</v>
      </c>
      <c r="D514" s="31" t="s">
        <v>580</v>
      </c>
      <c r="E514" s="31" t="s">
        <v>3524</v>
      </c>
      <c r="F514" s="31" t="s">
        <v>3525</v>
      </c>
      <c r="G514" s="34" t="s">
        <v>3524</v>
      </c>
      <c r="H514" s="31" t="s">
        <v>582</v>
      </c>
      <c r="I514" s="31" t="s">
        <v>3526</v>
      </c>
      <c r="J514" s="31">
        <v>24</v>
      </c>
      <c r="K514" s="31"/>
      <c r="L514" s="31"/>
      <c r="M514" s="31" t="s">
        <v>585</v>
      </c>
      <c r="N514" s="31" t="s">
        <v>582</v>
      </c>
      <c r="O514" s="35" t="s">
        <v>3527</v>
      </c>
      <c r="P514" s="31"/>
      <c r="Q514" s="48"/>
      <c r="R514" s="31" t="s">
        <v>57</v>
      </c>
      <c r="S514" s="31">
        <v>12</v>
      </c>
      <c r="T514" s="34">
        <v>36</v>
      </c>
      <c r="U514" s="36">
        <v>945</v>
      </c>
      <c r="V514" s="36"/>
      <c r="W514" s="36"/>
      <c r="X514" s="37">
        <f t="shared" si="146"/>
        <v>945</v>
      </c>
      <c r="Y514" s="36">
        <f t="shared" si="147"/>
        <v>945</v>
      </c>
      <c r="Z514" s="36">
        <f t="shared" si="148"/>
        <v>0</v>
      </c>
      <c r="AA514" s="36">
        <f t="shared" si="149"/>
        <v>0</v>
      </c>
      <c r="AB514" s="37">
        <f t="shared" si="150"/>
        <v>945</v>
      </c>
      <c r="AC514" s="36">
        <f t="shared" si="151"/>
        <v>945</v>
      </c>
      <c r="AD514" s="36">
        <f t="shared" si="152"/>
        <v>0</v>
      </c>
      <c r="AE514" s="36">
        <f t="shared" si="153"/>
        <v>0</v>
      </c>
      <c r="AF514" s="37">
        <f t="shared" si="154"/>
        <v>945</v>
      </c>
      <c r="AG514" s="37">
        <f t="shared" si="155"/>
        <v>2835</v>
      </c>
      <c r="AH514" s="38" t="s">
        <v>587</v>
      </c>
      <c r="AI514" s="38" t="s">
        <v>60</v>
      </c>
      <c r="AJ514" s="38" t="s">
        <v>588</v>
      </c>
      <c r="AK514" s="38" t="s">
        <v>62</v>
      </c>
      <c r="AL514" s="38" t="s">
        <v>63</v>
      </c>
      <c r="AM514" s="39">
        <v>46022</v>
      </c>
      <c r="AN514" s="31" t="s">
        <v>63</v>
      </c>
      <c r="AO514" s="39">
        <v>46023</v>
      </c>
      <c r="AP514" s="39">
        <v>47118</v>
      </c>
      <c r="AQ514" s="31"/>
    </row>
    <row r="515" spans="1:43">
      <c r="A515" s="34">
        <v>43</v>
      </c>
      <c r="B515" s="31" t="s">
        <v>578</v>
      </c>
      <c r="C515" s="31" t="s">
        <v>579</v>
      </c>
      <c r="D515" s="31" t="s">
        <v>580</v>
      </c>
      <c r="E515" s="31" t="s">
        <v>3524</v>
      </c>
      <c r="F515" s="31" t="s">
        <v>3525</v>
      </c>
      <c r="G515" s="34" t="s">
        <v>3524</v>
      </c>
      <c r="H515" s="31" t="s">
        <v>582</v>
      </c>
      <c r="I515" s="31" t="s">
        <v>908</v>
      </c>
      <c r="J515" s="31">
        <v>8</v>
      </c>
      <c r="K515" s="31"/>
      <c r="L515" s="31"/>
      <c r="M515" s="31" t="s">
        <v>585</v>
      </c>
      <c r="N515" s="31" t="s">
        <v>582</v>
      </c>
      <c r="O515" s="35" t="s">
        <v>3528</v>
      </c>
      <c r="P515" s="31"/>
      <c r="Q515" s="48"/>
      <c r="R515" s="31" t="s">
        <v>57</v>
      </c>
      <c r="S515" s="31">
        <v>15</v>
      </c>
      <c r="T515" s="34">
        <v>36</v>
      </c>
      <c r="U515" s="36">
        <v>15096</v>
      </c>
      <c r="V515" s="36"/>
      <c r="W515" s="36"/>
      <c r="X515" s="37">
        <f t="shared" si="146"/>
        <v>15096</v>
      </c>
      <c r="Y515" s="36">
        <f t="shared" si="147"/>
        <v>15096</v>
      </c>
      <c r="Z515" s="36">
        <f t="shared" si="148"/>
        <v>0</v>
      </c>
      <c r="AA515" s="36">
        <f t="shared" si="149"/>
        <v>0</v>
      </c>
      <c r="AB515" s="37">
        <f t="shared" si="150"/>
        <v>15096</v>
      </c>
      <c r="AC515" s="36">
        <f t="shared" si="151"/>
        <v>15096</v>
      </c>
      <c r="AD515" s="36">
        <f t="shared" si="152"/>
        <v>0</v>
      </c>
      <c r="AE515" s="36">
        <f t="shared" si="153"/>
        <v>0</v>
      </c>
      <c r="AF515" s="37">
        <f t="shared" si="154"/>
        <v>15096</v>
      </c>
      <c r="AG515" s="37">
        <f t="shared" si="155"/>
        <v>45288</v>
      </c>
      <c r="AH515" s="38" t="s">
        <v>587</v>
      </c>
      <c r="AI515" s="38" t="s">
        <v>60</v>
      </c>
      <c r="AJ515" s="38" t="s">
        <v>588</v>
      </c>
      <c r="AK515" s="38" t="s">
        <v>62</v>
      </c>
      <c r="AL515" s="38" t="s">
        <v>63</v>
      </c>
      <c r="AM515" s="39">
        <v>46022</v>
      </c>
      <c r="AN515" s="31" t="s">
        <v>63</v>
      </c>
      <c r="AO515" s="39">
        <v>46023</v>
      </c>
      <c r="AP515" s="39">
        <v>47118</v>
      </c>
      <c r="AQ515" s="31"/>
    </row>
    <row r="516" spans="1:43">
      <c r="A516" s="34">
        <v>44</v>
      </c>
      <c r="B516" s="31" t="s">
        <v>578</v>
      </c>
      <c r="C516" s="31" t="s">
        <v>579</v>
      </c>
      <c r="D516" s="31" t="s">
        <v>580</v>
      </c>
      <c r="E516" s="31" t="s">
        <v>3524</v>
      </c>
      <c r="F516" s="31" t="s">
        <v>3525</v>
      </c>
      <c r="G516" s="34" t="s">
        <v>3524</v>
      </c>
      <c r="H516" s="31" t="s">
        <v>582</v>
      </c>
      <c r="I516" s="31" t="s">
        <v>908</v>
      </c>
      <c r="J516" s="31" t="s">
        <v>3529</v>
      </c>
      <c r="K516" s="31"/>
      <c r="L516" s="31"/>
      <c r="M516" s="31" t="s">
        <v>585</v>
      </c>
      <c r="N516" s="31" t="s">
        <v>582</v>
      </c>
      <c r="O516" s="35" t="s">
        <v>3530</v>
      </c>
      <c r="P516" s="31"/>
      <c r="Q516" s="48"/>
      <c r="R516" s="31" t="s">
        <v>57</v>
      </c>
      <c r="S516" s="31">
        <v>5</v>
      </c>
      <c r="T516" s="34">
        <v>36</v>
      </c>
      <c r="U516" s="36">
        <v>1814</v>
      </c>
      <c r="V516" s="36"/>
      <c r="W516" s="36"/>
      <c r="X516" s="37">
        <f t="shared" si="146"/>
        <v>1814</v>
      </c>
      <c r="Y516" s="36">
        <f t="shared" si="147"/>
        <v>1814</v>
      </c>
      <c r="Z516" s="36">
        <f t="shared" si="148"/>
        <v>0</v>
      </c>
      <c r="AA516" s="36">
        <f t="shared" si="149"/>
        <v>0</v>
      </c>
      <c r="AB516" s="37">
        <f t="shared" si="150"/>
        <v>1814</v>
      </c>
      <c r="AC516" s="36">
        <f t="shared" si="151"/>
        <v>1814</v>
      </c>
      <c r="AD516" s="36">
        <f t="shared" si="152"/>
        <v>0</v>
      </c>
      <c r="AE516" s="36">
        <f t="shared" si="153"/>
        <v>0</v>
      </c>
      <c r="AF516" s="37">
        <f t="shared" si="154"/>
        <v>1814</v>
      </c>
      <c r="AG516" s="37">
        <f t="shared" si="155"/>
        <v>5442</v>
      </c>
      <c r="AH516" s="38" t="s">
        <v>587</v>
      </c>
      <c r="AI516" s="38" t="s">
        <v>60</v>
      </c>
      <c r="AJ516" s="38" t="s">
        <v>588</v>
      </c>
      <c r="AK516" s="38" t="s">
        <v>62</v>
      </c>
      <c r="AL516" s="38" t="s">
        <v>63</v>
      </c>
      <c r="AM516" s="39">
        <v>46022</v>
      </c>
      <c r="AN516" s="31" t="s">
        <v>63</v>
      </c>
      <c r="AO516" s="39">
        <v>46023</v>
      </c>
      <c r="AP516" s="39">
        <v>47118</v>
      </c>
      <c r="AQ516" s="31"/>
    </row>
    <row r="517" spans="1:43">
      <c r="A517" s="34">
        <v>45</v>
      </c>
      <c r="B517" s="31" t="s">
        <v>578</v>
      </c>
      <c r="C517" s="31" t="s">
        <v>579</v>
      </c>
      <c r="D517" s="31" t="s">
        <v>580</v>
      </c>
      <c r="E517" s="31" t="s">
        <v>3531</v>
      </c>
      <c r="F517" s="31" t="s">
        <v>3525</v>
      </c>
      <c r="G517" s="34" t="s">
        <v>3531</v>
      </c>
      <c r="H517" s="31" t="s">
        <v>582</v>
      </c>
      <c r="I517" s="31" t="s">
        <v>2087</v>
      </c>
      <c r="J517" s="31" t="s">
        <v>2559</v>
      </c>
      <c r="K517" s="31"/>
      <c r="L517" s="31"/>
      <c r="M517" s="31" t="s">
        <v>585</v>
      </c>
      <c r="N517" s="31" t="s">
        <v>582</v>
      </c>
      <c r="O517" s="35" t="s">
        <v>3532</v>
      </c>
      <c r="P517" s="31"/>
      <c r="Q517" s="48"/>
      <c r="R517" s="31" t="s">
        <v>57</v>
      </c>
      <c r="S517" s="31">
        <v>40</v>
      </c>
      <c r="T517" s="34">
        <v>36</v>
      </c>
      <c r="U517" s="36">
        <v>7454</v>
      </c>
      <c r="V517" s="36"/>
      <c r="W517" s="36"/>
      <c r="X517" s="37">
        <f t="shared" si="146"/>
        <v>7454</v>
      </c>
      <c r="Y517" s="36">
        <f t="shared" si="147"/>
        <v>7454</v>
      </c>
      <c r="Z517" s="36">
        <f t="shared" si="148"/>
        <v>0</v>
      </c>
      <c r="AA517" s="36">
        <f t="shared" si="149"/>
        <v>0</v>
      </c>
      <c r="AB517" s="37">
        <f t="shared" si="150"/>
        <v>7454</v>
      </c>
      <c r="AC517" s="36">
        <f t="shared" si="151"/>
        <v>7454</v>
      </c>
      <c r="AD517" s="36">
        <f t="shared" si="152"/>
        <v>0</v>
      </c>
      <c r="AE517" s="36">
        <f t="shared" si="153"/>
        <v>0</v>
      </c>
      <c r="AF517" s="37">
        <f t="shared" si="154"/>
        <v>7454</v>
      </c>
      <c r="AG517" s="37">
        <f t="shared" si="155"/>
        <v>22362</v>
      </c>
      <c r="AH517" s="38" t="s">
        <v>587</v>
      </c>
      <c r="AI517" s="38" t="s">
        <v>60</v>
      </c>
      <c r="AJ517" s="38" t="s">
        <v>588</v>
      </c>
      <c r="AK517" s="38" t="s">
        <v>62</v>
      </c>
      <c r="AL517" s="38" t="s">
        <v>63</v>
      </c>
      <c r="AM517" s="39">
        <v>46022</v>
      </c>
      <c r="AN517" s="31" t="s">
        <v>63</v>
      </c>
      <c r="AO517" s="39">
        <v>46023</v>
      </c>
      <c r="AP517" s="39">
        <v>47118</v>
      </c>
      <c r="AQ517" s="31"/>
    </row>
    <row r="518" spans="1:43">
      <c r="A518" s="34">
        <v>46</v>
      </c>
      <c r="B518" s="31" t="s">
        <v>578</v>
      </c>
      <c r="C518" s="31" t="s">
        <v>579</v>
      </c>
      <c r="D518" s="31" t="s">
        <v>580</v>
      </c>
      <c r="E518" s="31" t="s">
        <v>3533</v>
      </c>
      <c r="F518" s="31" t="s">
        <v>3534</v>
      </c>
      <c r="G518" s="34" t="s">
        <v>3533</v>
      </c>
      <c r="H518" s="31" t="s">
        <v>582</v>
      </c>
      <c r="I518" s="31" t="s">
        <v>3535</v>
      </c>
      <c r="J518" s="31" t="s">
        <v>3536</v>
      </c>
      <c r="K518" s="31"/>
      <c r="L518" s="31"/>
      <c r="M518" s="31" t="s">
        <v>585</v>
      </c>
      <c r="N518" s="31" t="s">
        <v>582</v>
      </c>
      <c r="O518" s="35" t="s">
        <v>3537</v>
      </c>
      <c r="P518" s="31"/>
      <c r="Q518" s="48"/>
      <c r="R518" s="31" t="s">
        <v>57</v>
      </c>
      <c r="S518" s="31">
        <v>21</v>
      </c>
      <c r="T518" s="34">
        <v>36</v>
      </c>
      <c r="U518" s="36">
        <v>11836</v>
      </c>
      <c r="V518" s="36"/>
      <c r="W518" s="36"/>
      <c r="X518" s="37">
        <f t="shared" si="146"/>
        <v>11836</v>
      </c>
      <c r="Y518" s="36">
        <f t="shared" si="147"/>
        <v>11836</v>
      </c>
      <c r="Z518" s="36">
        <f t="shared" si="148"/>
        <v>0</v>
      </c>
      <c r="AA518" s="36">
        <f t="shared" si="149"/>
        <v>0</v>
      </c>
      <c r="AB518" s="37">
        <f t="shared" si="150"/>
        <v>11836</v>
      </c>
      <c r="AC518" s="36">
        <f t="shared" si="151"/>
        <v>11836</v>
      </c>
      <c r="AD518" s="36">
        <f t="shared" si="152"/>
        <v>0</v>
      </c>
      <c r="AE518" s="36">
        <f t="shared" si="153"/>
        <v>0</v>
      </c>
      <c r="AF518" s="37">
        <f t="shared" si="154"/>
        <v>11836</v>
      </c>
      <c r="AG518" s="37">
        <f t="shared" si="155"/>
        <v>35508</v>
      </c>
      <c r="AH518" s="38" t="s">
        <v>587</v>
      </c>
      <c r="AI518" s="38" t="s">
        <v>60</v>
      </c>
      <c r="AJ518" s="38" t="s">
        <v>588</v>
      </c>
      <c r="AK518" s="38" t="s">
        <v>62</v>
      </c>
      <c r="AL518" s="38" t="s">
        <v>63</v>
      </c>
      <c r="AM518" s="39">
        <v>46022</v>
      </c>
      <c r="AN518" s="31" t="s">
        <v>63</v>
      </c>
      <c r="AO518" s="39">
        <v>46023</v>
      </c>
      <c r="AP518" s="39">
        <v>47118</v>
      </c>
      <c r="AQ518" s="31"/>
    </row>
    <row r="519" spans="1:43">
      <c r="A519" s="34">
        <v>47</v>
      </c>
      <c r="B519" s="31" t="s">
        <v>578</v>
      </c>
      <c r="C519" s="31" t="s">
        <v>579</v>
      </c>
      <c r="D519" s="31" t="s">
        <v>580</v>
      </c>
      <c r="E519" s="31" t="s">
        <v>3538</v>
      </c>
      <c r="F519" s="31" t="s">
        <v>3539</v>
      </c>
      <c r="G519" s="34" t="s">
        <v>3538</v>
      </c>
      <c r="H519" s="31" t="s">
        <v>582</v>
      </c>
      <c r="I519" s="31" t="s">
        <v>3540</v>
      </c>
      <c r="J519" s="31">
        <v>4</v>
      </c>
      <c r="K519" s="31"/>
      <c r="L519" s="31"/>
      <c r="M519" s="31" t="s">
        <v>585</v>
      </c>
      <c r="N519" s="31" t="s">
        <v>582</v>
      </c>
      <c r="O519" s="35" t="s">
        <v>3541</v>
      </c>
      <c r="P519" s="31"/>
      <c r="Q519" s="48"/>
      <c r="R519" s="31" t="s">
        <v>57</v>
      </c>
      <c r="S519" s="31">
        <v>20</v>
      </c>
      <c r="T519" s="34">
        <v>36</v>
      </c>
      <c r="U519" s="36">
        <v>15619</v>
      </c>
      <c r="V519" s="36"/>
      <c r="W519" s="36"/>
      <c r="X519" s="37">
        <f t="shared" si="146"/>
        <v>15619</v>
      </c>
      <c r="Y519" s="36">
        <f t="shared" si="147"/>
        <v>15619</v>
      </c>
      <c r="Z519" s="36">
        <f t="shared" si="148"/>
        <v>0</v>
      </c>
      <c r="AA519" s="36">
        <f t="shared" si="149"/>
        <v>0</v>
      </c>
      <c r="AB519" s="37">
        <f t="shared" si="150"/>
        <v>15619</v>
      </c>
      <c r="AC519" s="36">
        <f t="shared" si="151"/>
        <v>15619</v>
      </c>
      <c r="AD519" s="36">
        <f t="shared" si="152"/>
        <v>0</v>
      </c>
      <c r="AE519" s="36">
        <f t="shared" si="153"/>
        <v>0</v>
      </c>
      <c r="AF519" s="37">
        <f t="shared" si="154"/>
        <v>15619</v>
      </c>
      <c r="AG519" s="37">
        <f t="shared" si="155"/>
        <v>46857</v>
      </c>
      <c r="AH519" s="38" t="s">
        <v>587</v>
      </c>
      <c r="AI519" s="38" t="s">
        <v>60</v>
      </c>
      <c r="AJ519" s="38" t="s">
        <v>588</v>
      </c>
      <c r="AK519" s="38" t="s">
        <v>62</v>
      </c>
      <c r="AL519" s="38" t="s">
        <v>63</v>
      </c>
      <c r="AM519" s="39">
        <v>46022</v>
      </c>
      <c r="AN519" s="31" t="s">
        <v>63</v>
      </c>
      <c r="AO519" s="39">
        <v>46023</v>
      </c>
      <c r="AP519" s="39">
        <v>47118</v>
      </c>
      <c r="AQ519" s="31"/>
    </row>
    <row r="520" spans="1:43">
      <c r="A520" s="34">
        <v>48</v>
      </c>
      <c r="B520" s="31" t="s">
        <v>578</v>
      </c>
      <c r="C520" s="31" t="s">
        <v>579</v>
      </c>
      <c r="D520" s="31" t="s">
        <v>580</v>
      </c>
      <c r="E520" s="31" t="s">
        <v>3542</v>
      </c>
      <c r="F520" s="31" t="s">
        <v>3543</v>
      </c>
      <c r="G520" s="34" t="s">
        <v>3542</v>
      </c>
      <c r="H520" s="31" t="s">
        <v>582</v>
      </c>
      <c r="I520" s="31" t="s">
        <v>3544</v>
      </c>
      <c r="J520" s="31">
        <v>18</v>
      </c>
      <c r="K520" s="31"/>
      <c r="L520" s="31"/>
      <c r="M520" s="31" t="s">
        <v>585</v>
      </c>
      <c r="N520" s="31" t="s">
        <v>582</v>
      </c>
      <c r="O520" s="35" t="s">
        <v>3545</v>
      </c>
      <c r="P520" s="31"/>
      <c r="Q520" s="48"/>
      <c r="R520" s="31" t="s">
        <v>57</v>
      </c>
      <c r="S520" s="31">
        <v>20</v>
      </c>
      <c r="T520" s="34">
        <v>36</v>
      </c>
      <c r="U520" s="36">
        <v>11062</v>
      </c>
      <c r="V520" s="36"/>
      <c r="W520" s="36"/>
      <c r="X520" s="37">
        <f t="shared" si="146"/>
        <v>11062</v>
      </c>
      <c r="Y520" s="36">
        <f t="shared" si="147"/>
        <v>11062</v>
      </c>
      <c r="Z520" s="36">
        <f t="shared" si="148"/>
        <v>0</v>
      </c>
      <c r="AA520" s="36">
        <f t="shared" si="149"/>
        <v>0</v>
      </c>
      <c r="AB520" s="37">
        <f t="shared" si="150"/>
        <v>11062</v>
      </c>
      <c r="AC520" s="36">
        <f t="shared" si="151"/>
        <v>11062</v>
      </c>
      <c r="AD520" s="36">
        <f t="shared" si="152"/>
        <v>0</v>
      </c>
      <c r="AE520" s="36">
        <f t="shared" si="153"/>
        <v>0</v>
      </c>
      <c r="AF520" s="37">
        <f t="shared" si="154"/>
        <v>11062</v>
      </c>
      <c r="AG520" s="37">
        <f t="shared" si="155"/>
        <v>33186</v>
      </c>
      <c r="AH520" s="38" t="s">
        <v>587</v>
      </c>
      <c r="AI520" s="38" t="s">
        <v>60</v>
      </c>
      <c r="AJ520" s="38" t="s">
        <v>588</v>
      </c>
      <c r="AK520" s="38" t="s">
        <v>62</v>
      </c>
      <c r="AL520" s="38" t="s">
        <v>63</v>
      </c>
      <c r="AM520" s="39">
        <v>46022</v>
      </c>
      <c r="AN520" s="31" t="s">
        <v>63</v>
      </c>
      <c r="AO520" s="39">
        <v>46023</v>
      </c>
      <c r="AP520" s="39">
        <v>47118</v>
      </c>
      <c r="AQ520" s="31"/>
    </row>
    <row r="521" spans="1:43">
      <c r="A521" s="34">
        <v>49</v>
      </c>
      <c r="B521" s="31" t="s">
        <v>578</v>
      </c>
      <c r="C521" s="31" t="s">
        <v>579</v>
      </c>
      <c r="D521" s="31" t="s">
        <v>580</v>
      </c>
      <c r="E521" s="31" t="s">
        <v>3546</v>
      </c>
      <c r="F521" s="31" t="s">
        <v>3547</v>
      </c>
      <c r="G521" s="34" t="s">
        <v>3546</v>
      </c>
      <c r="H521" s="31" t="s">
        <v>582</v>
      </c>
      <c r="I521" s="31" t="s">
        <v>3548</v>
      </c>
      <c r="J521" s="31" t="s">
        <v>3549</v>
      </c>
      <c r="K521" s="31"/>
      <c r="L521" s="31"/>
      <c r="M521" s="31" t="s">
        <v>585</v>
      </c>
      <c r="N521" s="31" t="s">
        <v>582</v>
      </c>
      <c r="O521" s="35" t="s">
        <v>3550</v>
      </c>
      <c r="P521" s="31"/>
      <c r="Q521" s="48"/>
      <c r="R521" s="31" t="s">
        <v>57</v>
      </c>
      <c r="S521" s="31">
        <v>40</v>
      </c>
      <c r="T521" s="34">
        <v>36</v>
      </c>
      <c r="U521" s="36">
        <v>13818</v>
      </c>
      <c r="V521" s="36"/>
      <c r="W521" s="36"/>
      <c r="X521" s="37">
        <f t="shared" si="146"/>
        <v>13818</v>
      </c>
      <c r="Y521" s="36">
        <f t="shared" si="147"/>
        <v>13818</v>
      </c>
      <c r="Z521" s="36">
        <f t="shared" si="148"/>
        <v>0</v>
      </c>
      <c r="AA521" s="36">
        <f t="shared" si="149"/>
        <v>0</v>
      </c>
      <c r="AB521" s="37">
        <f t="shared" si="150"/>
        <v>13818</v>
      </c>
      <c r="AC521" s="36">
        <f t="shared" si="151"/>
        <v>13818</v>
      </c>
      <c r="AD521" s="36">
        <f t="shared" si="152"/>
        <v>0</v>
      </c>
      <c r="AE521" s="36">
        <f t="shared" si="153"/>
        <v>0</v>
      </c>
      <c r="AF521" s="37">
        <f t="shared" si="154"/>
        <v>13818</v>
      </c>
      <c r="AG521" s="37">
        <f t="shared" si="155"/>
        <v>41454</v>
      </c>
      <c r="AH521" s="38" t="s">
        <v>587</v>
      </c>
      <c r="AI521" s="38" t="s">
        <v>60</v>
      </c>
      <c r="AJ521" s="38" t="s">
        <v>588</v>
      </c>
      <c r="AK521" s="38" t="s">
        <v>62</v>
      </c>
      <c r="AL521" s="38" t="s">
        <v>63</v>
      </c>
      <c r="AM521" s="39">
        <v>46022</v>
      </c>
      <c r="AN521" s="31" t="s">
        <v>63</v>
      </c>
      <c r="AO521" s="39">
        <v>46023</v>
      </c>
      <c r="AP521" s="39">
        <v>47118</v>
      </c>
      <c r="AQ521" s="31"/>
    </row>
    <row r="522" spans="1:43">
      <c r="A522" s="34">
        <v>50</v>
      </c>
      <c r="B522" s="31" t="s">
        <v>578</v>
      </c>
      <c r="C522" s="31" t="s">
        <v>579</v>
      </c>
      <c r="D522" s="31" t="s">
        <v>580</v>
      </c>
      <c r="E522" s="31" t="s">
        <v>3551</v>
      </c>
      <c r="F522" s="31" t="s">
        <v>3552</v>
      </c>
      <c r="G522" s="34" t="s">
        <v>3551</v>
      </c>
      <c r="H522" s="31" t="s">
        <v>582</v>
      </c>
      <c r="I522" s="31" t="s">
        <v>3553</v>
      </c>
      <c r="J522" s="31" t="s">
        <v>3549</v>
      </c>
      <c r="K522" s="31"/>
      <c r="L522" s="31"/>
      <c r="M522" s="31" t="s">
        <v>585</v>
      </c>
      <c r="N522" s="31" t="s">
        <v>582</v>
      </c>
      <c r="O522" s="35" t="s">
        <v>3554</v>
      </c>
      <c r="P522" s="31"/>
      <c r="Q522" s="48"/>
      <c r="R522" s="31" t="s">
        <v>57</v>
      </c>
      <c r="S522" s="31">
        <v>40</v>
      </c>
      <c r="T522" s="34">
        <v>36</v>
      </c>
      <c r="U522" s="36">
        <v>22896</v>
      </c>
      <c r="V522" s="36"/>
      <c r="W522" s="36"/>
      <c r="X522" s="37">
        <f t="shared" si="146"/>
        <v>22896</v>
      </c>
      <c r="Y522" s="36">
        <f t="shared" si="147"/>
        <v>22896</v>
      </c>
      <c r="Z522" s="36">
        <f t="shared" si="148"/>
        <v>0</v>
      </c>
      <c r="AA522" s="36">
        <f t="shared" si="149"/>
        <v>0</v>
      </c>
      <c r="AB522" s="37">
        <f t="shared" si="150"/>
        <v>22896</v>
      </c>
      <c r="AC522" s="36">
        <f t="shared" si="151"/>
        <v>22896</v>
      </c>
      <c r="AD522" s="36">
        <f t="shared" si="152"/>
        <v>0</v>
      </c>
      <c r="AE522" s="36">
        <f t="shared" si="153"/>
        <v>0</v>
      </c>
      <c r="AF522" s="37">
        <f t="shared" si="154"/>
        <v>22896</v>
      </c>
      <c r="AG522" s="37">
        <f t="shared" si="155"/>
        <v>68688</v>
      </c>
      <c r="AH522" s="38" t="s">
        <v>587</v>
      </c>
      <c r="AI522" s="38" t="s">
        <v>60</v>
      </c>
      <c r="AJ522" s="38" t="s">
        <v>588</v>
      </c>
      <c r="AK522" s="38" t="s">
        <v>62</v>
      </c>
      <c r="AL522" s="38" t="s">
        <v>63</v>
      </c>
      <c r="AM522" s="39">
        <v>46022</v>
      </c>
      <c r="AN522" s="31" t="s">
        <v>63</v>
      </c>
      <c r="AO522" s="39">
        <v>46023</v>
      </c>
      <c r="AP522" s="39">
        <v>47118</v>
      </c>
      <c r="AQ522" s="31"/>
    </row>
    <row r="523" spans="1:43">
      <c r="A523" s="34">
        <v>51</v>
      </c>
      <c r="B523" s="31" t="s">
        <v>578</v>
      </c>
      <c r="C523" s="31" t="s">
        <v>579</v>
      </c>
      <c r="D523" s="31" t="s">
        <v>580</v>
      </c>
      <c r="E523" s="31" t="s">
        <v>3555</v>
      </c>
      <c r="F523" s="31" t="s">
        <v>3556</v>
      </c>
      <c r="G523" s="34" t="s">
        <v>3555</v>
      </c>
      <c r="H523" s="31" t="s">
        <v>582</v>
      </c>
      <c r="I523" s="31" t="s">
        <v>3557</v>
      </c>
      <c r="J523" s="31">
        <v>48</v>
      </c>
      <c r="K523" s="31"/>
      <c r="L523" s="31"/>
      <c r="M523" s="31" t="s">
        <v>585</v>
      </c>
      <c r="N523" s="31" t="s">
        <v>582</v>
      </c>
      <c r="O523" s="35" t="s">
        <v>3558</v>
      </c>
      <c r="P523" s="31"/>
      <c r="Q523" s="48"/>
      <c r="R523" s="31" t="s">
        <v>57</v>
      </c>
      <c r="S523" s="31">
        <v>40</v>
      </c>
      <c r="T523" s="34">
        <v>36</v>
      </c>
      <c r="U523" s="36">
        <v>9370</v>
      </c>
      <c r="V523" s="36"/>
      <c r="W523" s="36"/>
      <c r="X523" s="37">
        <f t="shared" si="146"/>
        <v>9370</v>
      </c>
      <c r="Y523" s="36">
        <f t="shared" si="147"/>
        <v>9370</v>
      </c>
      <c r="Z523" s="36">
        <f t="shared" si="148"/>
        <v>0</v>
      </c>
      <c r="AA523" s="36">
        <f t="shared" si="149"/>
        <v>0</v>
      </c>
      <c r="AB523" s="37">
        <f t="shared" si="150"/>
        <v>9370</v>
      </c>
      <c r="AC523" s="36">
        <f t="shared" si="151"/>
        <v>9370</v>
      </c>
      <c r="AD523" s="36">
        <f t="shared" si="152"/>
        <v>0</v>
      </c>
      <c r="AE523" s="36">
        <f t="shared" si="153"/>
        <v>0</v>
      </c>
      <c r="AF523" s="37">
        <f t="shared" si="154"/>
        <v>9370</v>
      </c>
      <c r="AG523" s="37">
        <f t="shared" si="155"/>
        <v>28110</v>
      </c>
      <c r="AH523" s="38" t="s">
        <v>587</v>
      </c>
      <c r="AI523" s="38" t="s">
        <v>60</v>
      </c>
      <c r="AJ523" s="38" t="s">
        <v>588</v>
      </c>
      <c r="AK523" s="38" t="s">
        <v>62</v>
      </c>
      <c r="AL523" s="38" t="s">
        <v>63</v>
      </c>
      <c r="AM523" s="39">
        <v>46022</v>
      </c>
      <c r="AN523" s="31" t="s">
        <v>63</v>
      </c>
      <c r="AO523" s="39">
        <v>46023</v>
      </c>
      <c r="AP523" s="39">
        <v>47118</v>
      </c>
      <c r="AQ523" s="31"/>
    </row>
    <row r="524" spans="1:43">
      <c r="A524" s="34">
        <v>52</v>
      </c>
      <c r="B524" s="31" t="s">
        <v>578</v>
      </c>
      <c r="C524" s="31" t="s">
        <v>579</v>
      </c>
      <c r="D524" s="31" t="s">
        <v>580</v>
      </c>
      <c r="E524" s="31" t="s">
        <v>3559</v>
      </c>
      <c r="F524" s="31" t="s">
        <v>3560</v>
      </c>
      <c r="G524" s="34" t="s">
        <v>3559</v>
      </c>
      <c r="H524" s="31" t="s">
        <v>582</v>
      </c>
      <c r="I524" s="31" t="s">
        <v>3561</v>
      </c>
      <c r="J524" s="31">
        <v>11</v>
      </c>
      <c r="K524" s="31"/>
      <c r="L524" s="31"/>
      <c r="M524" s="31" t="s">
        <v>585</v>
      </c>
      <c r="N524" s="31" t="s">
        <v>582</v>
      </c>
      <c r="O524" s="35" t="s">
        <v>3562</v>
      </c>
      <c r="P524" s="31"/>
      <c r="Q524" s="48"/>
      <c r="R524" s="31" t="s">
        <v>57</v>
      </c>
      <c r="S524" s="31">
        <v>8</v>
      </c>
      <c r="T524" s="34">
        <v>36</v>
      </c>
      <c r="U524" s="36">
        <v>2925</v>
      </c>
      <c r="V524" s="36"/>
      <c r="W524" s="36"/>
      <c r="X524" s="37">
        <f t="shared" si="146"/>
        <v>2925</v>
      </c>
      <c r="Y524" s="36">
        <f t="shared" si="147"/>
        <v>2925</v>
      </c>
      <c r="Z524" s="36">
        <f t="shared" si="148"/>
        <v>0</v>
      </c>
      <c r="AA524" s="36">
        <f t="shared" si="149"/>
        <v>0</v>
      </c>
      <c r="AB524" s="37">
        <f t="shared" si="150"/>
        <v>2925</v>
      </c>
      <c r="AC524" s="36">
        <f t="shared" si="151"/>
        <v>2925</v>
      </c>
      <c r="AD524" s="36">
        <f t="shared" si="152"/>
        <v>0</v>
      </c>
      <c r="AE524" s="36">
        <f t="shared" si="153"/>
        <v>0</v>
      </c>
      <c r="AF524" s="37">
        <f t="shared" si="154"/>
        <v>2925</v>
      </c>
      <c r="AG524" s="37">
        <f t="shared" si="155"/>
        <v>8775</v>
      </c>
      <c r="AH524" s="38" t="s">
        <v>587</v>
      </c>
      <c r="AI524" s="38" t="s">
        <v>60</v>
      </c>
      <c r="AJ524" s="38" t="s">
        <v>588</v>
      </c>
      <c r="AK524" s="38" t="s">
        <v>62</v>
      </c>
      <c r="AL524" s="38" t="s">
        <v>63</v>
      </c>
      <c r="AM524" s="39">
        <v>46022</v>
      </c>
      <c r="AN524" s="31" t="s">
        <v>63</v>
      </c>
      <c r="AO524" s="39">
        <v>46023</v>
      </c>
      <c r="AP524" s="39">
        <v>47118</v>
      </c>
      <c r="AQ524" s="31"/>
    </row>
    <row r="525" spans="1:43">
      <c r="A525" s="34">
        <v>53</v>
      </c>
      <c r="B525" s="31" t="s">
        <v>578</v>
      </c>
      <c r="C525" s="31" t="s">
        <v>579</v>
      </c>
      <c r="D525" s="31" t="s">
        <v>580</v>
      </c>
      <c r="E525" s="31" t="s">
        <v>3559</v>
      </c>
      <c r="F525" s="31" t="s">
        <v>3560</v>
      </c>
      <c r="G525" s="34" t="s">
        <v>3559</v>
      </c>
      <c r="H525" s="31" t="s">
        <v>582</v>
      </c>
      <c r="I525" s="31" t="s">
        <v>3561</v>
      </c>
      <c r="J525" s="31">
        <v>11</v>
      </c>
      <c r="K525" s="31"/>
      <c r="L525" s="31"/>
      <c r="M525" s="31" t="s">
        <v>585</v>
      </c>
      <c r="N525" s="31" t="s">
        <v>582</v>
      </c>
      <c r="O525" s="35" t="s">
        <v>3563</v>
      </c>
      <c r="P525" s="31"/>
      <c r="Q525" s="48"/>
      <c r="R525" s="31" t="s">
        <v>57</v>
      </c>
      <c r="S525" s="31">
        <v>40</v>
      </c>
      <c r="T525" s="34">
        <v>36</v>
      </c>
      <c r="U525" s="36">
        <v>8014</v>
      </c>
      <c r="V525" s="36"/>
      <c r="W525" s="36"/>
      <c r="X525" s="37">
        <f t="shared" si="146"/>
        <v>8014</v>
      </c>
      <c r="Y525" s="36">
        <f t="shared" si="147"/>
        <v>8014</v>
      </c>
      <c r="Z525" s="36">
        <f t="shared" si="148"/>
        <v>0</v>
      </c>
      <c r="AA525" s="36">
        <f t="shared" si="149"/>
        <v>0</v>
      </c>
      <c r="AB525" s="37">
        <f t="shared" si="150"/>
        <v>8014</v>
      </c>
      <c r="AC525" s="36">
        <f t="shared" si="151"/>
        <v>8014</v>
      </c>
      <c r="AD525" s="36">
        <f t="shared" si="152"/>
        <v>0</v>
      </c>
      <c r="AE525" s="36">
        <f t="shared" si="153"/>
        <v>0</v>
      </c>
      <c r="AF525" s="37">
        <f t="shared" si="154"/>
        <v>8014</v>
      </c>
      <c r="AG525" s="37">
        <f t="shared" si="155"/>
        <v>24042</v>
      </c>
      <c r="AH525" s="38" t="s">
        <v>587</v>
      </c>
      <c r="AI525" s="38" t="s">
        <v>60</v>
      </c>
      <c r="AJ525" s="38" t="s">
        <v>588</v>
      </c>
      <c r="AK525" s="38" t="s">
        <v>62</v>
      </c>
      <c r="AL525" s="38" t="s">
        <v>63</v>
      </c>
      <c r="AM525" s="39">
        <v>46022</v>
      </c>
      <c r="AN525" s="31" t="s">
        <v>63</v>
      </c>
      <c r="AO525" s="39">
        <v>46023</v>
      </c>
      <c r="AP525" s="39">
        <v>47118</v>
      </c>
      <c r="AQ525" s="31"/>
    </row>
    <row r="526" spans="1:43">
      <c r="A526" s="34">
        <v>54</v>
      </c>
      <c r="B526" s="31" t="s">
        <v>578</v>
      </c>
      <c r="C526" s="31" t="s">
        <v>579</v>
      </c>
      <c r="D526" s="31" t="s">
        <v>580</v>
      </c>
      <c r="E526" s="31" t="s">
        <v>3564</v>
      </c>
      <c r="F526" s="31" t="s">
        <v>3565</v>
      </c>
      <c r="G526" s="34" t="s">
        <v>3564</v>
      </c>
      <c r="H526" s="31" t="s">
        <v>582</v>
      </c>
      <c r="I526" s="31" t="s">
        <v>3566</v>
      </c>
      <c r="J526" s="31">
        <v>3</v>
      </c>
      <c r="K526" s="31"/>
      <c r="L526" s="31"/>
      <c r="M526" s="31" t="s">
        <v>585</v>
      </c>
      <c r="N526" s="31" t="s">
        <v>582</v>
      </c>
      <c r="O526" s="35" t="s">
        <v>3567</v>
      </c>
      <c r="P526" s="31"/>
      <c r="Q526" s="48"/>
      <c r="R526" s="31" t="s">
        <v>57</v>
      </c>
      <c r="S526" s="31">
        <v>25</v>
      </c>
      <c r="T526" s="34">
        <v>36</v>
      </c>
      <c r="U526" s="36">
        <v>14871</v>
      </c>
      <c r="V526" s="36"/>
      <c r="W526" s="36"/>
      <c r="X526" s="37">
        <f t="shared" si="146"/>
        <v>14871</v>
      </c>
      <c r="Y526" s="36">
        <f t="shared" si="147"/>
        <v>14871</v>
      </c>
      <c r="Z526" s="36">
        <f t="shared" si="148"/>
        <v>0</v>
      </c>
      <c r="AA526" s="36">
        <f t="shared" si="149"/>
        <v>0</v>
      </c>
      <c r="AB526" s="37">
        <f t="shared" si="150"/>
        <v>14871</v>
      </c>
      <c r="AC526" s="36">
        <f t="shared" si="151"/>
        <v>14871</v>
      </c>
      <c r="AD526" s="36">
        <f t="shared" si="152"/>
        <v>0</v>
      </c>
      <c r="AE526" s="36">
        <f t="shared" si="153"/>
        <v>0</v>
      </c>
      <c r="AF526" s="37">
        <f t="shared" si="154"/>
        <v>14871</v>
      </c>
      <c r="AG526" s="37">
        <f t="shared" si="155"/>
        <v>44613</v>
      </c>
      <c r="AH526" s="38" t="s">
        <v>587</v>
      </c>
      <c r="AI526" s="38" t="s">
        <v>60</v>
      </c>
      <c r="AJ526" s="38" t="s">
        <v>588</v>
      </c>
      <c r="AK526" s="38" t="s">
        <v>62</v>
      </c>
      <c r="AL526" s="38" t="s">
        <v>63</v>
      </c>
      <c r="AM526" s="39">
        <v>46022</v>
      </c>
      <c r="AN526" s="31" t="s">
        <v>63</v>
      </c>
      <c r="AO526" s="39">
        <v>46023</v>
      </c>
      <c r="AP526" s="39">
        <v>47118</v>
      </c>
      <c r="AQ526" s="31"/>
    </row>
    <row r="527" spans="1:43">
      <c r="A527" s="34">
        <v>55</v>
      </c>
      <c r="B527" s="31" t="s">
        <v>578</v>
      </c>
      <c r="C527" s="31" t="s">
        <v>579</v>
      </c>
      <c r="D527" s="31" t="s">
        <v>580</v>
      </c>
      <c r="E527" s="31" t="s">
        <v>3568</v>
      </c>
      <c r="F527" s="31" t="s">
        <v>3569</v>
      </c>
      <c r="G527" s="34" t="s">
        <v>3568</v>
      </c>
      <c r="H527" s="31" t="s">
        <v>582</v>
      </c>
      <c r="I527" s="31" t="s">
        <v>3570</v>
      </c>
      <c r="J527" s="31">
        <v>6</v>
      </c>
      <c r="K527" s="31"/>
      <c r="L527" s="31"/>
      <c r="M527" s="31" t="s">
        <v>585</v>
      </c>
      <c r="N527" s="31" t="s">
        <v>582</v>
      </c>
      <c r="O527" s="35" t="s">
        <v>3571</v>
      </c>
      <c r="P527" s="31"/>
      <c r="Q527" s="48"/>
      <c r="R527" s="31" t="s">
        <v>57</v>
      </c>
      <c r="S527" s="31">
        <v>40</v>
      </c>
      <c r="T527" s="34">
        <v>36</v>
      </c>
      <c r="U527" s="36">
        <v>41123</v>
      </c>
      <c r="V527" s="36"/>
      <c r="W527" s="36"/>
      <c r="X527" s="37">
        <f t="shared" si="146"/>
        <v>41123</v>
      </c>
      <c r="Y527" s="36">
        <f t="shared" si="147"/>
        <v>41123</v>
      </c>
      <c r="Z527" s="36">
        <f t="shared" si="148"/>
        <v>0</v>
      </c>
      <c r="AA527" s="36">
        <f t="shared" si="149"/>
        <v>0</v>
      </c>
      <c r="AB527" s="37">
        <f t="shared" si="150"/>
        <v>41123</v>
      </c>
      <c r="AC527" s="36">
        <f t="shared" si="151"/>
        <v>41123</v>
      </c>
      <c r="AD527" s="36">
        <f t="shared" si="152"/>
        <v>0</v>
      </c>
      <c r="AE527" s="36">
        <f t="shared" si="153"/>
        <v>0</v>
      </c>
      <c r="AF527" s="37">
        <f t="shared" si="154"/>
        <v>41123</v>
      </c>
      <c r="AG527" s="37">
        <f t="shared" si="155"/>
        <v>123369</v>
      </c>
      <c r="AH527" s="38" t="s">
        <v>587</v>
      </c>
      <c r="AI527" s="38" t="s">
        <v>60</v>
      </c>
      <c r="AJ527" s="38" t="s">
        <v>588</v>
      </c>
      <c r="AK527" s="38" t="s">
        <v>62</v>
      </c>
      <c r="AL527" s="38" t="s">
        <v>63</v>
      </c>
      <c r="AM527" s="39">
        <v>46022</v>
      </c>
      <c r="AN527" s="31" t="s">
        <v>63</v>
      </c>
      <c r="AO527" s="39">
        <v>46023</v>
      </c>
      <c r="AP527" s="39">
        <v>47118</v>
      </c>
      <c r="AQ527" s="31"/>
    </row>
    <row r="528" spans="1:43">
      <c r="A528" s="34">
        <v>56</v>
      </c>
      <c r="B528" s="31" t="s">
        <v>578</v>
      </c>
      <c r="C528" s="31" t="s">
        <v>579</v>
      </c>
      <c r="D528" s="31" t="s">
        <v>580</v>
      </c>
      <c r="E528" s="31" t="s">
        <v>3572</v>
      </c>
      <c r="F528" s="31" t="s">
        <v>3573</v>
      </c>
      <c r="G528" s="34" t="s">
        <v>3572</v>
      </c>
      <c r="H528" s="31" t="s">
        <v>582</v>
      </c>
      <c r="I528" s="31" t="s">
        <v>3574</v>
      </c>
      <c r="J528" s="31">
        <v>1</v>
      </c>
      <c r="K528" s="31"/>
      <c r="L528" s="31"/>
      <c r="M528" s="31" t="s">
        <v>585</v>
      </c>
      <c r="N528" s="31" t="s">
        <v>582</v>
      </c>
      <c r="O528" s="35" t="s">
        <v>3575</v>
      </c>
      <c r="P528" s="31"/>
      <c r="Q528" s="48"/>
      <c r="R528" s="31" t="s">
        <v>2287</v>
      </c>
      <c r="S528" s="31">
        <v>70</v>
      </c>
      <c r="T528" s="34">
        <v>36</v>
      </c>
      <c r="U528" s="36">
        <v>51566</v>
      </c>
      <c r="V528" s="36"/>
      <c r="W528" s="36"/>
      <c r="X528" s="37">
        <f t="shared" si="146"/>
        <v>51566</v>
      </c>
      <c r="Y528" s="36">
        <f t="shared" si="147"/>
        <v>51566</v>
      </c>
      <c r="Z528" s="36">
        <f t="shared" si="148"/>
        <v>0</v>
      </c>
      <c r="AA528" s="36">
        <f t="shared" si="149"/>
        <v>0</v>
      </c>
      <c r="AB528" s="37">
        <f t="shared" si="150"/>
        <v>51566</v>
      </c>
      <c r="AC528" s="36">
        <f t="shared" si="151"/>
        <v>51566</v>
      </c>
      <c r="AD528" s="36">
        <f t="shared" si="152"/>
        <v>0</v>
      </c>
      <c r="AE528" s="36">
        <f t="shared" si="153"/>
        <v>0</v>
      </c>
      <c r="AF528" s="37">
        <f t="shared" si="154"/>
        <v>51566</v>
      </c>
      <c r="AG528" s="37">
        <f t="shared" si="155"/>
        <v>154698</v>
      </c>
      <c r="AH528" s="38" t="s">
        <v>587</v>
      </c>
      <c r="AI528" s="38" t="s">
        <v>60</v>
      </c>
      <c r="AJ528" s="38" t="s">
        <v>588</v>
      </c>
      <c r="AK528" s="38" t="s">
        <v>62</v>
      </c>
      <c r="AL528" s="38" t="s">
        <v>63</v>
      </c>
      <c r="AM528" s="39">
        <v>46022</v>
      </c>
      <c r="AN528" s="31" t="s">
        <v>63</v>
      </c>
      <c r="AO528" s="39">
        <v>46023</v>
      </c>
      <c r="AP528" s="39">
        <v>47118</v>
      </c>
      <c r="AQ528" s="31"/>
    </row>
    <row r="529" spans="1:43">
      <c r="A529" s="34">
        <v>57</v>
      </c>
      <c r="B529" s="31" t="s">
        <v>578</v>
      </c>
      <c r="C529" s="31" t="s">
        <v>579</v>
      </c>
      <c r="D529" s="31" t="s">
        <v>580</v>
      </c>
      <c r="E529" s="31" t="s">
        <v>3576</v>
      </c>
      <c r="F529" s="31" t="s">
        <v>3577</v>
      </c>
      <c r="G529" s="34" t="s">
        <v>3576</v>
      </c>
      <c r="H529" s="31" t="s">
        <v>582</v>
      </c>
      <c r="I529" s="31" t="s">
        <v>3440</v>
      </c>
      <c r="J529" s="31">
        <v>1</v>
      </c>
      <c r="K529" s="31"/>
      <c r="L529" s="31"/>
      <c r="M529" s="31" t="s">
        <v>585</v>
      </c>
      <c r="N529" s="31" t="s">
        <v>582</v>
      </c>
      <c r="O529" s="35" t="s">
        <v>3578</v>
      </c>
      <c r="P529" s="31"/>
      <c r="Q529" s="48"/>
      <c r="R529" s="31" t="s">
        <v>57</v>
      </c>
      <c r="S529" s="31">
        <v>40</v>
      </c>
      <c r="T529" s="34">
        <v>36</v>
      </c>
      <c r="U529" s="36">
        <v>26044</v>
      </c>
      <c r="V529" s="36"/>
      <c r="W529" s="36"/>
      <c r="X529" s="37">
        <f t="shared" si="146"/>
        <v>26044</v>
      </c>
      <c r="Y529" s="36">
        <f t="shared" si="147"/>
        <v>26044</v>
      </c>
      <c r="Z529" s="36">
        <f t="shared" si="148"/>
        <v>0</v>
      </c>
      <c r="AA529" s="36">
        <f t="shared" si="149"/>
        <v>0</v>
      </c>
      <c r="AB529" s="37">
        <f t="shared" si="150"/>
        <v>26044</v>
      </c>
      <c r="AC529" s="36">
        <f t="shared" si="151"/>
        <v>26044</v>
      </c>
      <c r="AD529" s="36">
        <f t="shared" si="152"/>
        <v>0</v>
      </c>
      <c r="AE529" s="36">
        <f t="shared" si="153"/>
        <v>0</v>
      </c>
      <c r="AF529" s="37">
        <f t="shared" si="154"/>
        <v>26044</v>
      </c>
      <c r="AG529" s="37">
        <f t="shared" si="155"/>
        <v>78132</v>
      </c>
      <c r="AH529" s="38" t="s">
        <v>587</v>
      </c>
      <c r="AI529" s="38" t="s">
        <v>60</v>
      </c>
      <c r="AJ529" s="38" t="s">
        <v>588</v>
      </c>
      <c r="AK529" s="38" t="s">
        <v>62</v>
      </c>
      <c r="AL529" s="38" t="s">
        <v>63</v>
      </c>
      <c r="AM529" s="39">
        <v>46022</v>
      </c>
      <c r="AN529" s="31" t="s">
        <v>63</v>
      </c>
      <c r="AO529" s="39">
        <v>46023</v>
      </c>
      <c r="AP529" s="39">
        <v>47118</v>
      </c>
      <c r="AQ529" s="31"/>
    </row>
    <row r="530" spans="1:43">
      <c r="A530" s="34">
        <v>58</v>
      </c>
      <c r="B530" s="31" t="s">
        <v>578</v>
      </c>
      <c r="C530" s="31" t="s">
        <v>579</v>
      </c>
      <c r="D530" s="31" t="s">
        <v>580</v>
      </c>
      <c r="E530" s="31" t="s">
        <v>3576</v>
      </c>
      <c r="F530" s="31" t="s">
        <v>3577</v>
      </c>
      <c r="G530" s="34" t="s">
        <v>3576</v>
      </c>
      <c r="H530" s="31" t="s">
        <v>582</v>
      </c>
      <c r="I530" s="31" t="s">
        <v>3440</v>
      </c>
      <c r="J530" s="31">
        <v>1</v>
      </c>
      <c r="K530" s="31"/>
      <c r="L530" s="31"/>
      <c r="M530" s="31" t="s">
        <v>585</v>
      </c>
      <c r="N530" s="31" t="s">
        <v>582</v>
      </c>
      <c r="O530" s="35" t="s">
        <v>3579</v>
      </c>
      <c r="P530" s="31"/>
      <c r="Q530" s="48"/>
      <c r="R530" s="31" t="s">
        <v>57</v>
      </c>
      <c r="S530" s="31">
        <v>30</v>
      </c>
      <c r="T530" s="34">
        <v>36</v>
      </c>
      <c r="U530" s="36">
        <v>24120</v>
      </c>
      <c r="V530" s="36"/>
      <c r="W530" s="36"/>
      <c r="X530" s="37">
        <f t="shared" si="146"/>
        <v>24120</v>
      </c>
      <c r="Y530" s="36">
        <f t="shared" si="147"/>
        <v>24120</v>
      </c>
      <c r="Z530" s="36">
        <f t="shared" si="148"/>
        <v>0</v>
      </c>
      <c r="AA530" s="36">
        <f t="shared" si="149"/>
        <v>0</v>
      </c>
      <c r="AB530" s="37">
        <f t="shared" si="150"/>
        <v>24120</v>
      </c>
      <c r="AC530" s="36">
        <f t="shared" si="151"/>
        <v>24120</v>
      </c>
      <c r="AD530" s="36">
        <f t="shared" si="152"/>
        <v>0</v>
      </c>
      <c r="AE530" s="36">
        <f t="shared" si="153"/>
        <v>0</v>
      </c>
      <c r="AF530" s="37">
        <f t="shared" si="154"/>
        <v>24120</v>
      </c>
      <c r="AG530" s="37">
        <f t="shared" si="155"/>
        <v>72360</v>
      </c>
      <c r="AH530" s="38" t="s">
        <v>587</v>
      </c>
      <c r="AI530" s="38" t="s">
        <v>60</v>
      </c>
      <c r="AJ530" s="38" t="s">
        <v>588</v>
      </c>
      <c r="AK530" s="38" t="s">
        <v>62</v>
      </c>
      <c r="AL530" s="38" t="s">
        <v>63</v>
      </c>
      <c r="AM530" s="39">
        <v>46022</v>
      </c>
      <c r="AN530" s="31" t="s">
        <v>63</v>
      </c>
      <c r="AO530" s="39">
        <v>46023</v>
      </c>
      <c r="AP530" s="39">
        <v>47118</v>
      </c>
      <c r="AQ530" s="31"/>
    </row>
    <row r="531" spans="1:43">
      <c r="A531" s="34">
        <v>59</v>
      </c>
      <c r="B531" s="31" t="s">
        <v>578</v>
      </c>
      <c r="C531" s="31" t="s">
        <v>579</v>
      </c>
      <c r="D531" s="31" t="s">
        <v>580</v>
      </c>
      <c r="E531" s="31" t="s">
        <v>3576</v>
      </c>
      <c r="F531" s="31" t="s">
        <v>3577</v>
      </c>
      <c r="G531" s="34" t="s">
        <v>3576</v>
      </c>
      <c r="H531" s="31" t="s">
        <v>582</v>
      </c>
      <c r="I531" s="31" t="s">
        <v>3440</v>
      </c>
      <c r="J531" s="31">
        <v>1</v>
      </c>
      <c r="K531" s="31"/>
      <c r="L531" s="31"/>
      <c r="M531" s="31" t="s">
        <v>585</v>
      </c>
      <c r="N531" s="31" t="s">
        <v>582</v>
      </c>
      <c r="O531" s="35" t="s">
        <v>3580</v>
      </c>
      <c r="P531" s="31"/>
      <c r="Q531" s="48"/>
      <c r="R531" s="31" t="s">
        <v>57</v>
      </c>
      <c r="S531" s="31">
        <v>30</v>
      </c>
      <c r="T531" s="34">
        <v>36</v>
      </c>
      <c r="U531" s="36">
        <v>68789</v>
      </c>
      <c r="V531" s="36"/>
      <c r="W531" s="36"/>
      <c r="X531" s="37">
        <f t="shared" si="146"/>
        <v>68789</v>
      </c>
      <c r="Y531" s="36">
        <f t="shared" si="147"/>
        <v>68789</v>
      </c>
      <c r="Z531" s="36">
        <f t="shared" si="148"/>
        <v>0</v>
      </c>
      <c r="AA531" s="36">
        <f t="shared" si="149"/>
        <v>0</v>
      </c>
      <c r="AB531" s="37">
        <f t="shared" si="150"/>
        <v>68789</v>
      </c>
      <c r="AC531" s="36">
        <f t="shared" si="151"/>
        <v>68789</v>
      </c>
      <c r="AD531" s="36">
        <f t="shared" si="152"/>
        <v>0</v>
      </c>
      <c r="AE531" s="36">
        <f t="shared" si="153"/>
        <v>0</v>
      </c>
      <c r="AF531" s="37">
        <f t="shared" si="154"/>
        <v>68789</v>
      </c>
      <c r="AG531" s="37">
        <f t="shared" si="155"/>
        <v>206367</v>
      </c>
      <c r="AH531" s="38" t="s">
        <v>587</v>
      </c>
      <c r="AI531" s="38" t="s">
        <v>60</v>
      </c>
      <c r="AJ531" s="38" t="s">
        <v>588</v>
      </c>
      <c r="AK531" s="38" t="s">
        <v>62</v>
      </c>
      <c r="AL531" s="38" t="s">
        <v>63</v>
      </c>
      <c r="AM531" s="39">
        <v>46022</v>
      </c>
      <c r="AN531" s="31" t="s">
        <v>63</v>
      </c>
      <c r="AO531" s="39">
        <v>46023</v>
      </c>
      <c r="AP531" s="39">
        <v>47118</v>
      </c>
      <c r="AQ531" s="31"/>
    </row>
    <row r="532" spans="1:43">
      <c r="A532" s="34">
        <v>60</v>
      </c>
      <c r="B532" s="31" t="s">
        <v>578</v>
      </c>
      <c r="C532" s="31" t="s">
        <v>579</v>
      </c>
      <c r="D532" s="31" t="s">
        <v>580</v>
      </c>
      <c r="E532" s="31" t="s">
        <v>3576</v>
      </c>
      <c r="F532" s="31" t="s">
        <v>3577</v>
      </c>
      <c r="G532" s="34" t="s">
        <v>3576</v>
      </c>
      <c r="H532" s="31" t="s">
        <v>582</v>
      </c>
      <c r="I532" s="31" t="s">
        <v>3581</v>
      </c>
      <c r="J532" s="31">
        <v>1</v>
      </c>
      <c r="K532" s="31"/>
      <c r="L532" s="31"/>
      <c r="M532" s="31" t="s">
        <v>585</v>
      </c>
      <c r="N532" s="31" t="s">
        <v>582</v>
      </c>
      <c r="O532" s="35" t="s">
        <v>3582</v>
      </c>
      <c r="P532" s="31"/>
      <c r="Q532" s="48"/>
      <c r="R532" s="31" t="s">
        <v>57</v>
      </c>
      <c r="S532" s="31">
        <v>40</v>
      </c>
      <c r="T532" s="34">
        <v>36</v>
      </c>
      <c r="U532" s="36">
        <v>35327</v>
      </c>
      <c r="V532" s="36"/>
      <c r="W532" s="36"/>
      <c r="X532" s="37">
        <f t="shared" si="146"/>
        <v>35327</v>
      </c>
      <c r="Y532" s="36">
        <f t="shared" si="147"/>
        <v>35327</v>
      </c>
      <c r="Z532" s="36">
        <f t="shared" si="148"/>
        <v>0</v>
      </c>
      <c r="AA532" s="36">
        <f t="shared" si="149"/>
        <v>0</v>
      </c>
      <c r="AB532" s="37">
        <f t="shared" si="150"/>
        <v>35327</v>
      </c>
      <c r="AC532" s="36">
        <f t="shared" si="151"/>
        <v>35327</v>
      </c>
      <c r="AD532" s="36">
        <f t="shared" si="152"/>
        <v>0</v>
      </c>
      <c r="AE532" s="36">
        <f t="shared" si="153"/>
        <v>0</v>
      </c>
      <c r="AF532" s="37">
        <f t="shared" si="154"/>
        <v>35327</v>
      </c>
      <c r="AG532" s="37">
        <f t="shared" si="155"/>
        <v>105981</v>
      </c>
      <c r="AH532" s="38" t="s">
        <v>587</v>
      </c>
      <c r="AI532" s="38" t="s">
        <v>60</v>
      </c>
      <c r="AJ532" s="38" t="s">
        <v>588</v>
      </c>
      <c r="AK532" s="38" t="s">
        <v>62</v>
      </c>
      <c r="AL532" s="38" t="s">
        <v>63</v>
      </c>
      <c r="AM532" s="39">
        <v>46022</v>
      </c>
      <c r="AN532" s="31" t="s">
        <v>63</v>
      </c>
      <c r="AO532" s="39">
        <v>46023</v>
      </c>
      <c r="AP532" s="39">
        <v>47118</v>
      </c>
      <c r="AQ532" s="31"/>
    </row>
    <row r="533" spans="1:43">
      <c r="A533" s="34">
        <v>61</v>
      </c>
      <c r="B533" s="31" t="s">
        <v>578</v>
      </c>
      <c r="C533" s="31" t="s">
        <v>579</v>
      </c>
      <c r="D533" s="31" t="s">
        <v>580</v>
      </c>
      <c r="E533" s="31" t="s">
        <v>3583</v>
      </c>
      <c r="F533" s="31" t="s">
        <v>3584</v>
      </c>
      <c r="G533" s="34" t="s">
        <v>3583</v>
      </c>
      <c r="H533" s="31" t="s">
        <v>582</v>
      </c>
      <c r="I533" s="31" t="s">
        <v>3585</v>
      </c>
      <c r="J533" s="31">
        <v>1</v>
      </c>
      <c r="K533" s="31"/>
      <c r="L533" s="31"/>
      <c r="M533" s="31" t="s">
        <v>585</v>
      </c>
      <c r="N533" s="31" t="s">
        <v>582</v>
      </c>
      <c r="O533" s="35" t="s">
        <v>3586</v>
      </c>
      <c r="P533" s="31"/>
      <c r="Q533" s="48"/>
      <c r="R533" s="31" t="s">
        <v>3436</v>
      </c>
      <c r="S533" s="31">
        <v>95</v>
      </c>
      <c r="T533" s="34">
        <v>36</v>
      </c>
      <c r="U533" s="36">
        <v>59089</v>
      </c>
      <c r="V533" s="36">
        <v>13668</v>
      </c>
      <c r="W533" s="36">
        <v>50592</v>
      </c>
      <c r="X533" s="37">
        <f t="shared" si="146"/>
        <v>123349</v>
      </c>
      <c r="Y533" s="36">
        <f t="shared" si="147"/>
        <v>59089</v>
      </c>
      <c r="Z533" s="36">
        <f t="shared" si="148"/>
        <v>13668</v>
      </c>
      <c r="AA533" s="36">
        <f t="shared" si="149"/>
        <v>50592</v>
      </c>
      <c r="AB533" s="37">
        <f t="shared" si="150"/>
        <v>123349</v>
      </c>
      <c r="AC533" s="36">
        <f t="shared" si="151"/>
        <v>59089</v>
      </c>
      <c r="AD533" s="36">
        <f t="shared" si="152"/>
        <v>13668</v>
      </c>
      <c r="AE533" s="36">
        <f t="shared" si="153"/>
        <v>50592</v>
      </c>
      <c r="AF533" s="37">
        <f t="shared" si="154"/>
        <v>123349</v>
      </c>
      <c r="AG533" s="37">
        <f t="shared" si="155"/>
        <v>370047</v>
      </c>
      <c r="AH533" s="38" t="s">
        <v>587</v>
      </c>
      <c r="AI533" s="38" t="s">
        <v>60</v>
      </c>
      <c r="AJ533" s="38" t="s">
        <v>588</v>
      </c>
      <c r="AK533" s="38" t="s">
        <v>62</v>
      </c>
      <c r="AL533" s="38" t="s">
        <v>63</v>
      </c>
      <c r="AM533" s="39">
        <v>46022</v>
      </c>
      <c r="AN533" s="31" t="s">
        <v>63</v>
      </c>
      <c r="AO533" s="39">
        <v>46023</v>
      </c>
      <c r="AP533" s="39">
        <v>47118</v>
      </c>
      <c r="AQ533" s="31"/>
    </row>
    <row r="534" spans="1:43">
      <c r="A534" s="34">
        <v>62</v>
      </c>
      <c r="B534" s="31" t="s">
        <v>578</v>
      </c>
      <c r="C534" s="31" t="s">
        <v>579</v>
      </c>
      <c r="D534" s="31" t="s">
        <v>580</v>
      </c>
      <c r="E534" s="31" t="s">
        <v>3583</v>
      </c>
      <c r="F534" s="31" t="s">
        <v>3584</v>
      </c>
      <c r="G534" s="34" t="s">
        <v>3583</v>
      </c>
      <c r="H534" s="31" t="s">
        <v>582</v>
      </c>
      <c r="I534" s="31" t="s">
        <v>3585</v>
      </c>
      <c r="J534" s="31">
        <v>1</v>
      </c>
      <c r="K534" s="31"/>
      <c r="L534" s="31"/>
      <c r="M534" s="31" t="s">
        <v>585</v>
      </c>
      <c r="N534" s="31" t="s">
        <v>582</v>
      </c>
      <c r="O534" s="35" t="s">
        <v>3587</v>
      </c>
      <c r="P534" s="31"/>
      <c r="Q534" s="48"/>
      <c r="R534" s="31" t="s">
        <v>57</v>
      </c>
      <c r="S534" s="31">
        <v>4</v>
      </c>
      <c r="T534" s="34">
        <v>36</v>
      </c>
      <c r="U534" s="36">
        <v>3000</v>
      </c>
      <c r="V534" s="36"/>
      <c r="W534" s="36"/>
      <c r="X534" s="37">
        <f t="shared" si="146"/>
        <v>3000</v>
      </c>
      <c r="Y534" s="36">
        <f t="shared" si="147"/>
        <v>3000</v>
      </c>
      <c r="Z534" s="36">
        <f t="shared" si="148"/>
        <v>0</v>
      </c>
      <c r="AA534" s="36">
        <f t="shared" si="149"/>
        <v>0</v>
      </c>
      <c r="AB534" s="37">
        <f t="shared" si="150"/>
        <v>3000</v>
      </c>
      <c r="AC534" s="36">
        <f t="shared" si="151"/>
        <v>3000</v>
      </c>
      <c r="AD534" s="36">
        <f t="shared" si="152"/>
        <v>0</v>
      </c>
      <c r="AE534" s="36">
        <f t="shared" si="153"/>
        <v>0</v>
      </c>
      <c r="AF534" s="37">
        <f t="shared" si="154"/>
        <v>3000</v>
      </c>
      <c r="AG534" s="37">
        <f t="shared" si="155"/>
        <v>9000</v>
      </c>
      <c r="AH534" s="38" t="s">
        <v>587</v>
      </c>
      <c r="AI534" s="38" t="s">
        <v>60</v>
      </c>
      <c r="AJ534" s="38" t="s">
        <v>588</v>
      </c>
      <c r="AK534" s="38" t="s">
        <v>62</v>
      </c>
      <c r="AL534" s="38" t="s">
        <v>63</v>
      </c>
      <c r="AM534" s="39">
        <v>46022</v>
      </c>
      <c r="AN534" s="31" t="s">
        <v>63</v>
      </c>
      <c r="AO534" s="39">
        <v>46023</v>
      </c>
      <c r="AP534" s="39">
        <v>47118</v>
      </c>
      <c r="AQ534" s="31"/>
    </row>
    <row r="535" spans="1:43">
      <c r="A535" s="34">
        <v>63</v>
      </c>
      <c r="B535" s="31" t="s">
        <v>578</v>
      </c>
      <c r="C535" s="31" t="s">
        <v>579</v>
      </c>
      <c r="D535" s="31" t="s">
        <v>580</v>
      </c>
      <c r="E535" s="31" t="s">
        <v>3588</v>
      </c>
      <c r="F535" s="31" t="s">
        <v>3589</v>
      </c>
      <c r="G535" s="34" t="s">
        <v>3588</v>
      </c>
      <c r="H535" s="31" t="s">
        <v>582</v>
      </c>
      <c r="I535" s="31" t="s">
        <v>3590</v>
      </c>
      <c r="J535" s="31">
        <v>2</v>
      </c>
      <c r="K535" s="31"/>
      <c r="L535" s="31"/>
      <c r="M535" s="31" t="s">
        <v>585</v>
      </c>
      <c r="N535" s="31" t="s">
        <v>582</v>
      </c>
      <c r="O535" s="35" t="s">
        <v>3591</v>
      </c>
      <c r="P535" s="31"/>
      <c r="Q535" s="48"/>
      <c r="R535" s="31" t="s">
        <v>57</v>
      </c>
      <c r="S535" s="31">
        <v>40</v>
      </c>
      <c r="T535" s="34">
        <v>36</v>
      </c>
      <c r="U535" s="36">
        <v>63153</v>
      </c>
      <c r="V535" s="36"/>
      <c r="W535" s="36"/>
      <c r="X535" s="37">
        <f t="shared" si="146"/>
        <v>63153</v>
      </c>
      <c r="Y535" s="36">
        <f t="shared" si="147"/>
        <v>63153</v>
      </c>
      <c r="Z535" s="36">
        <f t="shared" si="148"/>
        <v>0</v>
      </c>
      <c r="AA535" s="36">
        <f t="shared" si="149"/>
        <v>0</v>
      </c>
      <c r="AB535" s="37">
        <f t="shared" si="150"/>
        <v>63153</v>
      </c>
      <c r="AC535" s="36">
        <f t="shared" si="151"/>
        <v>63153</v>
      </c>
      <c r="AD535" s="36">
        <f t="shared" si="152"/>
        <v>0</v>
      </c>
      <c r="AE535" s="36">
        <f t="shared" si="153"/>
        <v>0</v>
      </c>
      <c r="AF535" s="37">
        <f t="shared" si="154"/>
        <v>63153</v>
      </c>
      <c r="AG535" s="37">
        <f t="shared" si="155"/>
        <v>189459</v>
      </c>
      <c r="AH535" s="38" t="s">
        <v>587</v>
      </c>
      <c r="AI535" s="38" t="s">
        <v>60</v>
      </c>
      <c r="AJ535" s="38" t="s">
        <v>588</v>
      </c>
      <c r="AK535" s="38" t="s">
        <v>62</v>
      </c>
      <c r="AL535" s="38" t="s">
        <v>63</v>
      </c>
      <c r="AM535" s="39">
        <v>46022</v>
      </c>
      <c r="AN535" s="31" t="s">
        <v>63</v>
      </c>
      <c r="AO535" s="39">
        <v>46023</v>
      </c>
      <c r="AP535" s="39">
        <v>47118</v>
      </c>
      <c r="AQ535" s="31"/>
    </row>
    <row r="536" spans="1:43">
      <c r="A536" s="34">
        <v>64</v>
      </c>
      <c r="B536" s="31" t="s">
        <v>578</v>
      </c>
      <c r="C536" s="31" t="s">
        <v>579</v>
      </c>
      <c r="D536" s="31" t="s">
        <v>580</v>
      </c>
      <c r="E536" s="31" t="s">
        <v>3588</v>
      </c>
      <c r="F536" s="31" t="s">
        <v>3589</v>
      </c>
      <c r="G536" s="34" t="s">
        <v>3588</v>
      </c>
      <c r="H536" s="31" t="s">
        <v>582</v>
      </c>
      <c r="I536" s="31" t="s">
        <v>3590</v>
      </c>
      <c r="J536" s="31">
        <v>2</v>
      </c>
      <c r="K536" s="31"/>
      <c r="L536" s="31"/>
      <c r="M536" s="31" t="s">
        <v>585</v>
      </c>
      <c r="N536" s="31" t="s">
        <v>582</v>
      </c>
      <c r="O536" s="35" t="s">
        <v>3592</v>
      </c>
      <c r="P536" s="31"/>
      <c r="Q536" s="48"/>
      <c r="R536" s="31" t="s">
        <v>57</v>
      </c>
      <c r="S536" s="31">
        <v>26</v>
      </c>
      <c r="T536" s="34">
        <v>36</v>
      </c>
      <c r="U536" s="36">
        <v>6852</v>
      </c>
      <c r="V536" s="36"/>
      <c r="W536" s="36"/>
      <c r="X536" s="37">
        <f t="shared" si="146"/>
        <v>6852</v>
      </c>
      <c r="Y536" s="36">
        <f t="shared" si="147"/>
        <v>6852</v>
      </c>
      <c r="Z536" s="36">
        <f t="shared" si="148"/>
        <v>0</v>
      </c>
      <c r="AA536" s="36">
        <f t="shared" si="149"/>
        <v>0</v>
      </c>
      <c r="AB536" s="37">
        <f t="shared" si="150"/>
        <v>6852</v>
      </c>
      <c r="AC536" s="36">
        <f t="shared" si="151"/>
        <v>6852</v>
      </c>
      <c r="AD536" s="36">
        <f t="shared" si="152"/>
        <v>0</v>
      </c>
      <c r="AE536" s="36">
        <f t="shared" si="153"/>
        <v>0</v>
      </c>
      <c r="AF536" s="37">
        <f t="shared" si="154"/>
        <v>6852</v>
      </c>
      <c r="AG536" s="37">
        <f t="shared" si="155"/>
        <v>20556</v>
      </c>
      <c r="AH536" s="38" t="s">
        <v>587</v>
      </c>
      <c r="AI536" s="38" t="s">
        <v>60</v>
      </c>
      <c r="AJ536" s="38" t="s">
        <v>588</v>
      </c>
      <c r="AK536" s="38" t="s">
        <v>62</v>
      </c>
      <c r="AL536" s="38" t="s">
        <v>63</v>
      </c>
      <c r="AM536" s="39">
        <v>46022</v>
      </c>
      <c r="AN536" s="31" t="s">
        <v>63</v>
      </c>
      <c r="AO536" s="39">
        <v>46023</v>
      </c>
      <c r="AP536" s="39">
        <v>47118</v>
      </c>
      <c r="AQ536" s="31"/>
    </row>
    <row r="537" spans="1:43">
      <c r="A537" s="34">
        <v>65</v>
      </c>
      <c r="B537" s="31" t="s">
        <v>578</v>
      </c>
      <c r="C537" s="31" t="s">
        <v>579</v>
      </c>
      <c r="D537" s="31" t="s">
        <v>580</v>
      </c>
      <c r="E537" s="31" t="s">
        <v>3593</v>
      </c>
      <c r="F537" s="31" t="s">
        <v>3560</v>
      </c>
      <c r="G537" s="34" t="s">
        <v>3593</v>
      </c>
      <c r="H537" s="31" t="s">
        <v>582</v>
      </c>
      <c r="I537" s="31" t="s">
        <v>3561</v>
      </c>
      <c r="J537" s="31">
        <v>11</v>
      </c>
      <c r="K537" s="31"/>
      <c r="L537" s="31"/>
      <c r="M537" s="31" t="s">
        <v>585</v>
      </c>
      <c r="N537" s="31" t="s">
        <v>582</v>
      </c>
      <c r="O537" s="35" t="s">
        <v>3594</v>
      </c>
      <c r="P537" s="31"/>
      <c r="Q537" s="48"/>
      <c r="R537" s="31" t="s">
        <v>57</v>
      </c>
      <c r="S537" s="31">
        <v>40</v>
      </c>
      <c r="T537" s="34">
        <v>36</v>
      </c>
      <c r="U537" s="36">
        <v>56118</v>
      </c>
      <c r="V537" s="36"/>
      <c r="W537" s="36"/>
      <c r="X537" s="37">
        <f t="shared" ref="X537:X565" si="156">SUM(U537:W537)</f>
        <v>56118</v>
      </c>
      <c r="Y537" s="36">
        <f t="shared" ref="Y537:Y565" si="157">U537</f>
        <v>56118</v>
      </c>
      <c r="Z537" s="36">
        <f t="shared" ref="Z537:Z565" si="158">V537</f>
        <v>0</v>
      </c>
      <c r="AA537" s="36">
        <f t="shared" ref="AA537:AA565" si="159">W537</f>
        <v>0</v>
      </c>
      <c r="AB537" s="37">
        <f t="shared" ref="AB537:AB565" si="160">SUM(Y537:AA537)</f>
        <v>56118</v>
      </c>
      <c r="AC537" s="36">
        <f t="shared" ref="AC537:AC565" si="161">U537</f>
        <v>56118</v>
      </c>
      <c r="AD537" s="36">
        <f t="shared" ref="AD537:AD565" si="162">V537</f>
        <v>0</v>
      </c>
      <c r="AE537" s="36">
        <f t="shared" ref="AE537:AE565" si="163">W537</f>
        <v>0</v>
      </c>
      <c r="AF537" s="37">
        <f t="shared" ref="AF537:AF565" si="164">SUM(AC537:AE537)</f>
        <v>56118</v>
      </c>
      <c r="AG537" s="37">
        <f t="shared" ref="AG537:AG565" si="165">X537+AB537+AF537</f>
        <v>168354</v>
      </c>
      <c r="AH537" s="38" t="s">
        <v>587</v>
      </c>
      <c r="AI537" s="38" t="s">
        <v>60</v>
      </c>
      <c r="AJ537" s="38" t="s">
        <v>588</v>
      </c>
      <c r="AK537" s="38" t="s">
        <v>62</v>
      </c>
      <c r="AL537" s="38" t="s">
        <v>63</v>
      </c>
      <c r="AM537" s="39">
        <v>46022</v>
      </c>
      <c r="AN537" s="31" t="s">
        <v>63</v>
      </c>
      <c r="AO537" s="39">
        <v>46023</v>
      </c>
      <c r="AP537" s="39">
        <v>47118</v>
      </c>
      <c r="AQ537" s="31"/>
    </row>
    <row r="538" spans="1:43">
      <c r="A538" s="34">
        <v>66</v>
      </c>
      <c r="B538" s="31" t="s">
        <v>578</v>
      </c>
      <c r="C538" s="31" t="s">
        <v>579</v>
      </c>
      <c r="D538" s="31" t="s">
        <v>580</v>
      </c>
      <c r="E538" s="31" t="s">
        <v>3593</v>
      </c>
      <c r="F538" s="31" t="s">
        <v>3560</v>
      </c>
      <c r="G538" s="34" t="s">
        <v>3593</v>
      </c>
      <c r="H538" s="31" t="s">
        <v>582</v>
      </c>
      <c r="I538" s="31" t="s">
        <v>3561</v>
      </c>
      <c r="J538" s="31">
        <v>11</v>
      </c>
      <c r="K538" s="31"/>
      <c r="L538" s="31"/>
      <c r="M538" s="31" t="s">
        <v>585</v>
      </c>
      <c r="N538" s="31" t="s">
        <v>582</v>
      </c>
      <c r="O538" s="35" t="s">
        <v>3595</v>
      </c>
      <c r="P538" s="31"/>
      <c r="Q538" s="48"/>
      <c r="R538" s="31" t="s">
        <v>57</v>
      </c>
      <c r="S538" s="31">
        <v>26</v>
      </c>
      <c r="T538" s="34">
        <v>36</v>
      </c>
      <c r="U538" s="36">
        <v>11006</v>
      </c>
      <c r="V538" s="36"/>
      <c r="W538" s="36"/>
      <c r="X538" s="37">
        <f t="shared" si="156"/>
        <v>11006</v>
      </c>
      <c r="Y538" s="36">
        <f t="shared" si="157"/>
        <v>11006</v>
      </c>
      <c r="Z538" s="36">
        <f t="shared" si="158"/>
        <v>0</v>
      </c>
      <c r="AA538" s="36">
        <f t="shared" si="159"/>
        <v>0</v>
      </c>
      <c r="AB538" s="37">
        <f t="shared" si="160"/>
        <v>11006</v>
      </c>
      <c r="AC538" s="36">
        <f t="shared" si="161"/>
        <v>11006</v>
      </c>
      <c r="AD538" s="36">
        <f t="shared" si="162"/>
        <v>0</v>
      </c>
      <c r="AE538" s="36">
        <f t="shared" si="163"/>
        <v>0</v>
      </c>
      <c r="AF538" s="37">
        <f t="shared" si="164"/>
        <v>11006</v>
      </c>
      <c r="AG538" s="37">
        <f t="shared" si="165"/>
        <v>33018</v>
      </c>
      <c r="AH538" s="38" t="s">
        <v>587</v>
      </c>
      <c r="AI538" s="38" t="s">
        <v>60</v>
      </c>
      <c r="AJ538" s="38" t="s">
        <v>588</v>
      </c>
      <c r="AK538" s="38" t="s">
        <v>62</v>
      </c>
      <c r="AL538" s="38" t="s">
        <v>63</v>
      </c>
      <c r="AM538" s="39">
        <v>46022</v>
      </c>
      <c r="AN538" s="31" t="s">
        <v>63</v>
      </c>
      <c r="AO538" s="39">
        <v>46023</v>
      </c>
      <c r="AP538" s="39">
        <v>47118</v>
      </c>
      <c r="AQ538" s="31"/>
    </row>
    <row r="539" spans="1:43">
      <c r="A539" s="34">
        <v>67</v>
      </c>
      <c r="B539" s="31" t="s">
        <v>578</v>
      </c>
      <c r="C539" s="31" t="s">
        <v>579</v>
      </c>
      <c r="D539" s="31" t="s">
        <v>580</v>
      </c>
      <c r="E539" s="31" t="s">
        <v>3593</v>
      </c>
      <c r="F539" s="31" t="s">
        <v>3560</v>
      </c>
      <c r="G539" s="34" t="s">
        <v>3593</v>
      </c>
      <c r="H539" s="31" t="s">
        <v>582</v>
      </c>
      <c r="I539" s="31" t="s">
        <v>3561</v>
      </c>
      <c r="J539" s="31">
        <v>11</v>
      </c>
      <c r="K539" s="31"/>
      <c r="L539" s="31"/>
      <c r="M539" s="31" t="s">
        <v>585</v>
      </c>
      <c r="N539" s="31" t="s">
        <v>582</v>
      </c>
      <c r="O539" s="35" t="s">
        <v>3596</v>
      </c>
      <c r="P539" s="31"/>
      <c r="Q539" s="48"/>
      <c r="R539" s="31" t="s">
        <v>3436</v>
      </c>
      <c r="S539" s="31">
        <v>110</v>
      </c>
      <c r="T539" s="34">
        <v>36</v>
      </c>
      <c r="U539" s="36">
        <v>52596</v>
      </c>
      <c r="V539" s="36">
        <v>8518</v>
      </c>
      <c r="W539" s="36">
        <v>56800</v>
      </c>
      <c r="X539" s="37">
        <f t="shared" si="156"/>
        <v>117914</v>
      </c>
      <c r="Y539" s="36">
        <f t="shared" si="157"/>
        <v>52596</v>
      </c>
      <c r="Z539" s="36">
        <f t="shared" si="158"/>
        <v>8518</v>
      </c>
      <c r="AA539" s="36">
        <f t="shared" si="159"/>
        <v>56800</v>
      </c>
      <c r="AB539" s="37">
        <f t="shared" si="160"/>
        <v>117914</v>
      </c>
      <c r="AC539" s="36">
        <f t="shared" si="161"/>
        <v>52596</v>
      </c>
      <c r="AD539" s="36">
        <f t="shared" si="162"/>
        <v>8518</v>
      </c>
      <c r="AE539" s="36">
        <f t="shared" si="163"/>
        <v>56800</v>
      </c>
      <c r="AF539" s="37">
        <f t="shared" si="164"/>
        <v>117914</v>
      </c>
      <c r="AG539" s="37">
        <f t="shared" si="165"/>
        <v>353742</v>
      </c>
      <c r="AH539" s="38" t="s">
        <v>587</v>
      </c>
      <c r="AI539" s="38" t="s">
        <v>60</v>
      </c>
      <c r="AJ539" s="38" t="s">
        <v>588</v>
      </c>
      <c r="AK539" s="38" t="s">
        <v>62</v>
      </c>
      <c r="AL539" s="38" t="s">
        <v>63</v>
      </c>
      <c r="AM539" s="39">
        <v>46022</v>
      </c>
      <c r="AN539" s="31" t="s">
        <v>63</v>
      </c>
      <c r="AO539" s="39">
        <v>46023</v>
      </c>
      <c r="AP539" s="39">
        <v>47118</v>
      </c>
      <c r="AQ539" s="31"/>
    </row>
    <row r="540" spans="1:43">
      <c r="A540" s="34">
        <v>68</v>
      </c>
      <c r="B540" s="31" t="s">
        <v>578</v>
      </c>
      <c r="C540" s="31" t="s">
        <v>579</v>
      </c>
      <c r="D540" s="31" t="s">
        <v>580</v>
      </c>
      <c r="E540" s="31" t="s">
        <v>3597</v>
      </c>
      <c r="F540" s="31" t="s">
        <v>3556</v>
      </c>
      <c r="G540" s="34" t="s">
        <v>3597</v>
      </c>
      <c r="H540" s="31" t="s">
        <v>582</v>
      </c>
      <c r="I540" s="31" t="s">
        <v>3557</v>
      </c>
      <c r="J540" s="31">
        <v>48</v>
      </c>
      <c r="K540" s="31"/>
      <c r="L540" s="31"/>
      <c r="M540" s="31" t="s">
        <v>585</v>
      </c>
      <c r="N540" s="31" t="s">
        <v>582</v>
      </c>
      <c r="O540" s="35" t="s">
        <v>3598</v>
      </c>
      <c r="P540" s="31"/>
      <c r="Q540" s="48"/>
      <c r="R540" s="31" t="s">
        <v>57</v>
      </c>
      <c r="S540" s="31">
        <v>26</v>
      </c>
      <c r="T540" s="34">
        <v>36</v>
      </c>
      <c r="U540" s="36">
        <v>11162</v>
      </c>
      <c r="V540" s="36"/>
      <c r="W540" s="36"/>
      <c r="X540" s="37">
        <f t="shared" si="156"/>
        <v>11162</v>
      </c>
      <c r="Y540" s="36">
        <f t="shared" si="157"/>
        <v>11162</v>
      </c>
      <c r="Z540" s="36">
        <f t="shared" si="158"/>
        <v>0</v>
      </c>
      <c r="AA540" s="36">
        <f t="shared" si="159"/>
        <v>0</v>
      </c>
      <c r="AB540" s="37">
        <f t="shared" si="160"/>
        <v>11162</v>
      </c>
      <c r="AC540" s="36">
        <f t="shared" si="161"/>
        <v>11162</v>
      </c>
      <c r="AD540" s="36">
        <f t="shared" si="162"/>
        <v>0</v>
      </c>
      <c r="AE540" s="36">
        <f t="shared" si="163"/>
        <v>0</v>
      </c>
      <c r="AF540" s="37">
        <f t="shared" si="164"/>
        <v>11162</v>
      </c>
      <c r="AG540" s="37">
        <f t="shared" si="165"/>
        <v>33486</v>
      </c>
      <c r="AH540" s="38" t="s">
        <v>587</v>
      </c>
      <c r="AI540" s="38" t="s">
        <v>60</v>
      </c>
      <c r="AJ540" s="38" t="s">
        <v>588</v>
      </c>
      <c r="AK540" s="38" t="s">
        <v>62</v>
      </c>
      <c r="AL540" s="38" t="s">
        <v>63</v>
      </c>
      <c r="AM540" s="39">
        <v>46022</v>
      </c>
      <c r="AN540" s="31" t="s">
        <v>63</v>
      </c>
      <c r="AO540" s="39">
        <v>46023</v>
      </c>
      <c r="AP540" s="39">
        <v>47118</v>
      </c>
      <c r="AQ540" s="31"/>
    </row>
    <row r="541" spans="1:43">
      <c r="A541" s="34">
        <v>69</v>
      </c>
      <c r="B541" s="31" t="s">
        <v>578</v>
      </c>
      <c r="C541" s="31" t="s">
        <v>579</v>
      </c>
      <c r="D541" s="31" t="s">
        <v>580</v>
      </c>
      <c r="E541" s="31" t="s">
        <v>3597</v>
      </c>
      <c r="F541" s="31" t="s">
        <v>3556</v>
      </c>
      <c r="G541" s="34" t="s">
        <v>3597</v>
      </c>
      <c r="H541" s="31" t="s">
        <v>582</v>
      </c>
      <c r="I541" s="31" t="s">
        <v>3557</v>
      </c>
      <c r="J541" s="31">
        <v>48</v>
      </c>
      <c r="K541" s="31"/>
      <c r="L541" s="31"/>
      <c r="M541" s="31" t="s">
        <v>585</v>
      </c>
      <c r="N541" s="31" t="s">
        <v>582</v>
      </c>
      <c r="O541" s="35" t="s">
        <v>3599</v>
      </c>
      <c r="P541" s="31"/>
      <c r="Q541" s="48"/>
      <c r="R541" s="31" t="s">
        <v>57</v>
      </c>
      <c r="S541" s="31">
        <v>15</v>
      </c>
      <c r="T541" s="34">
        <v>36</v>
      </c>
      <c r="U541" s="36">
        <v>8799</v>
      </c>
      <c r="V541" s="36"/>
      <c r="W541" s="36"/>
      <c r="X541" s="37">
        <f t="shared" si="156"/>
        <v>8799</v>
      </c>
      <c r="Y541" s="36">
        <f t="shared" si="157"/>
        <v>8799</v>
      </c>
      <c r="Z541" s="36">
        <f t="shared" si="158"/>
        <v>0</v>
      </c>
      <c r="AA541" s="36">
        <f t="shared" si="159"/>
        <v>0</v>
      </c>
      <c r="AB541" s="37">
        <f t="shared" si="160"/>
        <v>8799</v>
      </c>
      <c r="AC541" s="36">
        <f t="shared" si="161"/>
        <v>8799</v>
      </c>
      <c r="AD541" s="36">
        <f t="shared" si="162"/>
        <v>0</v>
      </c>
      <c r="AE541" s="36">
        <f t="shared" si="163"/>
        <v>0</v>
      </c>
      <c r="AF541" s="37">
        <f t="shared" si="164"/>
        <v>8799</v>
      </c>
      <c r="AG541" s="37">
        <f t="shared" si="165"/>
        <v>26397</v>
      </c>
      <c r="AH541" s="38" t="s">
        <v>587</v>
      </c>
      <c r="AI541" s="38" t="s">
        <v>60</v>
      </c>
      <c r="AJ541" s="38" t="s">
        <v>588</v>
      </c>
      <c r="AK541" s="38" t="s">
        <v>62</v>
      </c>
      <c r="AL541" s="38" t="s">
        <v>63</v>
      </c>
      <c r="AM541" s="39">
        <v>46022</v>
      </c>
      <c r="AN541" s="31" t="s">
        <v>63</v>
      </c>
      <c r="AO541" s="39">
        <v>46023</v>
      </c>
      <c r="AP541" s="39">
        <v>47118</v>
      </c>
      <c r="AQ541" s="31"/>
    </row>
    <row r="542" spans="1:43">
      <c r="A542" s="34">
        <v>70</v>
      </c>
      <c r="B542" s="31" t="s">
        <v>578</v>
      </c>
      <c r="C542" s="31" t="s">
        <v>579</v>
      </c>
      <c r="D542" s="31" t="s">
        <v>580</v>
      </c>
      <c r="E542" s="31" t="s">
        <v>3597</v>
      </c>
      <c r="F542" s="31" t="s">
        <v>3556</v>
      </c>
      <c r="G542" s="34" t="s">
        <v>3597</v>
      </c>
      <c r="H542" s="31" t="s">
        <v>582</v>
      </c>
      <c r="I542" s="31" t="s">
        <v>3557</v>
      </c>
      <c r="J542" s="31">
        <v>48</v>
      </c>
      <c r="K542" s="31"/>
      <c r="L542" s="31"/>
      <c r="M542" s="31" t="s">
        <v>585</v>
      </c>
      <c r="N542" s="31" t="s">
        <v>582</v>
      </c>
      <c r="O542" s="35" t="s">
        <v>3600</v>
      </c>
      <c r="P542" s="31"/>
      <c r="Q542" s="48"/>
      <c r="R542" s="31" t="s">
        <v>57</v>
      </c>
      <c r="S542" s="31">
        <v>40</v>
      </c>
      <c r="T542" s="34">
        <v>36</v>
      </c>
      <c r="U542" s="36">
        <v>22856</v>
      </c>
      <c r="V542" s="36"/>
      <c r="W542" s="36"/>
      <c r="X542" s="37">
        <f t="shared" si="156"/>
        <v>22856</v>
      </c>
      <c r="Y542" s="36">
        <f t="shared" si="157"/>
        <v>22856</v>
      </c>
      <c r="Z542" s="36">
        <f t="shared" si="158"/>
        <v>0</v>
      </c>
      <c r="AA542" s="36">
        <f t="shared" si="159"/>
        <v>0</v>
      </c>
      <c r="AB542" s="37">
        <f t="shared" si="160"/>
        <v>22856</v>
      </c>
      <c r="AC542" s="36">
        <f t="shared" si="161"/>
        <v>22856</v>
      </c>
      <c r="AD542" s="36">
        <f t="shared" si="162"/>
        <v>0</v>
      </c>
      <c r="AE542" s="36">
        <f t="shared" si="163"/>
        <v>0</v>
      </c>
      <c r="AF542" s="37">
        <f t="shared" si="164"/>
        <v>22856</v>
      </c>
      <c r="AG542" s="37">
        <f t="shared" si="165"/>
        <v>68568</v>
      </c>
      <c r="AH542" s="38" t="s">
        <v>587</v>
      </c>
      <c r="AI542" s="38" t="s">
        <v>60</v>
      </c>
      <c r="AJ542" s="38" t="s">
        <v>588</v>
      </c>
      <c r="AK542" s="38" t="s">
        <v>62</v>
      </c>
      <c r="AL542" s="38" t="s">
        <v>63</v>
      </c>
      <c r="AM542" s="39">
        <v>46022</v>
      </c>
      <c r="AN542" s="31" t="s">
        <v>63</v>
      </c>
      <c r="AO542" s="39">
        <v>46023</v>
      </c>
      <c r="AP542" s="39">
        <v>47118</v>
      </c>
      <c r="AQ542" s="31"/>
    </row>
    <row r="543" spans="1:43">
      <c r="A543" s="34">
        <v>71</v>
      </c>
      <c r="B543" s="31" t="s">
        <v>578</v>
      </c>
      <c r="C543" s="31" t="s">
        <v>579</v>
      </c>
      <c r="D543" s="31" t="s">
        <v>580</v>
      </c>
      <c r="E543" s="31" t="s">
        <v>3597</v>
      </c>
      <c r="F543" s="31" t="s">
        <v>3556</v>
      </c>
      <c r="G543" s="34" t="s">
        <v>3597</v>
      </c>
      <c r="H543" s="31" t="s">
        <v>582</v>
      </c>
      <c r="I543" s="31" t="s">
        <v>3557</v>
      </c>
      <c r="J543" s="31">
        <v>48</v>
      </c>
      <c r="K543" s="31"/>
      <c r="L543" s="31"/>
      <c r="M543" s="31" t="s">
        <v>585</v>
      </c>
      <c r="N543" s="31" t="s">
        <v>582</v>
      </c>
      <c r="O543" s="35" t="s">
        <v>3601</v>
      </c>
      <c r="P543" s="31"/>
      <c r="Q543" s="48"/>
      <c r="R543" s="31" t="s">
        <v>57</v>
      </c>
      <c r="S543" s="31">
        <v>40</v>
      </c>
      <c r="T543" s="34">
        <v>36</v>
      </c>
      <c r="U543" s="36">
        <v>33798</v>
      </c>
      <c r="V543" s="36"/>
      <c r="W543" s="36"/>
      <c r="X543" s="37">
        <f t="shared" si="156"/>
        <v>33798</v>
      </c>
      <c r="Y543" s="36">
        <f t="shared" si="157"/>
        <v>33798</v>
      </c>
      <c r="Z543" s="36">
        <f t="shared" si="158"/>
        <v>0</v>
      </c>
      <c r="AA543" s="36">
        <f t="shared" si="159"/>
        <v>0</v>
      </c>
      <c r="AB543" s="37">
        <f t="shared" si="160"/>
        <v>33798</v>
      </c>
      <c r="AC543" s="36">
        <f t="shared" si="161"/>
        <v>33798</v>
      </c>
      <c r="AD543" s="36">
        <f t="shared" si="162"/>
        <v>0</v>
      </c>
      <c r="AE543" s="36">
        <f t="shared" si="163"/>
        <v>0</v>
      </c>
      <c r="AF543" s="37">
        <f t="shared" si="164"/>
        <v>33798</v>
      </c>
      <c r="AG543" s="37">
        <f t="shared" si="165"/>
        <v>101394</v>
      </c>
      <c r="AH543" s="38" t="s">
        <v>587</v>
      </c>
      <c r="AI543" s="38" t="s">
        <v>60</v>
      </c>
      <c r="AJ543" s="38" t="s">
        <v>588</v>
      </c>
      <c r="AK543" s="38" t="s">
        <v>62</v>
      </c>
      <c r="AL543" s="38" t="s">
        <v>63</v>
      </c>
      <c r="AM543" s="39">
        <v>46022</v>
      </c>
      <c r="AN543" s="31" t="s">
        <v>63</v>
      </c>
      <c r="AO543" s="39">
        <v>46023</v>
      </c>
      <c r="AP543" s="39">
        <v>47118</v>
      </c>
      <c r="AQ543" s="31"/>
    </row>
    <row r="544" spans="1:43">
      <c r="A544" s="34">
        <v>72</v>
      </c>
      <c r="B544" s="31" t="s">
        <v>578</v>
      </c>
      <c r="C544" s="31" t="s">
        <v>579</v>
      </c>
      <c r="D544" s="31" t="s">
        <v>580</v>
      </c>
      <c r="E544" s="31" t="s">
        <v>3602</v>
      </c>
      <c r="F544" s="31" t="s">
        <v>3603</v>
      </c>
      <c r="G544" s="34" t="s">
        <v>3602</v>
      </c>
      <c r="H544" s="31" t="s">
        <v>582</v>
      </c>
      <c r="I544" s="31" t="s">
        <v>3604</v>
      </c>
      <c r="J544" s="31">
        <v>1</v>
      </c>
      <c r="K544" s="31"/>
      <c r="L544" s="31"/>
      <c r="M544" s="31" t="s">
        <v>585</v>
      </c>
      <c r="N544" s="31" t="s">
        <v>582</v>
      </c>
      <c r="O544" s="35" t="s">
        <v>3605</v>
      </c>
      <c r="P544" s="31"/>
      <c r="Q544" s="48"/>
      <c r="R544" s="31" t="s">
        <v>2287</v>
      </c>
      <c r="S544" s="31">
        <v>50</v>
      </c>
      <c r="T544" s="34">
        <v>36</v>
      </c>
      <c r="U544" s="36">
        <v>52278</v>
      </c>
      <c r="V544" s="36"/>
      <c r="W544" s="36"/>
      <c r="X544" s="37">
        <f t="shared" si="156"/>
        <v>52278</v>
      </c>
      <c r="Y544" s="36">
        <f t="shared" si="157"/>
        <v>52278</v>
      </c>
      <c r="Z544" s="36">
        <f t="shared" si="158"/>
        <v>0</v>
      </c>
      <c r="AA544" s="36">
        <f t="shared" si="159"/>
        <v>0</v>
      </c>
      <c r="AB544" s="37">
        <f t="shared" si="160"/>
        <v>52278</v>
      </c>
      <c r="AC544" s="36">
        <f t="shared" si="161"/>
        <v>52278</v>
      </c>
      <c r="AD544" s="36">
        <f t="shared" si="162"/>
        <v>0</v>
      </c>
      <c r="AE544" s="36">
        <f t="shared" si="163"/>
        <v>0</v>
      </c>
      <c r="AF544" s="37">
        <f t="shared" si="164"/>
        <v>52278</v>
      </c>
      <c r="AG544" s="37">
        <f t="shared" si="165"/>
        <v>156834</v>
      </c>
      <c r="AH544" s="38" t="s">
        <v>587</v>
      </c>
      <c r="AI544" s="38" t="s">
        <v>60</v>
      </c>
      <c r="AJ544" s="38" t="s">
        <v>588</v>
      </c>
      <c r="AK544" s="38" t="s">
        <v>62</v>
      </c>
      <c r="AL544" s="38" t="s">
        <v>63</v>
      </c>
      <c r="AM544" s="39">
        <v>46022</v>
      </c>
      <c r="AN544" s="31" t="s">
        <v>63</v>
      </c>
      <c r="AO544" s="39">
        <v>46023</v>
      </c>
      <c r="AP544" s="39">
        <v>47118</v>
      </c>
      <c r="AQ544" s="31"/>
    </row>
    <row r="545" spans="1:43">
      <c r="A545" s="34">
        <v>73</v>
      </c>
      <c r="B545" s="31" t="s">
        <v>578</v>
      </c>
      <c r="C545" s="31" t="s">
        <v>579</v>
      </c>
      <c r="D545" s="31" t="s">
        <v>580</v>
      </c>
      <c r="E545" s="31" t="s">
        <v>3602</v>
      </c>
      <c r="F545" s="31" t="s">
        <v>3603</v>
      </c>
      <c r="G545" s="34" t="s">
        <v>3602</v>
      </c>
      <c r="H545" s="31" t="s">
        <v>582</v>
      </c>
      <c r="I545" s="31" t="s">
        <v>3604</v>
      </c>
      <c r="J545" s="31">
        <v>1</v>
      </c>
      <c r="K545" s="31"/>
      <c r="L545" s="31"/>
      <c r="M545" s="31" t="s">
        <v>585</v>
      </c>
      <c r="N545" s="31" t="s">
        <v>582</v>
      </c>
      <c r="O545" s="35" t="s">
        <v>3606</v>
      </c>
      <c r="P545" s="31"/>
      <c r="Q545" s="48"/>
      <c r="R545" s="31" t="s">
        <v>2287</v>
      </c>
      <c r="S545" s="31">
        <v>75</v>
      </c>
      <c r="T545" s="34">
        <v>36</v>
      </c>
      <c r="U545" s="36">
        <v>87661</v>
      </c>
      <c r="V545" s="36"/>
      <c r="W545" s="36"/>
      <c r="X545" s="37">
        <f t="shared" si="156"/>
        <v>87661</v>
      </c>
      <c r="Y545" s="36">
        <f t="shared" si="157"/>
        <v>87661</v>
      </c>
      <c r="Z545" s="36">
        <f t="shared" si="158"/>
        <v>0</v>
      </c>
      <c r="AA545" s="36">
        <f t="shared" si="159"/>
        <v>0</v>
      </c>
      <c r="AB545" s="37">
        <f t="shared" si="160"/>
        <v>87661</v>
      </c>
      <c r="AC545" s="36">
        <f t="shared" si="161"/>
        <v>87661</v>
      </c>
      <c r="AD545" s="36">
        <f t="shared" si="162"/>
        <v>0</v>
      </c>
      <c r="AE545" s="36">
        <f t="shared" si="163"/>
        <v>0</v>
      </c>
      <c r="AF545" s="37">
        <f t="shared" si="164"/>
        <v>87661</v>
      </c>
      <c r="AG545" s="37">
        <f t="shared" si="165"/>
        <v>262983</v>
      </c>
      <c r="AH545" s="38" t="s">
        <v>587</v>
      </c>
      <c r="AI545" s="38" t="s">
        <v>60</v>
      </c>
      <c r="AJ545" s="38" t="s">
        <v>588</v>
      </c>
      <c r="AK545" s="38" t="s">
        <v>62</v>
      </c>
      <c r="AL545" s="38" t="s">
        <v>63</v>
      </c>
      <c r="AM545" s="39">
        <v>46022</v>
      </c>
      <c r="AN545" s="31" t="s">
        <v>63</v>
      </c>
      <c r="AO545" s="39">
        <v>46023</v>
      </c>
      <c r="AP545" s="39">
        <v>47118</v>
      </c>
      <c r="AQ545" s="31"/>
    </row>
    <row r="546" spans="1:43">
      <c r="A546" s="34">
        <v>74</v>
      </c>
      <c r="B546" s="31" t="s">
        <v>578</v>
      </c>
      <c r="C546" s="31" t="s">
        <v>579</v>
      </c>
      <c r="D546" s="31" t="s">
        <v>580</v>
      </c>
      <c r="E546" s="31" t="s">
        <v>3607</v>
      </c>
      <c r="F546" s="31" t="s">
        <v>3608</v>
      </c>
      <c r="G546" s="34" t="s">
        <v>3607</v>
      </c>
      <c r="H546" s="31" t="s">
        <v>582</v>
      </c>
      <c r="I546" s="31" t="s">
        <v>3609</v>
      </c>
      <c r="J546" s="31">
        <v>15</v>
      </c>
      <c r="K546" s="31"/>
      <c r="L546" s="31"/>
      <c r="M546" s="31" t="s">
        <v>585</v>
      </c>
      <c r="N546" s="31" t="s">
        <v>582</v>
      </c>
      <c r="O546" s="35" t="s">
        <v>3610</v>
      </c>
      <c r="P546" s="31"/>
      <c r="Q546" s="48"/>
      <c r="R546" s="31" t="s">
        <v>2287</v>
      </c>
      <c r="S546" s="31">
        <v>100</v>
      </c>
      <c r="T546" s="34">
        <v>36</v>
      </c>
      <c r="U546" s="36">
        <v>134622</v>
      </c>
      <c r="V546" s="36"/>
      <c r="W546" s="36"/>
      <c r="X546" s="37">
        <f t="shared" si="156"/>
        <v>134622</v>
      </c>
      <c r="Y546" s="36">
        <f t="shared" si="157"/>
        <v>134622</v>
      </c>
      <c r="Z546" s="36">
        <f t="shared" si="158"/>
        <v>0</v>
      </c>
      <c r="AA546" s="36">
        <f t="shared" si="159"/>
        <v>0</v>
      </c>
      <c r="AB546" s="37">
        <f t="shared" si="160"/>
        <v>134622</v>
      </c>
      <c r="AC546" s="36">
        <f t="shared" si="161"/>
        <v>134622</v>
      </c>
      <c r="AD546" s="36">
        <f t="shared" si="162"/>
        <v>0</v>
      </c>
      <c r="AE546" s="36">
        <f t="shared" si="163"/>
        <v>0</v>
      </c>
      <c r="AF546" s="37">
        <f t="shared" si="164"/>
        <v>134622</v>
      </c>
      <c r="AG546" s="37">
        <f t="shared" si="165"/>
        <v>403866</v>
      </c>
      <c r="AH546" s="38" t="s">
        <v>587</v>
      </c>
      <c r="AI546" s="38" t="s">
        <v>60</v>
      </c>
      <c r="AJ546" s="38" t="s">
        <v>588</v>
      </c>
      <c r="AK546" s="38" t="s">
        <v>62</v>
      </c>
      <c r="AL546" s="38" t="s">
        <v>63</v>
      </c>
      <c r="AM546" s="39">
        <v>46022</v>
      </c>
      <c r="AN546" s="31" t="s">
        <v>63</v>
      </c>
      <c r="AO546" s="39">
        <v>46023</v>
      </c>
      <c r="AP546" s="39">
        <v>47118</v>
      </c>
      <c r="AQ546" s="31"/>
    </row>
    <row r="547" spans="1:43">
      <c r="A547" s="34">
        <v>75</v>
      </c>
      <c r="B547" s="31" t="s">
        <v>578</v>
      </c>
      <c r="C547" s="31" t="s">
        <v>579</v>
      </c>
      <c r="D547" s="31" t="s">
        <v>580</v>
      </c>
      <c r="E547" s="31" t="s">
        <v>3611</v>
      </c>
      <c r="F547" s="31" t="s">
        <v>3612</v>
      </c>
      <c r="G547" s="34" t="s">
        <v>3611</v>
      </c>
      <c r="H547" s="31" t="s">
        <v>582</v>
      </c>
      <c r="I547" s="31" t="s">
        <v>526</v>
      </c>
      <c r="J547" s="31"/>
      <c r="K547" s="31"/>
      <c r="L547" s="31"/>
      <c r="M547" s="31" t="s">
        <v>585</v>
      </c>
      <c r="N547" s="31" t="s">
        <v>582</v>
      </c>
      <c r="O547" s="35" t="s">
        <v>3613</v>
      </c>
      <c r="P547" s="31"/>
      <c r="Q547" s="48"/>
      <c r="R547" s="31" t="s">
        <v>57</v>
      </c>
      <c r="S547" s="31">
        <v>30</v>
      </c>
      <c r="T547" s="34">
        <v>36</v>
      </c>
      <c r="U547" s="36">
        <v>16167</v>
      </c>
      <c r="V547" s="36"/>
      <c r="W547" s="36"/>
      <c r="X547" s="37">
        <f t="shared" si="156"/>
        <v>16167</v>
      </c>
      <c r="Y547" s="36">
        <f t="shared" si="157"/>
        <v>16167</v>
      </c>
      <c r="Z547" s="36">
        <f t="shared" si="158"/>
        <v>0</v>
      </c>
      <c r="AA547" s="36">
        <f t="shared" si="159"/>
        <v>0</v>
      </c>
      <c r="AB547" s="37">
        <f t="shared" si="160"/>
        <v>16167</v>
      </c>
      <c r="AC547" s="36">
        <f t="shared" si="161"/>
        <v>16167</v>
      </c>
      <c r="AD547" s="36">
        <f t="shared" si="162"/>
        <v>0</v>
      </c>
      <c r="AE547" s="36">
        <f t="shared" si="163"/>
        <v>0</v>
      </c>
      <c r="AF547" s="37">
        <f t="shared" si="164"/>
        <v>16167</v>
      </c>
      <c r="AG547" s="37">
        <f t="shared" si="165"/>
        <v>48501</v>
      </c>
      <c r="AH547" s="38" t="s">
        <v>587</v>
      </c>
      <c r="AI547" s="38" t="s">
        <v>60</v>
      </c>
      <c r="AJ547" s="38" t="s">
        <v>588</v>
      </c>
      <c r="AK547" s="38" t="s">
        <v>62</v>
      </c>
      <c r="AL547" s="38" t="s">
        <v>63</v>
      </c>
      <c r="AM547" s="39">
        <v>46022</v>
      </c>
      <c r="AN547" s="31" t="s">
        <v>63</v>
      </c>
      <c r="AO547" s="39">
        <v>46023</v>
      </c>
      <c r="AP547" s="39">
        <v>47118</v>
      </c>
      <c r="AQ547" s="31"/>
    </row>
    <row r="548" spans="1:43">
      <c r="A548" s="34">
        <v>76</v>
      </c>
      <c r="B548" s="31" t="s">
        <v>578</v>
      </c>
      <c r="C548" s="31" t="s">
        <v>579</v>
      </c>
      <c r="D548" s="31" t="s">
        <v>580</v>
      </c>
      <c r="E548" s="31" t="s">
        <v>3611</v>
      </c>
      <c r="F548" s="31" t="s">
        <v>3612</v>
      </c>
      <c r="G548" s="34" t="s">
        <v>3611</v>
      </c>
      <c r="H548" s="31" t="s">
        <v>582</v>
      </c>
      <c r="I548" s="31" t="s">
        <v>526</v>
      </c>
      <c r="J548" s="31"/>
      <c r="K548" s="31"/>
      <c r="L548" s="31"/>
      <c r="M548" s="31" t="s">
        <v>585</v>
      </c>
      <c r="N548" s="31" t="s">
        <v>582</v>
      </c>
      <c r="O548" s="35" t="s">
        <v>3614</v>
      </c>
      <c r="P548" s="31"/>
      <c r="Q548" s="48"/>
      <c r="R548" s="31" t="s">
        <v>57</v>
      </c>
      <c r="S548" s="31">
        <v>26</v>
      </c>
      <c r="T548" s="34">
        <v>36</v>
      </c>
      <c r="U548" s="36">
        <v>13799</v>
      </c>
      <c r="V548" s="36"/>
      <c r="W548" s="36"/>
      <c r="X548" s="37">
        <f t="shared" si="156"/>
        <v>13799</v>
      </c>
      <c r="Y548" s="36">
        <f t="shared" si="157"/>
        <v>13799</v>
      </c>
      <c r="Z548" s="36">
        <f t="shared" si="158"/>
        <v>0</v>
      </c>
      <c r="AA548" s="36">
        <f t="shared" si="159"/>
        <v>0</v>
      </c>
      <c r="AB548" s="37">
        <f t="shared" si="160"/>
        <v>13799</v>
      </c>
      <c r="AC548" s="36">
        <f t="shared" si="161"/>
        <v>13799</v>
      </c>
      <c r="AD548" s="36">
        <f t="shared" si="162"/>
        <v>0</v>
      </c>
      <c r="AE548" s="36">
        <f t="shared" si="163"/>
        <v>0</v>
      </c>
      <c r="AF548" s="37">
        <f t="shared" si="164"/>
        <v>13799</v>
      </c>
      <c r="AG548" s="37">
        <f t="shared" si="165"/>
        <v>41397</v>
      </c>
      <c r="AH548" s="38" t="s">
        <v>587</v>
      </c>
      <c r="AI548" s="38" t="s">
        <v>60</v>
      </c>
      <c r="AJ548" s="38" t="s">
        <v>588</v>
      </c>
      <c r="AK548" s="38" t="s">
        <v>62</v>
      </c>
      <c r="AL548" s="38" t="s">
        <v>63</v>
      </c>
      <c r="AM548" s="39">
        <v>46022</v>
      </c>
      <c r="AN548" s="31" t="s">
        <v>63</v>
      </c>
      <c r="AO548" s="39">
        <v>46023</v>
      </c>
      <c r="AP548" s="39">
        <v>47118</v>
      </c>
      <c r="AQ548" s="31"/>
    </row>
    <row r="549" spans="1:43">
      <c r="A549" s="34">
        <v>77</v>
      </c>
      <c r="B549" s="31" t="s">
        <v>578</v>
      </c>
      <c r="C549" s="31" t="s">
        <v>579</v>
      </c>
      <c r="D549" s="31" t="s">
        <v>580</v>
      </c>
      <c r="E549" s="31" t="s">
        <v>3611</v>
      </c>
      <c r="F549" s="31" t="s">
        <v>3612</v>
      </c>
      <c r="G549" s="34" t="s">
        <v>3611</v>
      </c>
      <c r="H549" s="31" t="s">
        <v>582</v>
      </c>
      <c r="I549" s="31" t="s">
        <v>526</v>
      </c>
      <c r="J549" s="31"/>
      <c r="K549" s="31"/>
      <c r="L549" s="31"/>
      <c r="M549" s="31" t="s">
        <v>585</v>
      </c>
      <c r="N549" s="31" t="s">
        <v>582</v>
      </c>
      <c r="O549" s="35" t="s">
        <v>3615</v>
      </c>
      <c r="P549" s="31"/>
      <c r="Q549" s="48"/>
      <c r="R549" s="31" t="s">
        <v>57</v>
      </c>
      <c r="S549" s="31">
        <v>40</v>
      </c>
      <c r="T549" s="34">
        <v>36</v>
      </c>
      <c r="U549" s="36">
        <v>7636</v>
      </c>
      <c r="V549" s="36"/>
      <c r="W549" s="36"/>
      <c r="X549" s="37">
        <f t="shared" si="156"/>
        <v>7636</v>
      </c>
      <c r="Y549" s="36">
        <f t="shared" si="157"/>
        <v>7636</v>
      </c>
      <c r="Z549" s="36">
        <f t="shared" si="158"/>
        <v>0</v>
      </c>
      <c r="AA549" s="36">
        <f t="shared" si="159"/>
        <v>0</v>
      </c>
      <c r="AB549" s="37">
        <f t="shared" si="160"/>
        <v>7636</v>
      </c>
      <c r="AC549" s="36">
        <f t="shared" si="161"/>
        <v>7636</v>
      </c>
      <c r="AD549" s="36">
        <f t="shared" si="162"/>
        <v>0</v>
      </c>
      <c r="AE549" s="36">
        <f t="shared" si="163"/>
        <v>0</v>
      </c>
      <c r="AF549" s="37">
        <f t="shared" si="164"/>
        <v>7636</v>
      </c>
      <c r="AG549" s="37">
        <f t="shared" si="165"/>
        <v>22908</v>
      </c>
      <c r="AH549" s="38" t="s">
        <v>587</v>
      </c>
      <c r="AI549" s="38" t="s">
        <v>60</v>
      </c>
      <c r="AJ549" s="38" t="s">
        <v>588</v>
      </c>
      <c r="AK549" s="38" t="s">
        <v>62</v>
      </c>
      <c r="AL549" s="38" t="s">
        <v>63</v>
      </c>
      <c r="AM549" s="39">
        <v>46022</v>
      </c>
      <c r="AN549" s="31" t="s">
        <v>63</v>
      </c>
      <c r="AO549" s="39">
        <v>46023</v>
      </c>
      <c r="AP549" s="39">
        <v>47118</v>
      </c>
      <c r="AQ549" s="31"/>
    </row>
    <row r="550" spans="1:43">
      <c r="A550" s="34">
        <v>78</v>
      </c>
      <c r="B550" s="31" t="s">
        <v>578</v>
      </c>
      <c r="C550" s="31" t="s">
        <v>579</v>
      </c>
      <c r="D550" s="31" t="s">
        <v>580</v>
      </c>
      <c r="E550" s="31" t="s">
        <v>3611</v>
      </c>
      <c r="F550" s="31" t="s">
        <v>3612</v>
      </c>
      <c r="G550" s="34" t="s">
        <v>3611</v>
      </c>
      <c r="H550" s="31" t="s">
        <v>582</v>
      </c>
      <c r="I550" s="31" t="s">
        <v>526</v>
      </c>
      <c r="J550" s="31"/>
      <c r="K550" s="31"/>
      <c r="L550" s="31"/>
      <c r="M550" s="31" t="s">
        <v>585</v>
      </c>
      <c r="N550" s="31" t="s">
        <v>582</v>
      </c>
      <c r="O550" s="35" t="s">
        <v>3616</v>
      </c>
      <c r="P550" s="31"/>
      <c r="Q550" s="48"/>
      <c r="R550" s="31" t="s">
        <v>57</v>
      </c>
      <c r="S550" s="31">
        <v>20</v>
      </c>
      <c r="T550" s="34">
        <v>36</v>
      </c>
      <c r="U550" s="36">
        <v>2120</v>
      </c>
      <c r="V550" s="36"/>
      <c r="W550" s="36"/>
      <c r="X550" s="37">
        <f t="shared" si="156"/>
        <v>2120</v>
      </c>
      <c r="Y550" s="36">
        <f t="shared" si="157"/>
        <v>2120</v>
      </c>
      <c r="Z550" s="36">
        <f t="shared" si="158"/>
        <v>0</v>
      </c>
      <c r="AA550" s="36">
        <f t="shared" si="159"/>
        <v>0</v>
      </c>
      <c r="AB550" s="37">
        <f t="shared" si="160"/>
        <v>2120</v>
      </c>
      <c r="AC550" s="36">
        <f t="shared" si="161"/>
        <v>2120</v>
      </c>
      <c r="AD550" s="36">
        <f t="shared" si="162"/>
        <v>0</v>
      </c>
      <c r="AE550" s="36">
        <f t="shared" si="163"/>
        <v>0</v>
      </c>
      <c r="AF550" s="37">
        <f t="shared" si="164"/>
        <v>2120</v>
      </c>
      <c r="AG550" s="37">
        <f t="shared" si="165"/>
        <v>6360</v>
      </c>
      <c r="AH550" s="38" t="s">
        <v>587</v>
      </c>
      <c r="AI550" s="38" t="s">
        <v>60</v>
      </c>
      <c r="AJ550" s="38" t="s">
        <v>588</v>
      </c>
      <c r="AK550" s="38" t="s">
        <v>62</v>
      </c>
      <c r="AL550" s="38" t="s">
        <v>63</v>
      </c>
      <c r="AM550" s="39">
        <v>46022</v>
      </c>
      <c r="AN550" s="31" t="s">
        <v>63</v>
      </c>
      <c r="AO550" s="39">
        <v>46023</v>
      </c>
      <c r="AP550" s="39">
        <v>47118</v>
      </c>
      <c r="AQ550" s="31"/>
    </row>
    <row r="551" spans="1:43">
      <c r="A551" s="34">
        <v>79</v>
      </c>
      <c r="B551" s="31" t="s">
        <v>578</v>
      </c>
      <c r="C551" s="31" t="s">
        <v>579</v>
      </c>
      <c r="D551" s="31" t="s">
        <v>580</v>
      </c>
      <c r="E551" s="31" t="s">
        <v>3611</v>
      </c>
      <c r="F551" s="31" t="s">
        <v>3612</v>
      </c>
      <c r="G551" s="34" t="s">
        <v>3617</v>
      </c>
      <c r="H551" s="31" t="s">
        <v>582</v>
      </c>
      <c r="I551" s="31" t="s">
        <v>908</v>
      </c>
      <c r="J551" s="31">
        <v>27</v>
      </c>
      <c r="K551" s="31"/>
      <c r="L551" s="31"/>
      <c r="M551" s="31" t="s">
        <v>585</v>
      </c>
      <c r="N551" s="31" t="s">
        <v>582</v>
      </c>
      <c r="O551" s="35" t="s">
        <v>3618</v>
      </c>
      <c r="P551" s="31"/>
      <c r="Q551" s="48"/>
      <c r="R551" s="31" t="s">
        <v>3436</v>
      </c>
      <c r="S551" s="31">
        <v>80</v>
      </c>
      <c r="T551" s="34">
        <v>36</v>
      </c>
      <c r="U551" s="36">
        <v>29495</v>
      </c>
      <c r="V551" s="36">
        <v>21627</v>
      </c>
      <c r="W551" s="36">
        <v>95769</v>
      </c>
      <c r="X551" s="37">
        <f t="shared" si="156"/>
        <v>146891</v>
      </c>
      <c r="Y551" s="36">
        <f t="shared" si="157"/>
        <v>29495</v>
      </c>
      <c r="Z551" s="36">
        <f t="shared" si="158"/>
        <v>21627</v>
      </c>
      <c r="AA551" s="36">
        <f t="shared" si="159"/>
        <v>95769</v>
      </c>
      <c r="AB551" s="37">
        <f t="shared" si="160"/>
        <v>146891</v>
      </c>
      <c r="AC551" s="36">
        <f t="shared" si="161"/>
        <v>29495</v>
      </c>
      <c r="AD551" s="36">
        <f t="shared" si="162"/>
        <v>21627</v>
      </c>
      <c r="AE551" s="36">
        <f t="shared" si="163"/>
        <v>95769</v>
      </c>
      <c r="AF551" s="37">
        <f t="shared" si="164"/>
        <v>146891</v>
      </c>
      <c r="AG551" s="37">
        <f t="shared" si="165"/>
        <v>440673</v>
      </c>
      <c r="AH551" s="38" t="s">
        <v>587</v>
      </c>
      <c r="AI551" s="38" t="s">
        <v>60</v>
      </c>
      <c r="AJ551" s="38" t="s">
        <v>588</v>
      </c>
      <c r="AK551" s="38" t="s">
        <v>62</v>
      </c>
      <c r="AL551" s="38" t="s">
        <v>63</v>
      </c>
      <c r="AM551" s="39">
        <v>46022</v>
      </c>
      <c r="AN551" s="31" t="s">
        <v>63</v>
      </c>
      <c r="AO551" s="39">
        <v>46023</v>
      </c>
      <c r="AP551" s="39">
        <v>47118</v>
      </c>
      <c r="AQ551" s="31"/>
    </row>
    <row r="552" spans="1:43">
      <c r="A552" s="34">
        <v>80</v>
      </c>
      <c r="B552" s="31" t="s">
        <v>578</v>
      </c>
      <c r="C552" s="31" t="s">
        <v>579</v>
      </c>
      <c r="D552" s="31" t="s">
        <v>580</v>
      </c>
      <c r="E552" s="31" t="s">
        <v>3611</v>
      </c>
      <c r="F552" s="31" t="s">
        <v>3612</v>
      </c>
      <c r="G552" s="34" t="s">
        <v>3619</v>
      </c>
      <c r="H552" s="31" t="s">
        <v>582</v>
      </c>
      <c r="I552" s="31" t="s">
        <v>908</v>
      </c>
      <c r="J552" s="31">
        <v>29</v>
      </c>
      <c r="K552" s="31"/>
      <c r="L552" s="31"/>
      <c r="M552" s="31" t="s">
        <v>585</v>
      </c>
      <c r="N552" s="31" t="s">
        <v>582</v>
      </c>
      <c r="O552" s="35" t="s">
        <v>3620</v>
      </c>
      <c r="P552" s="31"/>
      <c r="Q552" s="48"/>
      <c r="R552" s="31" t="s">
        <v>57</v>
      </c>
      <c r="S552" s="31">
        <v>23</v>
      </c>
      <c r="T552" s="34">
        <v>36</v>
      </c>
      <c r="U552" s="36">
        <v>679</v>
      </c>
      <c r="V552" s="36"/>
      <c r="W552" s="36"/>
      <c r="X552" s="37">
        <f t="shared" si="156"/>
        <v>679</v>
      </c>
      <c r="Y552" s="36">
        <f t="shared" si="157"/>
        <v>679</v>
      </c>
      <c r="Z552" s="36">
        <f t="shared" si="158"/>
        <v>0</v>
      </c>
      <c r="AA552" s="36">
        <f t="shared" si="159"/>
        <v>0</v>
      </c>
      <c r="AB552" s="37">
        <f t="shared" si="160"/>
        <v>679</v>
      </c>
      <c r="AC552" s="36">
        <f t="shared" si="161"/>
        <v>679</v>
      </c>
      <c r="AD552" s="36">
        <f t="shared" si="162"/>
        <v>0</v>
      </c>
      <c r="AE552" s="36">
        <f t="shared" si="163"/>
        <v>0</v>
      </c>
      <c r="AF552" s="37">
        <f t="shared" si="164"/>
        <v>679</v>
      </c>
      <c r="AG552" s="37">
        <f t="shared" si="165"/>
        <v>2037</v>
      </c>
      <c r="AH552" s="38" t="s">
        <v>587</v>
      </c>
      <c r="AI552" s="38" t="s">
        <v>60</v>
      </c>
      <c r="AJ552" s="38" t="s">
        <v>588</v>
      </c>
      <c r="AK552" s="38" t="s">
        <v>62</v>
      </c>
      <c r="AL552" s="38" t="s">
        <v>63</v>
      </c>
      <c r="AM552" s="39">
        <v>46022</v>
      </c>
      <c r="AN552" s="31" t="s">
        <v>63</v>
      </c>
      <c r="AO552" s="39">
        <v>46023</v>
      </c>
      <c r="AP552" s="39">
        <v>47118</v>
      </c>
      <c r="AQ552" s="31"/>
    </row>
    <row r="553" spans="1:43">
      <c r="A553" s="34">
        <v>81</v>
      </c>
      <c r="B553" s="31" t="s">
        <v>578</v>
      </c>
      <c r="C553" s="31" t="s">
        <v>579</v>
      </c>
      <c r="D553" s="31" t="s">
        <v>580</v>
      </c>
      <c r="E553" s="31" t="s">
        <v>3611</v>
      </c>
      <c r="F553" s="31" t="s">
        <v>3612</v>
      </c>
      <c r="G553" s="34" t="s">
        <v>3621</v>
      </c>
      <c r="H553" s="31" t="s">
        <v>582</v>
      </c>
      <c r="I553" s="31" t="s">
        <v>908</v>
      </c>
      <c r="J553" s="31">
        <v>29</v>
      </c>
      <c r="K553" s="31"/>
      <c r="L553" s="31"/>
      <c r="M553" s="31" t="s">
        <v>585</v>
      </c>
      <c r="N553" s="31" t="s">
        <v>582</v>
      </c>
      <c r="O553" s="35" t="s">
        <v>3622</v>
      </c>
      <c r="P553" s="31"/>
      <c r="Q553" s="48"/>
      <c r="R553" s="31" t="s">
        <v>3436</v>
      </c>
      <c r="S553" s="31">
        <v>165</v>
      </c>
      <c r="T553" s="34">
        <v>36</v>
      </c>
      <c r="U553" s="36">
        <v>109620</v>
      </c>
      <c r="V553" s="36">
        <v>113341</v>
      </c>
      <c r="W553" s="36">
        <v>503026</v>
      </c>
      <c r="X553" s="37">
        <f t="shared" si="156"/>
        <v>725987</v>
      </c>
      <c r="Y553" s="36">
        <f t="shared" si="157"/>
        <v>109620</v>
      </c>
      <c r="Z553" s="36">
        <f t="shared" si="158"/>
        <v>113341</v>
      </c>
      <c r="AA553" s="36">
        <f t="shared" si="159"/>
        <v>503026</v>
      </c>
      <c r="AB553" s="37">
        <f t="shared" si="160"/>
        <v>725987</v>
      </c>
      <c r="AC553" s="36">
        <f t="shared" si="161"/>
        <v>109620</v>
      </c>
      <c r="AD553" s="36">
        <f t="shared" si="162"/>
        <v>113341</v>
      </c>
      <c r="AE553" s="36">
        <f t="shared" si="163"/>
        <v>503026</v>
      </c>
      <c r="AF553" s="37">
        <f t="shared" si="164"/>
        <v>725987</v>
      </c>
      <c r="AG553" s="37">
        <f t="shared" si="165"/>
        <v>2177961</v>
      </c>
      <c r="AH553" s="38" t="s">
        <v>587</v>
      </c>
      <c r="AI553" s="38" t="s">
        <v>60</v>
      </c>
      <c r="AJ553" s="38" t="s">
        <v>588</v>
      </c>
      <c r="AK553" s="38" t="s">
        <v>62</v>
      </c>
      <c r="AL553" s="38" t="s">
        <v>63</v>
      </c>
      <c r="AM553" s="39">
        <v>46022</v>
      </c>
      <c r="AN553" s="31" t="s">
        <v>63</v>
      </c>
      <c r="AO553" s="39">
        <v>46023</v>
      </c>
      <c r="AP553" s="39">
        <v>47118</v>
      </c>
      <c r="AQ553" s="31"/>
    </row>
    <row r="554" spans="1:43">
      <c r="A554" s="34">
        <v>82</v>
      </c>
      <c r="B554" s="31" t="s">
        <v>578</v>
      </c>
      <c r="C554" s="31" t="s">
        <v>579</v>
      </c>
      <c r="D554" s="31" t="s">
        <v>580</v>
      </c>
      <c r="E554" s="31" t="s">
        <v>3611</v>
      </c>
      <c r="F554" s="31" t="s">
        <v>3612</v>
      </c>
      <c r="G554" s="34" t="s">
        <v>3623</v>
      </c>
      <c r="H554" s="31" t="s">
        <v>582</v>
      </c>
      <c r="I554" s="31" t="s">
        <v>908</v>
      </c>
      <c r="J554" s="31">
        <v>29</v>
      </c>
      <c r="K554" s="31"/>
      <c r="L554" s="31"/>
      <c r="M554" s="31" t="s">
        <v>585</v>
      </c>
      <c r="N554" s="31" t="s">
        <v>582</v>
      </c>
      <c r="O554" s="35" t="s">
        <v>3624</v>
      </c>
      <c r="P554" s="31"/>
      <c r="Q554" s="48"/>
      <c r="R554" s="31" t="s">
        <v>57</v>
      </c>
      <c r="S554" s="31">
        <v>40</v>
      </c>
      <c r="T554" s="34">
        <v>36</v>
      </c>
      <c r="U554" s="36">
        <v>6674</v>
      </c>
      <c r="V554" s="36"/>
      <c r="W554" s="36"/>
      <c r="X554" s="37">
        <f t="shared" si="156"/>
        <v>6674</v>
      </c>
      <c r="Y554" s="36">
        <f t="shared" si="157"/>
        <v>6674</v>
      </c>
      <c r="Z554" s="36">
        <f t="shared" si="158"/>
        <v>0</v>
      </c>
      <c r="AA554" s="36">
        <f t="shared" si="159"/>
        <v>0</v>
      </c>
      <c r="AB554" s="37">
        <f t="shared" si="160"/>
        <v>6674</v>
      </c>
      <c r="AC554" s="36">
        <f t="shared" si="161"/>
        <v>6674</v>
      </c>
      <c r="AD554" s="36">
        <f t="shared" si="162"/>
        <v>0</v>
      </c>
      <c r="AE554" s="36">
        <f t="shared" si="163"/>
        <v>0</v>
      </c>
      <c r="AF554" s="37">
        <f t="shared" si="164"/>
        <v>6674</v>
      </c>
      <c r="AG554" s="37">
        <f t="shared" si="165"/>
        <v>20022</v>
      </c>
      <c r="AH554" s="38" t="s">
        <v>587</v>
      </c>
      <c r="AI554" s="38" t="s">
        <v>60</v>
      </c>
      <c r="AJ554" s="38" t="s">
        <v>588</v>
      </c>
      <c r="AK554" s="38" t="s">
        <v>62</v>
      </c>
      <c r="AL554" s="38" t="s">
        <v>63</v>
      </c>
      <c r="AM554" s="39">
        <v>46022</v>
      </c>
      <c r="AN554" s="31" t="s">
        <v>63</v>
      </c>
      <c r="AO554" s="39">
        <v>46023</v>
      </c>
      <c r="AP554" s="39">
        <v>47118</v>
      </c>
      <c r="AQ554" s="31"/>
    </row>
    <row r="555" spans="1:43">
      <c r="A555" s="34">
        <v>83</v>
      </c>
      <c r="B555" s="31" t="s">
        <v>578</v>
      </c>
      <c r="C555" s="31" t="s">
        <v>579</v>
      </c>
      <c r="D555" s="31" t="s">
        <v>580</v>
      </c>
      <c r="E555" s="31" t="s">
        <v>3611</v>
      </c>
      <c r="F555" s="31" t="s">
        <v>3612</v>
      </c>
      <c r="G555" s="34" t="s">
        <v>3625</v>
      </c>
      <c r="H555" s="31" t="s">
        <v>582</v>
      </c>
      <c r="I555" s="31" t="s">
        <v>3626</v>
      </c>
      <c r="J555" s="31"/>
      <c r="K555" s="31"/>
      <c r="L555" s="31"/>
      <c r="M555" s="31" t="s">
        <v>585</v>
      </c>
      <c r="N555" s="31" t="s">
        <v>582</v>
      </c>
      <c r="O555" s="35" t="s">
        <v>3627</v>
      </c>
      <c r="P555" s="31"/>
      <c r="Q555" s="48"/>
      <c r="R555" s="31" t="s">
        <v>3436</v>
      </c>
      <c r="S555" s="31">
        <v>35</v>
      </c>
      <c r="T555" s="34">
        <v>36</v>
      </c>
      <c r="U555" s="36">
        <v>9610</v>
      </c>
      <c r="V555" s="36">
        <v>12288</v>
      </c>
      <c r="W555" s="36">
        <v>25200</v>
      </c>
      <c r="X555" s="37">
        <f t="shared" si="156"/>
        <v>47098</v>
      </c>
      <c r="Y555" s="36">
        <f t="shared" si="157"/>
        <v>9610</v>
      </c>
      <c r="Z555" s="36">
        <f t="shared" si="158"/>
        <v>12288</v>
      </c>
      <c r="AA555" s="36">
        <f t="shared" si="159"/>
        <v>25200</v>
      </c>
      <c r="AB555" s="37">
        <f t="shared" si="160"/>
        <v>47098</v>
      </c>
      <c r="AC555" s="36">
        <f t="shared" si="161"/>
        <v>9610</v>
      </c>
      <c r="AD555" s="36">
        <f t="shared" si="162"/>
        <v>12288</v>
      </c>
      <c r="AE555" s="36">
        <f t="shared" si="163"/>
        <v>25200</v>
      </c>
      <c r="AF555" s="37">
        <f t="shared" si="164"/>
        <v>47098</v>
      </c>
      <c r="AG555" s="37">
        <f t="shared" si="165"/>
        <v>141294</v>
      </c>
      <c r="AH555" s="38" t="s">
        <v>587</v>
      </c>
      <c r="AI555" s="38" t="s">
        <v>60</v>
      </c>
      <c r="AJ555" s="38" t="s">
        <v>588</v>
      </c>
      <c r="AK555" s="38" t="s">
        <v>62</v>
      </c>
      <c r="AL555" s="38" t="s">
        <v>63</v>
      </c>
      <c r="AM555" s="39">
        <v>46022</v>
      </c>
      <c r="AN555" s="31" t="s">
        <v>63</v>
      </c>
      <c r="AO555" s="39">
        <v>46023</v>
      </c>
      <c r="AP555" s="39">
        <v>47118</v>
      </c>
      <c r="AQ555" s="31"/>
    </row>
    <row r="556" spans="1:43">
      <c r="A556" s="34">
        <v>84</v>
      </c>
      <c r="B556" s="31" t="s">
        <v>578</v>
      </c>
      <c r="C556" s="31" t="s">
        <v>579</v>
      </c>
      <c r="D556" s="31" t="s">
        <v>580</v>
      </c>
      <c r="E556" s="31" t="s">
        <v>3611</v>
      </c>
      <c r="F556" s="31" t="s">
        <v>3612</v>
      </c>
      <c r="G556" s="34" t="s">
        <v>3628</v>
      </c>
      <c r="H556" s="31" t="s">
        <v>582</v>
      </c>
      <c r="I556" s="31" t="s">
        <v>3629</v>
      </c>
      <c r="J556" s="31"/>
      <c r="K556" s="31"/>
      <c r="L556" s="31"/>
      <c r="M556" s="31" t="s">
        <v>585</v>
      </c>
      <c r="N556" s="31" t="s">
        <v>582</v>
      </c>
      <c r="O556" s="35" t="s">
        <v>3630</v>
      </c>
      <c r="P556" s="31"/>
      <c r="Q556" s="48"/>
      <c r="R556" s="31" t="s">
        <v>2287</v>
      </c>
      <c r="S556" s="31">
        <v>56</v>
      </c>
      <c r="T556" s="34">
        <v>36</v>
      </c>
      <c r="U556" s="36">
        <v>8035</v>
      </c>
      <c r="V556" s="36"/>
      <c r="W556" s="36"/>
      <c r="X556" s="37">
        <f t="shared" si="156"/>
        <v>8035</v>
      </c>
      <c r="Y556" s="36">
        <f t="shared" si="157"/>
        <v>8035</v>
      </c>
      <c r="Z556" s="36">
        <f t="shared" si="158"/>
        <v>0</v>
      </c>
      <c r="AA556" s="36">
        <f t="shared" si="159"/>
        <v>0</v>
      </c>
      <c r="AB556" s="37">
        <f t="shared" si="160"/>
        <v>8035</v>
      </c>
      <c r="AC556" s="36">
        <f t="shared" si="161"/>
        <v>8035</v>
      </c>
      <c r="AD556" s="36">
        <f t="shared" si="162"/>
        <v>0</v>
      </c>
      <c r="AE556" s="36">
        <f t="shared" si="163"/>
        <v>0</v>
      </c>
      <c r="AF556" s="37">
        <f t="shared" si="164"/>
        <v>8035</v>
      </c>
      <c r="AG556" s="37">
        <f t="shared" si="165"/>
        <v>24105</v>
      </c>
      <c r="AH556" s="38" t="s">
        <v>587</v>
      </c>
      <c r="AI556" s="38" t="s">
        <v>60</v>
      </c>
      <c r="AJ556" s="38" t="s">
        <v>588</v>
      </c>
      <c r="AK556" s="38" t="s">
        <v>62</v>
      </c>
      <c r="AL556" s="38" t="s">
        <v>63</v>
      </c>
      <c r="AM556" s="39">
        <v>46022</v>
      </c>
      <c r="AN556" s="31" t="s">
        <v>63</v>
      </c>
      <c r="AO556" s="39">
        <v>46023</v>
      </c>
      <c r="AP556" s="39">
        <v>47118</v>
      </c>
      <c r="AQ556" s="31"/>
    </row>
    <row r="557" spans="1:43">
      <c r="A557" s="34">
        <v>85</v>
      </c>
      <c r="B557" s="31" t="s">
        <v>578</v>
      </c>
      <c r="C557" s="31" t="s">
        <v>579</v>
      </c>
      <c r="D557" s="31" t="s">
        <v>580</v>
      </c>
      <c r="E557" s="31" t="s">
        <v>3611</v>
      </c>
      <c r="F557" s="31" t="s">
        <v>3612</v>
      </c>
      <c r="G557" s="34" t="s">
        <v>3631</v>
      </c>
      <c r="H557" s="31" t="s">
        <v>582</v>
      </c>
      <c r="I557" s="31" t="s">
        <v>3561</v>
      </c>
      <c r="J557" s="31"/>
      <c r="K557" s="31"/>
      <c r="L557" s="31"/>
      <c r="M557" s="31" t="s">
        <v>585</v>
      </c>
      <c r="N557" s="31" t="s">
        <v>582</v>
      </c>
      <c r="O557" s="35" t="s">
        <v>3632</v>
      </c>
      <c r="P557" s="31"/>
      <c r="Q557" s="48"/>
      <c r="R557" s="31" t="s">
        <v>57</v>
      </c>
      <c r="S557" s="31">
        <v>28</v>
      </c>
      <c r="T557" s="34">
        <v>36</v>
      </c>
      <c r="U557" s="36">
        <v>11210</v>
      </c>
      <c r="V557" s="36"/>
      <c r="W557" s="36"/>
      <c r="X557" s="37">
        <f t="shared" si="156"/>
        <v>11210</v>
      </c>
      <c r="Y557" s="36">
        <f t="shared" si="157"/>
        <v>11210</v>
      </c>
      <c r="Z557" s="36">
        <f t="shared" si="158"/>
        <v>0</v>
      </c>
      <c r="AA557" s="36">
        <f t="shared" si="159"/>
        <v>0</v>
      </c>
      <c r="AB557" s="37">
        <f t="shared" si="160"/>
        <v>11210</v>
      </c>
      <c r="AC557" s="36">
        <f t="shared" si="161"/>
        <v>11210</v>
      </c>
      <c r="AD557" s="36">
        <f t="shared" si="162"/>
        <v>0</v>
      </c>
      <c r="AE557" s="36">
        <f t="shared" si="163"/>
        <v>0</v>
      </c>
      <c r="AF557" s="37">
        <f t="shared" si="164"/>
        <v>11210</v>
      </c>
      <c r="AG557" s="37">
        <f t="shared" si="165"/>
        <v>33630</v>
      </c>
      <c r="AH557" s="38" t="s">
        <v>587</v>
      </c>
      <c r="AI557" s="38" t="s">
        <v>60</v>
      </c>
      <c r="AJ557" s="38" t="s">
        <v>588</v>
      </c>
      <c r="AK557" s="38" t="s">
        <v>62</v>
      </c>
      <c r="AL557" s="38" t="s">
        <v>63</v>
      </c>
      <c r="AM557" s="39">
        <v>46022</v>
      </c>
      <c r="AN557" s="31" t="s">
        <v>63</v>
      </c>
      <c r="AO557" s="39">
        <v>46023</v>
      </c>
      <c r="AP557" s="39">
        <v>47118</v>
      </c>
      <c r="AQ557" s="31"/>
    </row>
    <row r="558" spans="1:43">
      <c r="A558" s="34">
        <v>86</v>
      </c>
      <c r="B558" s="31" t="s">
        <v>578</v>
      </c>
      <c r="C558" s="31" t="s">
        <v>579</v>
      </c>
      <c r="D558" s="31" t="s">
        <v>580</v>
      </c>
      <c r="E558" s="31" t="s">
        <v>3611</v>
      </c>
      <c r="F558" s="31" t="s">
        <v>3612</v>
      </c>
      <c r="G558" s="34" t="s">
        <v>3611</v>
      </c>
      <c r="H558" s="31" t="s">
        <v>582</v>
      </c>
      <c r="I558" s="31" t="s">
        <v>3626</v>
      </c>
      <c r="J558" s="31" t="s">
        <v>75</v>
      </c>
      <c r="K558" s="31"/>
      <c r="L558" s="31"/>
      <c r="M558" s="31" t="s">
        <v>585</v>
      </c>
      <c r="N558" s="31" t="s">
        <v>582</v>
      </c>
      <c r="O558" s="35" t="s">
        <v>3633</v>
      </c>
      <c r="P558" s="31"/>
      <c r="Q558" s="48"/>
      <c r="R558" s="31" t="s">
        <v>57</v>
      </c>
      <c r="S558" s="31">
        <v>40</v>
      </c>
      <c r="T558" s="34">
        <v>36</v>
      </c>
      <c r="U558" s="36">
        <v>2000</v>
      </c>
      <c r="V558" s="36"/>
      <c r="W558" s="36"/>
      <c r="X558" s="37">
        <f t="shared" si="156"/>
        <v>2000</v>
      </c>
      <c r="Y558" s="36">
        <f t="shared" si="157"/>
        <v>2000</v>
      </c>
      <c r="Z558" s="36">
        <f t="shared" si="158"/>
        <v>0</v>
      </c>
      <c r="AA558" s="36">
        <f t="shared" si="159"/>
        <v>0</v>
      </c>
      <c r="AB558" s="37">
        <f t="shared" si="160"/>
        <v>2000</v>
      </c>
      <c r="AC558" s="36">
        <f t="shared" si="161"/>
        <v>2000</v>
      </c>
      <c r="AD558" s="36">
        <f t="shared" si="162"/>
        <v>0</v>
      </c>
      <c r="AE558" s="36">
        <f t="shared" si="163"/>
        <v>0</v>
      </c>
      <c r="AF558" s="37">
        <f t="shared" si="164"/>
        <v>2000</v>
      </c>
      <c r="AG558" s="37">
        <f t="shared" si="165"/>
        <v>6000</v>
      </c>
      <c r="AH558" s="38" t="s">
        <v>587</v>
      </c>
      <c r="AI558" s="38" t="s">
        <v>60</v>
      </c>
      <c r="AJ558" s="38" t="s">
        <v>588</v>
      </c>
      <c r="AK558" s="38" t="s">
        <v>62</v>
      </c>
      <c r="AL558" s="38" t="s">
        <v>63</v>
      </c>
      <c r="AM558" s="39">
        <v>46022</v>
      </c>
      <c r="AN558" s="31" t="s">
        <v>63</v>
      </c>
      <c r="AO558" s="39">
        <v>46023</v>
      </c>
      <c r="AP558" s="39">
        <v>47118</v>
      </c>
      <c r="AQ558" s="31"/>
    </row>
    <row r="559" spans="1:43">
      <c r="A559" s="34">
        <v>87</v>
      </c>
      <c r="B559" s="31" t="s">
        <v>578</v>
      </c>
      <c r="C559" s="31" t="s">
        <v>579</v>
      </c>
      <c r="D559" s="31" t="s">
        <v>580</v>
      </c>
      <c r="E559" s="31" t="s">
        <v>3611</v>
      </c>
      <c r="F559" s="31" t="s">
        <v>3612</v>
      </c>
      <c r="G559" s="34" t="s">
        <v>3611</v>
      </c>
      <c r="H559" s="31" t="s">
        <v>582</v>
      </c>
      <c r="I559" s="31" t="s">
        <v>3626</v>
      </c>
      <c r="J559" s="31" t="s">
        <v>58</v>
      </c>
      <c r="K559" s="31"/>
      <c r="L559" s="31"/>
      <c r="M559" s="31" t="s">
        <v>585</v>
      </c>
      <c r="N559" s="31" t="s">
        <v>582</v>
      </c>
      <c r="O559" s="35" t="s">
        <v>3634</v>
      </c>
      <c r="P559" s="31"/>
      <c r="Q559" s="48"/>
      <c r="R559" s="31" t="s">
        <v>57</v>
      </c>
      <c r="S559" s="31">
        <v>40</v>
      </c>
      <c r="T559" s="34">
        <v>36</v>
      </c>
      <c r="U559" s="36">
        <v>10000</v>
      </c>
      <c r="V559" s="36"/>
      <c r="W559" s="36"/>
      <c r="X559" s="37">
        <f t="shared" si="156"/>
        <v>10000</v>
      </c>
      <c r="Y559" s="36">
        <f t="shared" si="157"/>
        <v>10000</v>
      </c>
      <c r="Z559" s="36">
        <f t="shared" si="158"/>
        <v>0</v>
      </c>
      <c r="AA559" s="36">
        <f t="shared" si="159"/>
        <v>0</v>
      </c>
      <c r="AB559" s="37">
        <f t="shared" si="160"/>
        <v>10000</v>
      </c>
      <c r="AC559" s="36">
        <f t="shared" si="161"/>
        <v>10000</v>
      </c>
      <c r="AD559" s="36">
        <f t="shared" si="162"/>
        <v>0</v>
      </c>
      <c r="AE559" s="36">
        <f t="shared" si="163"/>
        <v>0</v>
      </c>
      <c r="AF559" s="37">
        <f t="shared" si="164"/>
        <v>10000</v>
      </c>
      <c r="AG559" s="37">
        <f t="shared" si="165"/>
        <v>30000</v>
      </c>
      <c r="AH559" s="38" t="s">
        <v>587</v>
      </c>
      <c r="AI559" s="38" t="s">
        <v>60</v>
      </c>
      <c r="AJ559" s="38" t="s">
        <v>588</v>
      </c>
      <c r="AK559" s="38" t="s">
        <v>62</v>
      </c>
      <c r="AL559" s="38" t="s">
        <v>63</v>
      </c>
      <c r="AM559" s="39">
        <v>46022</v>
      </c>
      <c r="AN559" s="31" t="s">
        <v>63</v>
      </c>
      <c r="AO559" s="39">
        <v>46023</v>
      </c>
      <c r="AP559" s="39">
        <v>47118</v>
      </c>
      <c r="AQ559" s="31"/>
    </row>
    <row r="560" spans="1:43">
      <c r="A560" s="34">
        <v>88</v>
      </c>
      <c r="B560" s="31" t="s">
        <v>578</v>
      </c>
      <c r="C560" s="31" t="s">
        <v>579</v>
      </c>
      <c r="D560" s="31" t="s">
        <v>580</v>
      </c>
      <c r="E560" s="31" t="s">
        <v>3635</v>
      </c>
      <c r="F560" s="31" t="s">
        <v>3636</v>
      </c>
      <c r="G560" s="34" t="s">
        <v>3635</v>
      </c>
      <c r="H560" s="31" t="s">
        <v>582</v>
      </c>
      <c r="I560" s="31" t="s">
        <v>3637</v>
      </c>
      <c r="J560" s="31" t="s">
        <v>70</v>
      </c>
      <c r="K560" s="31"/>
      <c r="L560" s="31"/>
      <c r="M560" s="31" t="s">
        <v>585</v>
      </c>
      <c r="N560" s="31" t="s">
        <v>582</v>
      </c>
      <c r="O560" s="35" t="s">
        <v>3638</v>
      </c>
      <c r="P560" s="31"/>
      <c r="Q560" s="48"/>
      <c r="R560" s="31" t="s">
        <v>3436</v>
      </c>
      <c r="S560" s="31">
        <v>160</v>
      </c>
      <c r="T560" s="34">
        <v>36</v>
      </c>
      <c r="U560" s="36">
        <v>97929</v>
      </c>
      <c r="V560" s="36">
        <v>47151</v>
      </c>
      <c r="W560" s="36">
        <v>217620</v>
      </c>
      <c r="X560" s="37">
        <f t="shared" si="156"/>
        <v>362700</v>
      </c>
      <c r="Y560" s="36">
        <f t="shared" si="157"/>
        <v>97929</v>
      </c>
      <c r="Z560" s="36">
        <f t="shared" si="158"/>
        <v>47151</v>
      </c>
      <c r="AA560" s="36">
        <f t="shared" si="159"/>
        <v>217620</v>
      </c>
      <c r="AB560" s="37">
        <f t="shared" si="160"/>
        <v>362700</v>
      </c>
      <c r="AC560" s="36">
        <f t="shared" si="161"/>
        <v>97929</v>
      </c>
      <c r="AD560" s="36">
        <f t="shared" si="162"/>
        <v>47151</v>
      </c>
      <c r="AE560" s="36">
        <f t="shared" si="163"/>
        <v>217620</v>
      </c>
      <c r="AF560" s="37">
        <f t="shared" si="164"/>
        <v>362700</v>
      </c>
      <c r="AG560" s="37">
        <f t="shared" si="165"/>
        <v>1088100</v>
      </c>
      <c r="AH560" s="38" t="s">
        <v>587</v>
      </c>
      <c r="AI560" s="38" t="s">
        <v>60</v>
      </c>
      <c r="AJ560" s="38" t="s">
        <v>588</v>
      </c>
      <c r="AK560" s="38" t="s">
        <v>62</v>
      </c>
      <c r="AL560" s="38" t="s">
        <v>63</v>
      </c>
      <c r="AM560" s="39">
        <v>46022</v>
      </c>
      <c r="AN560" s="31" t="s">
        <v>63</v>
      </c>
      <c r="AO560" s="39">
        <v>46023</v>
      </c>
      <c r="AP560" s="39">
        <v>47118</v>
      </c>
      <c r="AQ560" s="31" t="s">
        <v>4549</v>
      </c>
    </row>
    <row r="561" spans="1:43">
      <c r="A561" s="34">
        <v>89</v>
      </c>
      <c r="B561" s="31" t="s">
        <v>578</v>
      </c>
      <c r="C561" s="31" t="s">
        <v>579</v>
      </c>
      <c r="D561" s="31" t="s">
        <v>580</v>
      </c>
      <c r="E561" s="31" t="s">
        <v>3639</v>
      </c>
      <c r="F561" s="31" t="s">
        <v>3640</v>
      </c>
      <c r="G561" s="34" t="s">
        <v>3641</v>
      </c>
      <c r="H561" s="31" t="s">
        <v>582</v>
      </c>
      <c r="I561" s="31" t="s">
        <v>3642</v>
      </c>
      <c r="J561" s="31">
        <v>15</v>
      </c>
      <c r="K561" s="31"/>
      <c r="L561" s="31"/>
      <c r="M561" s="31" t="s">
        <v>585</v>
      </c>
      <c r="N561" s="31" t="s">
        <v>582</v>
      </c>
      <c r="O561" s="35" t="s">
        <v>3643</v>
      </c>
      <c r="P561" s="31"/>
      <c r="Q561" s="48"/>
      <c r="R561" s="31" t="s">
        <v>57</v>
      </c>
      <c r="S561" s="31">
        <v>15</v>
      </c>
      <c r="T561" s="34">
        <v>36</v>
      </c>
      <c r="U561" s="36">
        <v>1919</v>
      </c>
      <c r="V561" s="36"/>
      <c r="W561" s="36"/>
      <c r="X561" s="37">
        <f t="shared" si="156"/>
        <v>1919</v>
      </c>
      <c r="Y561" s="36">
        <f t="shared" si="157"/>
        <v>1919</v>
      </c>
      <c r="Z561" s="36">
        <f t="shared" si="158"/>
        <v>0</v>
      </c>
      <c r="AA561" s="36">
        <f t="shared" si="159"/>
        <v>0</v>
      </c>
      <c r="AB561" s="37">
        <f t="shared" si="160"/>
        <v>1919</v>
      </c>
      <c r="AC561" s="36">
        <f t="shared" si="161"/>
        <v>1919</v>
      </c>
      <c r="AD561" s="36">
        <f t="shared" si="162"/>
        <v>0</v>
      </c>
      <c r="AE561" s="36">
        <f t="shared" si="163"/>
        <v>0</v>
      </c>
      <c r="AF561" s="37">
        <f t="shared" si="164"/>
        <v>1919</v>
      </c>
      <c r="AG561" s="37">
        <f t="shared" si="165"/>
        <v>5757</v>
      </c>
      <c r="AH561" s="38" t="s">
        <v>587</v>
      </c>
      <c r="AI561" s="38" t="s">
        <v>60</v>
      </c>
      <c r="AJ561" s="38" t="s">
        <v>588</v>
      </c>
      <c r="AK561" s="38" t="s">
        <v>62</v>
      </c>
      <c r="AL561" s="38" t="s">
        <v>63</v>
      </c>
      <c r="AM561" s="39">
        <v>46022</v>
      </c>
      <c r="AN561" s="31" t="s">
        <v>63</v>
      </c>
      <c r="AO561" s="39">
        <v>46023</v>
      </c>
      <c r="AP561" s="39">
        <v>47118</v>
      </c>
      <c r="AQ561" s="31"/>
    </row>
    <row r="562" spans="1:43">
      <c r="A562" s="34">
        <v>90</v>
      </c>
      <c r="B562" s="31" t="s">
        <v>578</v>
      </c>
      <c r="C562" s="31" t="s">
        <v>579</v>
      </c>
      <c r="D562" s="31" t="s">
        <v>580</v>
      </c>
      <c r="E562" s="31" t="s">
        <v>3639</v>
      </c>
      <c r="F562" s="31" t="s">
        <v>3640</v>
      </c>
      <c r="G562" s="34" t="s">
        <v>3644</v>
      </c>
      <c r="H562" s="31" t="s">
        <v>582</v>
      </c>
      <c r="I562" s="31" t="s">
        <v>3440</v>
      </c>
      <c r="J562" s="31">
        <v>3</v>
      </c>
      <c r="K562" s="31"/>
      <c r="L562" s="31"/>
      <c r="M562" s="31" t="s">
        <v>585</v>
      </c>
      <c r="N562" s="31" t="s">
        <v>582</v>
      </c>
      <c r="O562" s="35" t="s">
        <v>3645</v>
      </c>
      <c r="P562" s="31"/>
      <c r="Q562" s="48"/>
      <c r="R562" s="31" t="s">
        <v>57</v>
      </c>
      <c r="S562" s="31">
        <v>6</v>
      </c>
      <c r="T562" s="34">
        <v>36</v>
      </c>
      <c r="U562" s="36">
        <v>11421</v>
      </c>
      <c r="V562" s="36"/>
      <c r="W562" s="36"/>
      <c r="X562" s="37">
        <f t="shared" si="156"/>
        <v>11421</v>
      </c>
      <c r="Y562" s="36">
        <f t="shared" si="157"/>
        <v>11421</v>
      </c>
      <c r="Z562" s="36">
        <f t="shared" si="158"/>
        <v>0</v>
      </c>
      <c r="AA562" s="36">
        <f t="shared" si="159"/>
        <v>0</v>
      </c>
      <c r="AB562" s="37">
        <f t="shared" si="160"/>
        <v>11421</v>
      </c>
      <c r="AC562" s="36">
        <f t="shared" si="161"/>
        <v>11421</v>
      </c>
      <c r="AD562" s="36">
        <f t="shared" si="162"/>
        <v>0</v>
      </c>
      <c r="AE562" s="36">
        <f t="shared" si="163"/>
        <v>0</v>
      </c>
      <c r="AF562" s="37">
        <f t="shared" si="164"/>
        <v>11421</v>
      </c>
      <c r="AG562" s="37">
        <f t="shared" si="165"/>
        <v>34263</v>
      </c>
      <c r="AH562" s="38" t="s">
        <v>587</v>
      </c>
      <c r="AI562" s="38" t="s">
        <v>60</v>
      </c>
      <c r="AJ562" s="38" t="s">
        <v>588</v>
      </c>
      <c r="AK562" s="38" t="s">
        <v>62</v>
      </c>
      <c r="AL562" s="38" t="s">
        <v>63</v>
      </c>
      <c r="AM562" s="39">
        <v>46022</v>
      </c>
      <c r="AN562" s="31" t="s">
        <v>63</v>
      </c>
      <c r="AO562" s="39">
        <v>46023</v>
      </c>
      <c r="AP562" s="39">
        <v>47118</v>
      </c>
      <c r="AQ562" s="31"/>
    </row>
    <row r="563" spans="1:43">
      <c r="A563" s="34">
        <v>91</v>
      </c>
      <c r="B563" s="31" t="s">
        <v>578</v>
      </c>
      <c r="C563" s="31" t="s">
        <v>579</v>
      </c>
      <c r="D563" s="31" t="s">
        <v>580</v>
      </c>
      <c r="E563" s="31" t="s">
        <v>3639</v>
      </c>
      <c r="F563" s="31" t="s">
        <v>3640</v>
      </c>
      <c r="G563" s="34" t="s">
        <v>3646</v>
      </c>
      <c r="H563" s="31" t="s">
        <v>582</v>
      </c>
      <c r="I563" s="31" t="s">
        <v>3440</v>
      </c>
      <c r="J563" s="31">
        <v>3</v>
      </c>
      <c r="K563" s="31"/>
      <c r="L563" s="31"/>
      <c r="M563" s="31" t="s">
        <v>585</v>
      </c>
      <c r="N563" s="31" t="s">
        <v>582</v>
      </c>
      <c r="O563" s="35" t="s">
        <v>3647</v>
      </c>
      <c r="P563" s="31"/>
      <c r="Q563" s="48"/>
      <c r="R563" s="31" t="s">
        <v>57</v>
      </c>
      <c r="S563" s="31">
        <v>32</v>
      </c>
      <c r="T563" s="34">
        <v>36</v>
      </c>
      <c r="U563" s="36">
        <v>3257</v>
      </c>
      <c r="V563" s="36"/>
      <c r="W563" s="36"/>
      <c r="X563" s="37">
        <f t="shared" si="156"/>
        <v>3257</v>
      </c>
      <c r="Y563" s="36">
        <f t="shared" si="157"/>
        <v>3257</v>
      </c>
      <c r="Z563" s="36">
        <f t="shared" si="158"/>
        <v>0</v>
      </c>
      <c r="AA563" s="36">
        <f t="shared" si="159"/>
        <v>0</v>
      </c>
      <c r="AB563" s="37">
        <f t="shared" si="160"/>
        <v>3257</v>
      </c>
      <c r="AC563" s="36">
        <f t="shared" si="161"/>
        <v>3257</v>
      </c>
      <c r="AD563" s="36">
        <f t="shared" si="162"/>
        <v>0</v>
      </c>
      <c r="AE563" s="36">
        <f t="shared" si="163"/>
        <v>0</v>
      </c>
      <c r="AF563" s="37">
        <f t="shared" si="164"/>
        <v>3257</v>
      </c>
      <c r="AG563" s="37">
        <f t="shared" si="165"/>
        <v>9771</v>
      </c>
      <c r="AH563" s="38" t="s">
        <v>587</v>
      </c>
      <c r="AI563" s="38" t="s">
        <v>60</v>
      </c>
      <c r="AJ563" s="38" t="s">
        <v>588</v>
      </c>
      <c r="AK563" s="38" t="s">
        <v>62</v>
      </c>
      <c r="AL563" s="38" t="s">
        <v>63</v>
      </c>
      <c r="AM563" s="39">
        <v>46022</v>
      </c>
      <c r="AN563" s="31" t="s">
        <v>63</v>
      </c>
      <c r="AO563" s="39">
        <v>46023</v>
      </c>
      <c r="AP563" s="39">
        <v>47118</v>
      </c>
      <c r="AQ563" s="31"/>
    </row>
    <row r="564" spans="1:43">
      <c r="A564" s="34">
        <v>92</v>
      </c>
      <c r="B564" s="31" t="s">
        <v>578</v>
      </c>
      <c r="C564" s="31" t="s">
        <v>579</v>
      </c>
      <c r="D564" s="31" t="s">
        <v>580</v>
      </c>
      <c r="E564" s="31" t="s">
        <v>3639</v>
      </c>
      <c r="F564" s="31" t="s">
        <v>3640</v>
      </c>
      <c r="G564" s="34" t="s">
        <v>3648</v>
      </c>
      <c r="H564" s="31" t="s">
        <v>582</v>
      </c>
      <c r="I564" s="31" t="s">
        <v>3526</v>
      </c>
      <c r="J564" s="31">
        <v>68</v>
      </c>
      <c r="K564" s="31"/>
      <c r="L564" s="31"/>
      <c r="M564" s="31" t="s">
        <v>585</v>
      </c>
      <c r="N564" s="31" t="s">
        <v>582</v>
      </c>
      <c r="O564" s="35" t="s">
        <v>3649</v>
      </c>
      <c r="P564" s="31"/>
      <c r="Q564" s="48"/>
      <c r="R564" s="31" t="s">
        <v>57</v>
      </c>
      <c r="S564" s="31">
        <v>13</v>
      </c>
      <c r="T564" s="34">
        <v>36</v>
      </c>
      <c r="U564" s="36">
        <v>758</v>
      </c>
      <c r="V564" s="36"/>
      <c r="W564" s="36"/>
      <c r="X564" s="37">
        <f t="shared" si="156"/>
        <v>758</v>
      </c>
      <c r="Y564" s="36">
        <f t="shared" si="157"/>
        <v>758</v>
      </c>
      <c r="Z564" s="36">
        <f t="shared" si="158"/>
        <v>0</v>
      </c>
      <c r="AA564" s="36">
        <f t="shared" si="159"/>
        <v>0</v>
      </c>
      <c r="AB564" s="37">
        <f t="shared" si="160"/>
        <v>758</v>
      </c>
      <c r="AC564" s="36">
        <f t="shared" si="161"/>
        <v>758</v>
      </c>
      <c r="AD564" s="36">
        <f t="shared" si="162"/>
        <v>0</v>
      </c>
      <c r="AE564" s="36">
        <f t="shared" si="163"/>
        <v>0</v>
      </c>
      <c r="AF564" s="37">
        <f t="shared" si="164"/>
        <v>758</v>
      </c>
      <c r="AG564" s="37">
        <f t="shared" si="165"/>
        <v>2274</v>
      </c>
      <c r="AH564" s="38" t="s">
        <v>587</v>
      </c>
      <c r="AI564" s="38" t="s">
        <v>60</v>
      </c>
      <c r="AJ564" s="38" t="s">
        <v>588</v>
      </c>
      <c r="AK564" s="38" t="s">
        <v>62</v>
      </c>
      <c r="AL564" s="38" t="s">
        <v>63</v>
      </c>
      <c r="AM564" s="39">
        <v>46022</v>
      </c>
      <c r="AN564" s="31" t="s">
        <v>63</v>
      </c>
      <c r="AO564" s="39">
        <v>46023</v>
      </c>
      <c r="AP564" s="39">
        <v>47118</v>
      </c>
      <c r="AQ564" s="31"/>
    </row>
    <row r="565" spans="1:43">
      <c r="A565" s="34">
        <v>93</v>
      </c>
      <c r="B565" s="31" t="s">
        <v>578</v>
      </c>
      <c r="C565" s="31" t="s">
        <v>579</v>
      </c>
      <c r="D565" s="31" t="s">
        <v>580</v>
      </c>
      <c r="E565" s="31" t="s">
        <v>3639</v>
      </c>
      <c r="F565" s="31" t="s">
        <v>3640</v>
      </c>
      <c r="G565" s="34" t="s">
        <v>3650</v>
      </c>
      <c r="H565" s="31" t="s">
        <v>582</v>
      </c>
      <c r="I565" s="31" t="s">
        <v>908</v>
      </c>
      <c r="J565" s="31">
        <v>10</v>
      </c>
      <c r="K565" s="31"/>
      <c r="L565" s="31"/>
      <c r="M565" s="31" t="s">
        <v>585</v>
      </c>
      <c r="N565" s="31" t="s">
        <v>582</v>
      </c>
      <c r="O565" s="35" t="s">
        <v>3651</v>
      </c>
      <c r="P565" s="31"/>
      <c r="Q565" s="48"/>
      <c r="R565" s="31" t="s">
        <v>57</v>
      </c>
      <c r="S565" s="31">
        <v>3</v>
      </c>
      <c r="T565" s="34">
        <v>36</v>
      </c>
      <c r="U565" s="36">
        <v>1599</v>
      </c>
      <c r="V565" s="36"/>
      <c r="W565" s="36"/>
      <c r="X565" s="37">
        <f t="shared" si="156"/>
        <v>1599</v>
      </c>
      <c r="Y565" s="36">
        <f t="shared" si="157"/>
        <v>1599</v>
      </c>
      <c r="Z565" s="36">
        <f t="shared" si="158"/>
        <v>0</v>
      </c>
      <c r="AA565" s="36">
        <f t="shared" si="159"/>
        <v>0</v>
      </c>
      <c r="AB565" s="37">
        <f t="shared" si="160"/>
        <v>1599</v>
      </c>
      <c r="AC565" s="36">
        <f t="shared" si="161"/>
        <v>1599</v>
      </c>
      <c r="AD565" s="36">
        <f t="shared" si="162"/>
        <v>0</v>
      </c>
      <c r="AE565" s="36">
        <f t="shared" si="163"/>
        <v>0</v>
      </c>
      <c r="AF565" s="37">
        <f t="shared" si="164"/>
        <v>1599</v>
      </c>
      <c r="AG565" s="37">
        <f t="shared" si="165"/>
        <v>4797</v>
      </c>
      <c r="AH565" s="38" t="s">
        <v>587</v>
      </c>
      <c r="AI565" s="38" t="s">
        <v>60</v>
      </c>
      <c r="AJ565" s="38" t="s">
        <v>588</v>
      </c>
      <c r="AK565" s="38" t="s">
        <v>62</v>
      </c>
      <c r="AL565" s="38" t="s">
        <v>63</v>
      </c>
      <c r="AM565" s="39">
        <v>46022</v>
      </c>
      <c r="AN565" s="31" t="s">
        <v>63</v>
      </c>
      <c r="AO565" s="39">
        <v>46023</v>
      </c>
      <c r="AP565" s="39">
        <v>47118</v>
      </c>
      <c r="AQ565" s="31"/>
    </row>
    <row r="566" spans="1:43">
      <c r="A566" s="40"/>
      <c r="B566" s="41" t="s">
        <v>578</v>
      </c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2"/>
      <c r="R566" s="40"/>
      <c r="S566" s="40"/>
      <c r="T566" s="40"/>
      <c r="U566" s="43">
        <f t="shared" ref="U566:AG566" si="166">SUM(U473:U565)</f>
        <v>1730470</v>
      </c>
      <c r="V566" s="43">
        <f t="shared" si="166"/>
        <v>319236</v>
      </c>
      <c r="W566" s="43">
        <f t="shared" si="166"/>
        <v>1236166</v>
      </c>
      <c r="X566" s="43">
        <f t="shared" si="166"/>
        <v>3285872</v>
      </c>
      <c r="Y566" s="43">
        <f t="shared" si="166"/>
        <v>1730470</v>
      </c>
      <c r="Z566" s="43">
        <f t="shared" si="166"/>
        <v>319236</v>
      </c>
      <c r="AA566" s="43">
        <f t="shared" si="166"/>
        <v>1236166</v>
      </c>
      <c r="AB566" s="43">
        <f t="shared" si="166"/>
        <v>3285872</v>
      </c>
      <c r="AC566" s="43">
        <f t="shared" si="166"/>
        <v>1730470</v>
      </c>
      <c r="AD566" s="43">
        <f t="shared" si="166"/>
        <v>319236</v>
      </c>
      <c r="AE566" s="43">
        <f t="shared" si="166"/>
        <v>1236166</v>
      </c>
      <c r="AF566" s="43">
        <f t="shared" si="166"/>
        <v>3285872</v>
      </c>
      <c r="AG566" s="43">
        <f t="shared" si="166"/>
        <v>9857616</v>
      </c>
      <c r="AH566" s="40"/>
      <c r="AI566" s="40"/>
      <c r="AJ566" s="40"/>
      <c r="AK566" s="40"/>
      <c r="AL566" s="40"/>
      <c r="AM566" s="40"/>
      <c r="AN566" s="40"/>
      <c r="AO566" s="40"/>
      <c r="AP566" s="40"/>
      <c r="AQ566" s="65"/>
    </row>
    <row r="567" spans="1:43">
      <c r="A567" s="34">
        <v>1</v>
      </c>
      <c r="B567" s="31" t="s">
        <v>3652</v>
      </c>
      <c r="C567" s="31" t="s">
        <v>3653</v>
      </c>
      <c r="D567" s="31" t="s">
        <v>3654</v>
      </c>
      <c r="E567" s="31" t="s">
        <v>3652</v>
      </c>
      <c r="F567" s="31" t="s">
        <v>3654</v>
      </c>
      <c r="G567" s="34" t="s">
        <v>3652</v>
      </c>
      <c r="H567" s="31" t="s">
        <v>582</v>
      </c>
      <c r="I567" s="31" t="s">
        <v>3655</v>
      </c>
      <c r="J567" s="31" t="s">
        <v>1408</v>
      </c>
      <c r="K567" s="31"/>
      <c r="L567" s="31"/>
      <c r="M567" s="31" t="s">
        <v>585</v>
      </c>
      <c r="N567" s="31" t="s">
        <v>582</v>
      </c>
      <c r="O567" s="35" t="s">
        <v>3656</v>
      </c>
      <c r="P567" s="31"/>
      <c r="Q567" s="48"/>
      <c r="R567" s="31" t="s">
        <v>57</v>
      </c>
      <c r="S567" s="31">
        <v>40</v>
      </c>
      <c r="T567" s="34">
        <v>36</v>
      </c>
      <c r="U567" s="36">
        <v>72000</v>
      </c>
      <c r="V567" s="36"/>
      <c r="W567" s="36"/>
      <c r="X567" s="37">
        <f>SUM(U567:W567)</f>
        <v>72000</v>
      </c>
      <c r="Y567" s="36">
        <f t="shared" ref="Y567:AA568" si="167">U567</f>
        <v>72000</v>
      </c>
      <c r="Z567" s="36">
        <f t="shared" si="167"/>
        <v>0</v>
      </c>
      <c r="AA567" s="36">
        <f t="shared" si="167"/>
        <v>0</v>
      </c>
      <c r="AB567" s="37">
        <f>SUM(Y567:AA567)</f>
        <v>72000</v>
      </c>
      <c r="AC567" s="36">
        <f t="shared" ref="AC567:AE568" si="168">U567</f>
        <v>72000</v>
      </c>
      <c r="AD567" s="36">
        <f t="shared" si="168"/>
        <v>0</v>
      </c>
      <c r="AE567" s="36">
        <f t="shared" si="168"/>
        <v>0</v>
      </c>
      <c r="AF567" s="37">
        <f>SUM(AC567:AE567)</f>
        <v>72000</v>
      </c>
      <c r="AG567" s="37">
        <f>X567+AB567+AF567</f>
        <v>216000</v>
      </c>
      <c r="AH567" s="38" t="s">
        <v>587</v>
      </c>
      <c r="AI567" s="38" t="s">
        <v>60</v>
      </c>
      <c r="AJ567" s="38" t="s">
        <v>588</v>
      </c>
      <c r="AK567" s="38" t="s">
        <v>62</v>
      </c>
      <c r="AL567" s="38" t="s">
        <v>63</v>
      </c>
      <c r="AM567" s="39">
        <v>46022</v>
      </c>
      <c r="AN567" s="31" t="s">
        <v>63</v>
      </c>
      <c r="AO567" s="39">
        <v>46023</v>
      </c>
      <c r="AP567" s="39">
        <v>47118</v>
      </c>
      <c r="AQ567" s="31"/>
    </row>
    <row r="568" spans="1:43">
      <c r="A568" s="34">
        <v>2</v>
      </c>
      <c r="B568" s="31" t="s">
        <v>3652</v>
      </c>
      <c r="C568" s="31" t="s">
        <v>3653</v>
      </c>
      <c r="D568" s="31" t="s">
        <v>3654</v>
      </c>
      <c r="E568" s="31" t="s">
        <v>3652</v>
      </c>
      <c r="F568" s="31" t="s">
        <v>3654</v>
      </c>
      <c r="G568" s="34" t="s">
        <v>3652</v>
      </c>
      <c r="H568" s="31" t="s">
        <v>582</v>
      </c>
      <c r="I568" s="31" t="s">
        <v>3655</v>
      </c>
      <c r="J568" s="31" t="s">
        <v>1408</v>
      </c>
      <c r="K568" s="31"/>
      <c r="L568" s="31"/>
      <c r="M568" s="31" t="s">
        <v>585</v>
      </c>
      <c r="N568" s="31" t="s">
        <v>582</v>
      </c>
      <c r="O568" s="35" t="s">
        <v>3657</v>
      </c>
      <c r="P568" s="31"/>
      <c r="Q568" s="48"/>
      <c r="R568" s="31" t="s">
        <v>3436</v>
      </c>
      <c r="S568" s="31">
        <v>265</v>
      </c>
      <c r="T568" s="34">
        <v>36</v>
      </c>
      <c r="U568" s="36">
        <v>110000</v>
      </c>
      <c r="V568" s="36">
        <v>180000</v>
      </c>
      <c r="W568" s="36">
        <v>430000</v>
      </c>
      <c r="X568" s="37">
        <f>SUM(U568:W568)</f>
        <v>720000</v>
      </c>
      <c r="Y568" s="36">
        <f t="shared" si="167"/>
        <v>110000</v>
      </c>
      <c r="Z568" s="36">
        <f t="shared" si="167"/>
        <v>180000</v>
      </c>
      <c r="AA568" s="36">
        <f t="shared" si="167"/>
        <v>430000</v>
      </c>
      <c r="AB568" s="37">
        <f>SUM(Y568:AA568)</f>
        <v>720000</v>
      </c>
      <c r="AC568" s="36">
        <f t="shared" si="168"/>
        <v>110000</v>
      </c>
      <c r="AD568" s="36">
        <f t="shared" si="168"/>
        <v>180000</v>
      </c>
      <c r="AE568" s="36">
        <f t="shared" si="168"/>
        <v>430000</v>
      </c>
      <c r="AF568" s="37">
        <f>SUM(AC568:AE568)</f>
        <v>720000</v>
      </c>
      <c r="AG568" s="37">
        <f>X568+AB568+AF568</f>
        <v>2160000</v>
      </c>
      <c r="AH568" s="38" t="s">
        <v>587</v>
      </c>
      <c r="AI568" s="38" t="s">
        <v>60</v>
      </c>
      <c r="AJ568" s="38" t="s">
        <v>588</v>
      </c>
      <c r="AK568" s="38" t="s">
        <v>62</v>
      </c>
      <c r="AL568" s="38" t="s">
        <v>63</v>
      </c>
      <c r="AM568" s="39">
        <v>46022</v>
      </c>
      <c r="AN568" s="31" t="s">
        <v>63</v>
      </c>
      <c r="AO568" s="39">
        <v>46023</v>
      </c>
      <c r="AP568" s="39">
        <v>47118</v>
      </c>
      <c r="AQ568" s="31"/>
    </row>
    <row r="569" spans="1:43">
      <c r="A569" s="40"/>
      <c r="B569" s="41" t="s">
        <v>3652</v>
      </c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2"/>
      <c r="R569" s="40"/>
      <c r="S569" s="40"/>
      <c r="T569" s="40"/>
      <c r="U569" s="43">
        <f t="shared" ref="U569:AG569" si="169">SUM(U567:U568)</f>
        <v>182000</v>
      </c>
      <c r="V569" s="43">
        <f t="shared" si="169"/>
        <v>180000</v>
      </c>
      <c r="W569" s="43">
        <f t="shared" si="169"/>
        <v>430000</v>
      </c>
      <c r="X569" s="43">
        <f t="shared" si="169"/>
        <v>792000</v>
      </c>
      <c r="Y569" s="43">
        <f t="shared" si="169"/>
        <v>182000</v>
      </c>
      <c r="Z569" s="43">
        <f t="shared" si="169"/>
        <v>180000</v>
      </c>
      <c r="AA569" s="43">
        <f t="shared" si="169"/>
        <v>430000</v>
      </c>
      <c r="AB569" s="43">
        <f t="shared" si="169"/>
        <v>792000</v>
      </c>
      <c r="AC569" s="43">
        <f t="shared" si="169"/>
        <v>182000</v>
      </c>
      <c r="AD569" s="43">
        <f t="shared" si="169"/>
        <v>180000</v>
      </c>
      <c r="AE569" s="43">
        <f t="shared" si="169"/>
        <v>430000</v>
      </c>
      <c r="AF569" s="43">
        <f t="shared" si="169"/>
        <v>792000</v>
      </c>
      <c r="AG569" s="43">
        <f t="shared" si="169"/>
        <v>2376000</v>
      </c>
      <c r="AH569" s="40"/>
      <c r="AI569" s="40"/>
      <c r="AJ569" s="40"/>
      <c r="AK569" s="40"/>
      <c r="AL569" s="40"/>
      <c r="AM569" s="40"/>
      <c r="AN569" s="40"/>
      <c r="AO569" s="40"/>
      <c r="AP569" s="40"/>
      <c r="AQ569" s="65"/>
    </row>
    <row r="570" spans="1:43">
      <c r="A570" s="34">
        <v>1</v>
      </c>
      <c r="B570" s="31" t="s">
        <v>3658</v>
      </c>
      <c r="C570" s="31" t="s">
        <v>3659</v>
      </c>
      <c r="D570" s="31" t="s">
        <v>3660</v>
      </c>
      <c r="E570" s="31" t="s">
        <v>3658</v>
      </c>
      <c r="F570" s="31" t="s">
        <v>3660</v>
      </c>
      <c r="G570" s="34" t="s">
        <v>3661</v>
      </c>
      <c r="H570" s="31" t="s">
        <v>582</v>
      </c>
      <c r="I570" s="31" t="s">
        <v>2083</v>
      </c>
      <c r="J570" s="31" t="s">
        <v>1775</v>
      </c>
      <c r="K570" s="31"/>
      <c r="L570" s="31"/>
      <c r="M570" s="31" t="s">
        <v>585</v>
      </c>
      <c r="N570" s="31" t="s">
        <v>582</v>
      </c>
      <c r="O570" s="35" t="s">
        <v>3662</v>
      </c>
      <c r="P570" s="31"/>
      <c r="Q570" s="48"/>
      <c r="R570" s="31" t="s">
        <v>57</v>
      </c>
      <c r="S570" s="31">
        <v>40</v>
      </c>
      <c r="T570" s="34">
        <v>36</v>
      </c>
      <c r="U570" s="36">
        <v>35564</v>
      </c>
      <c r="V570" s="36"/>
      <c r="W570" s="36"/>
      <c r="X570" s="37">
        <f>SUM(U570:W570)</f>
        <v>35564</v>
      </c>
      <c r="Y570" s="36">
        <f t="shared" ref="Y570:AA572" si="170">U570</f>
        <v>35564</v>
      </c>
      <c r="Z570" s="36">
        <f t="shared" si="170"/>
        <v>0</v>
      </c>
      <c r="AA570" s="36">
        <f t="shared" si="170"/>
        <v>0</v>
      </c>
      <c r="AB570" s="37">
        <f>SUM(Y570:AA570)</f>
        <v>35564</v>
      </c>
      <c r="AC570" s="36">
        <f t="shared" ref="AC570:AE572" si="171">U570</f>
        <v>35564</v>
      </c>
      <c r="AD570" s="36">
        <f t="shared" si="171"/>
        <v>0</v>
      </c>
      <c r="AE570" s="36">
        <f t="shared" si="171"/>
        <v>0</v>
      </c>
      <c r="AF570" s="37">
        <f>SUM(AC570:AE570)</f>
        <v>35564</v>
      </c>
      <c r="AG570" s="37">
        <f>X570+AB570+AF570</f>
        <v>106692</v>
      </c>
      <c r="AH570" s="38" t="s">
        <v>587</v>
      </c>
      <c r="AI570" s="38" t="s">
        <v>60</v>
      </c>
      <c r="AJ570" s="38" t="s">
        <v>588</v>
      </c>
      <c r="AK570" s="38" t="s">
        <v>62</v>
      </c>
      <c r="AL570" s="38" t="s">
        <v>63</v>
      </c>
      <c r="AM570" s="39">
        <v>46022</v>
      </c>
      <c r="AN570" s="31" t="s">
        <v>63</v>
      </c>
      <c r="AO570" s="39">
        <v>46023</v>
      </c>
      <c r="AP570" s="39">
        <v>47118</v>
      </c>
      <c r="AQ570" s="31"/>
    </row>
    <row r="571" spans="1:43">
      <c r="A571" s="34">
        <v>2</v>
      </c>
      <c r="B571" s="31" t="s">
        <v>3658</v>
      </c>
      <c r="C571" s="31" t="s">
        <v>3659</v>
      </c>
      <c r="D571" s="31" t="s">
        <v>3660</v>
      </c>
      <c r="E571" s="31" t="s">
        <v>3658</v>
      </c>
      <c r="F571" s="31" t="s">
        <v>3660</v>
      </c>
      <c r="G571" s="34" t="s">
        <v>3658</v>
      </c>
      <c r="H571" s="31" t="s">
        <v>582</v>
      </c>
      <c r="I571" s="31" t="s">
        <v>3663</v>
      </c>
      <c r="J571" s="31" t="s">
        <v>3664</v>
      </c>
      <c r="K571" s="31"/>
      <c r="L571" s="31"/>
      <c r="M571" s="31" t="s">
        <v>585</v>
      </c>
      <c r="N571" s="31" t="s">
        <v>582</v>
      </c>
      <c r="O571" s="35" t="s">
        <v>3665</v>
      </c>
      <c r="P571" s="31"/>
      <c r="Q571" s="48"/>
      <c r="R571" s="31" t="s">
        <v>2287</v>
      </c>
      <c r="S571" s="31">
        <v>150</v>
      </c>
      <c r="T571" s="34">
        <v>36</v>
      </c>
      <c r="U571" s="36">
        <v>105256</v>
      </c>
      <c r="V571" s="36"/>
      <c r="W571" s="36"/>
      <c r="X571" s="37">
        <f>SUM(U571:W571)</f>
        <v>105256</v>
      </c>
      <c r="Y571" s="36">
        <f t="shared" si="170"/>
        <v>105256</v>
      </c>
      <c r="Z571" s="36">
        <f t="shared" si="170"/>
        <v>0</v>
      </c>
      <c r="AA571" s="36">
        <f t="shared" si="170"/>
        <v>0</v>
      </c>
      <c r="AB571" s="37">
        <f>SUM(Y571:AA571)</f>
        <v>105256</v>
      </c>
      <c r="AC571" s="36">
        <f t="shared" si="171"/>
        <v>105256</v>
      </c>
      <c r="AD571" s="36">
        <f t="shared" si="171"/>
        <v>0</v>
      </c>
      <c r="AE571" s="36">
        <f t="shared" si="171"/>
        <v>0</v>
      </c>
      <c r="AF571" s="37">
        <f>SUM(AC571:AE571)</f>
        <v>105256</v>
      </c>
      <c r="AG571" s="37">
        <f>X571+AB571+AF571</f>
        <v>315768</v>
      </c>
      <c r="AH571" s="38" t="s">
        <v>587</v>
      </c>
      <c r="AI571" s="38" t="s">
        <v>60</v>
      </c>
      <c r="AJ571" s="38" t="s">
        <v>588</v>
      </c>
      <c r="AK571" s="38" t="s">
        <v>62</v>
      </c>
      <c r="AL571" s="38" t="s">
        <v>63</v>
      </c>
      <c r="AM571" s="39">
        <v>46022</v>
      </c>
      <c r="AN571" s="31" t="s">
        <v>63</v>
      </c>
      <c r="AO571" s="39">
        <v>46023</v>
      </c>
      <c r="AP571" s="39">
        <v>47118</v>
      </c>
      <c r="AQ571" s="31"/>
    </row>
    <row r="572" spans="1:43">
      <c r="A572" s="34">
        <v>3</v>
      </c>
      <c r="B572" s="31" t="s">
        <v>3658</v>
      </c>
      <c r="C572" s="31" t="s">
        <v>3659</v>
      </c>
      <c r="D572" s="31" t="s">
        <v>3660</v>
      </c>
      <c r="E572" s="31" t="s">
        <v>3658</v>
      </c>
      <c r="F572" s="31" t="s">
        <v>3660</v>
      </c>
      <c r="G572" s="34" t="s">
        <v>3658</v>
      </c>
      <c r="H572" s="31" t="s">
        <v>582</v>
      </c>
      <c r="I572" s="31" t="s">
        <v>2083</v>
      </c>
      <c r="J572" s="31" t="s">
        <v>1450</v>
      </c>
      <c r="K572" s="31"/>
      <c r="L572" s="31"/>
      <c r="M572" s="31" t="s">
        <v>585</v>
      </c>
      <c r="N572" s="31" t="s">
        <v>582</v>
      </c>
      <c r="O572" s="35" t="s">
        <v>3666</v>
      </c>
      <c r="P572" s="31"/>
      <c r="Q572" s="48"/>
      <c r="R572" s="31" t="s">
        <v>57</v>
      </c>
      <c r="S572" s="31">
        <v>25</v>
      </c>
      <c r="T572" s="34">
        <v>36</v>
      </c>
      <c r="U572" s="36">
        <v>2000</v>
      </c>
      <c r="V572" s="36"/>
      <c r="W572" s="36"/>
      <c r="X572" s="37">
        <f>SUM(U572:W572)</f>
        <v>2000</v>
      </c>
      <c r="Y572" s="36">
        <f t="shared" si="170"/>
        <v>2000</v>
      </c>
      <c r="Z572" s="36">
        <f t="shared" si="170"/>
        <v>0</v>
      </c>
      <c r="AA572" s="36">
        <f t="shared" si="170"/>
        <v>0</v>
      </c>
      <c r="AB572" s="37">
        <f>SUM(Y572:AA572)</f>
        <v>2000</v>
      </c>
      <c r="AC572" s="36">
        <f t="shared" si="171"/>
        <v>2000</v>
      </c>
      <c r="AD572" s="36">
        <f t="shared" si="171"/>
        <v>0</v>
      </c>
      <c r="AE572" s="36">
        <f t="shared" si="171"/>
        <v>0</v>
      </c>
      <c r="AF572" s="37">
        <f>SUM(AC572:AE572)</f>
        <v>2000</v>
      </c>
      <c r="AG572" s="37">
        <f>X572+AB572+AF572</f>
        <v>6000</v>
      </c>
      <c r="AH572" s="38" t="s">
        <v>587</v>
      </c>
      <c r="AI572" s="38" t="s">
        <v>60</v>
      </c>
      <c r="AJ572" s="38" t="s">
        <v>588</v>
      </c>
      <c r="AK572" s="38" t="s">
        <v>62</v>
      </c>
      <c r="AL572" s="38" t="s">
        <v>63</v>
      </c>
      <c r="AM572" s="39">
        <v>46022</v>
      </c>
      <c r="AN572" s="31" t="s">
        <v>63</v>
      </c>
      <c r="AO572" s="39">
        <v>46023</v>
      </c>
      <c r="AP572" s="39">
        <v>47118</v>
      </c>
      <c r="AQ572" s="31"/>
    </row>
    <row r="573" spans="1:43">
      <c r="A573" s="40"/>
      <c r="B573" s="41" t="s">
        <v>3658</v>
      </c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2"/>
      <c r="R573" s="40"/>
      <c r="S573" s="40"/>
      <c r="T573" s="40"/>
      <c r="U573" s="43">
        <f t="shared" ref="U573:AG573" si="172">SUM(U570:U572)</f>
        <v>142820</v>
      </c>
      <c r="V573" s="43">
        <f t="shared" si="172"/>
        <v>0</v>
      </c>
      <c r="W573" s="43">
        <f t="shared" si="172"/>
        <v>0</v>
      </c>
      <c r="X573" s="43">
        <f t="shared" si="172"/>
        <v>142820</v>
      </c>
      <c r="Y573" s="43">
        <f t="shared" si="172"/>
        <v>142820</v>
      </c>
      <c r="Z573" s="43">
        <f t="shared" si="172"/>
        <v>0</v>
      </c>
      <c r="AA573" s="43">
        <f t="shared" si="172"/>
        <v>0</v>
      </c>
      <c r="AB573" s="43">
        <f t="shared" si="172"/>
        <v>142820</v>
      </c>
      <c r="AC573" s="43">
        <f t="shared" si="172"/>
        <v>142820</v>
      </c>
      <c r="AD573" s="43">
        <f t="shared" si="172"/>
        <v>0</v>
      </c>
      <c r="AE573" s="43">
        <f t="shared" si="172"/>
        <v>0</v>
      </c>
      <c r="AF573" s="43">
        <f t="shared" si="172"/>
        <v>142820</v>
      </c>
      <c r="AG573" s="43">
        <f t="shared" si="172"/>
        <v>428460</v>
      </c>
      <c r="AH573" s="40"/>
      <c r="AI573" s="40"/>
      <c r="AJ573" s="40"/>
      <c r="AK573" s="40"/>
      <c r="AL573" s="40"/>
      <c r="AM573" s="40"/>
      <c r="AN573" s="40"/>
      <c r="AO573" s="40"/>
      <c r="AP573" s="40"/>
      <c r="AQ573" s="65"/>
    </row>
    <row r="574" spans="1:43">
      <c r="A574" s="34">
        <v>1</v>
      </c>
      <c r="B574" s="31" t="s">
        <v>3667</v>
      </c>
      <c r="C574" s="31" t="s">
        <v>3668</v>
      </c>
      <c r="D574" s="31" t="s">
        <v>3669</v>
      </c>
      <c r="E574" s="31" t="s">
        <v>3670</v>
      </c>
      <c r="F574" s="31" t="s">
        <v>3669</v>
      </c>
      <c r="G574" s="34" t="s">
        <v>3670</v>
      </c>
      <c r="H574" s="31" t="s">
        <v>582</v>
      </c>
      <c r="I574" s="31" t="s">
        <v>2083</v>
      </c>
      <c r="J574" s="31" t="s">
        <v>3671</v>
      </c>
      <c r="K574" s="31"/>
      <c r="L574" s="31"/>
      <c r="M574" s="31" t="s">
        <v>585</v>
      </c>
      <c r="N574" s="31" t="s">
        <v>582</v>
      </c>
      <c r="O574" s="35" t="s">
        <v>3672</v>
      </c>
      <c r="P574" s="31"/>
      <c r="Q574" s="48"/>
      <c r="R574" s="31" t="s">
        <v>57</v>
      </c>
      <c r="S574" s="31">
        <v>40</v>
      </c>
      <c r="T574" s="34">
        <v>36</v>
      </c>
      <c r="U574" s="36">
        <v>33114</v>
      </c>
      <c r="V574" s="36"/>
      <c r="W574" s="36"/>
      <c r="X574" s="37">
        <f>SUM(U574:W574)</f>
        <v>33114</v>
      </c>
      <c r="Y574" s="36">
        <f t="shared" ref="Y574:AA576" si="173">U574</f>
        <v>33114</v>
      </c>
      <c r="Z574" s="36">
        <f t="shared" si="173"/>
        <v>0</v>
      </c>
      <c r="AA574" s="36">
        <f t="shared" si="173"/>
        <v>0</v>
      </c>
      <c r="AB574" s="37">
        <f>SUM(Y574:AA574)</f>
        <v>33114</v>
      </c>
      <c r="AC574" s="36">
        <f t="shared" ref="AC574:AE576" si="174">U574</f>
        <v>33114</v>
      </c>
      <c r="AD574" s="36">
        <f t="shared" si="174"/>
        <v>0</v>
      </c>
      <c r="AE574" s="36">
        <f t="shared" si="174"/>
        <v>0</v>
      </c>
      <c r="AF574" s="37">
        <f>SUM(AC574:AE574)</f>
        <v>33114</v>
      </c>
      <c r="AG574" s="37">
        <f>X574+AB574+AF574</f>
        <v>99342</v>
      </c>
      <c r="AH574" s="38" t="s">
        <v>587</v>
      </c>
      <c r="AI574" s="38" t="s">
        <v>60</v>
      </c>
      <c r="AJ574" s="38" t="s">
        <v>588</v>
      </c>
      <c r="AK574" s="38" t="s">
        <v>62</v>
      </c>
      <c r="AL574" s="38" t="s">
        <v>63</v>
      </c>
      <c r="AM574" s="39">
        <v>46022</v>
      </c>
      <c r="AN574" s="31" t="s">
        <v>63</v>
      </c>
      <c r="AO574" s="39">
        <v>46023</v>
      </c>
      <c r="AP574" s="39">
        <v>47118</v>
      </c>
      <c r="AQ574" s="31"/>
    </row>
    <row r="575" spans="1:43">
      <c r="A575" s="34">
        <v>2</v>
      </c>
      <c r="B575" s="31" t="s">
        <v>3667</v>
      </c>
      <c r="C575" s="31" t="s">
        <v>3668</v>
      </c>
      <c r="D575" s="31" t="s">
        <v>3669</v>
      </c>
      <c r="E575" s="31" t="s">
        <v>3670</v>
      </c>
      <c r="F575" s="31" t="s">
        <v>3669</v>
      </c>
      <c r="G575" s="34" t="s">
        <v>3670</v>
      </c>
      <c r="H575" s="31" t="s">
        <v>582</v>
      </c>
      <c r="I575" s="31" t="s">
        <v>3673</v>
      </c>
      <c r="J575" s="31" t="s">
        <v>106</v>
      </c>
      <c r="K575" s="31"/>
      <c r="L575" s="31"/>
      <c r="M575" s="31" t="s">
        <v>585</v>
      </c>
      <c r="N575" s="31" t="s">
        <v>582</v>
      </c>
      <c r="O575" s="35" t="s">
        <v>3674</v>
      </c>
      <c r="P575" s="31"/>
      <c r="Q575" s="48"/>
      <c r="R575" s="31" t="s">
        <v>57</v>
      </c>
      <c r="S575" s="31">
        <v>15</v>
      </c>
      <c r="T575" s="34">
        <v>36</v>
      </c>
      <c r="U575" s="36">
        <v>2845</v>
      </c>
      <c r="V575" s="36"/>
      <c r="W575" s="36"/>
      <c r="X575" s="37">
        <f>SUM(U575:W575)</f>
        <v>2845</v>
      </c>
      <c r="Y575" s="36">
        <f t="shared" si="173"/>
        <v>2845</v>
      </c>
      <c r="Z575" s="36">
        <f t="shared" si="173"/>
        <v>0</v>
      </c>
      <c r="AA575" s="36">
        <f t="shared" si="173"/>
        <v>0</v>
      </c>
      <c r="AB575" s="37">
        <f>SUM(Y575:AA575)</f>
        <v>2845</v>
      </c>
      <c r="AC575" s="36">
        <f t="shared" si="174"/>
        <v>2845</v>
      </c>
      <c r="AD575" s="36">
        <f t="shared" si="174"/>
        <v>0</v>
      </c>
      <c r="AE575" s="36">
        <f t="shared" si="174"/>
        <v>0</v>
      </c>
      <c r="AF575" s="37">
        <f>SUM(AC575:AE575)</f>
        <v>2845</v>
      </c>
      <c r="AG575" s="37">
        <f>X575+AB575+AF575</f>
        <v>8535</v>
      </c>
      <c r="AH575" s="38" t="s">
        <v>587</v>
      </c>
      <c r="AI575" s="38" t="s">
        <v>60</v>
      </c>
      <c r="AJ575" s="38" t="s">
        <v>588</v>
      </c>
      <c r="AK575" s="38" t="s">
        <v>62</v>
      </c>
      <c r="AL575" s="38" t="s">
        <v>63</v>
      </c>
      <c r="AM575" s="39">
        <v>46022</v>
      </c>
      <c r="AN575" s="31" t="s">
        <v>63</v>
      </c>
      <c r="AO575" s="39">
        <v>46023</v>
      </c>
      <c r="AP575" s="39">
        <v>47118</v>
      </c>
      <c r="AQ575" s="31"/>
    </row>
    <row r="576" spans="1:43">
      <c r="A576" s="34">
        <v>3</v>
      </c>
      <c r="B576" s="31" t="s">
        <v>3667</v>
      </c>
      <c r="C576" s="31" t="s">
        <v>3668</v>
      </c>
      <c r="D576" s="31" t="s">
        <v>3669</v>
      </c>
      <c r="E576" s="31" t="s">
        <v>3670</v>
      </c>
      <c r="F576" s="31" t="s">
        <v>3669</v>
      </c>
      <c r="G576" s="34" t="s">
        <v>3670</v>
      </c>
      <c r="H576" s="31" t="s">
        <v>582</v>
      </c>
      <c r="I576" s="31" t="s">
        <v>3673</v>
      </c>
      <c r="J576" s="31" t="s">
        <v>106</v>
      </c>
      <c r="K576" s="31"/>
      <c r="L576" s="31"/>
      <c r="M576" s="31" t="s">
        <v>585</v>
      </c>
      <c r="N576" s="31" t="s">
        <v>582</v>
      </c>
      <c r="O576" s="35" t="s">
        <v>3675</v>
      </c>
      <c r="P576" s="31"/>
      <c r="Q576" s="48"/>
      <c r="R576" s="31" t="s">
        <v>57</v>
      </c>
      <c r="S576" s="31">
        <v>4</v>
      </c>
      <c r="T576" s="34">
        <v>36</v>
      </c>
      <c r="U576" s="36">
        <v>811</v>
      </c>
      <c r="V576" s="36"/>
      <c r="W576" s="36"/>
      <c r="X576" s="37">
        <f>SUM(U576:W576)</f>
        <v>811</v>
      </c>
      <c r="Y576" s="36">
        <f t="shared" si="173"/>
        <v>811</v>
      </c>
      <c r="Z576" s="36">
        <f t="shared" si="173"/>
        <v>0</v>
      </c>
      <c r="AA576" s="36">
        <f t="shared" si="173"/>
        <v>0</v>
      </c>
      <c r="AB576" s="37">
        <f>SUM(Y576:AA576)</f>
        <v>811</v>
      </c>
      <c r="AC576" s="36">
        <f t="shared" si="174"/>
        <v>811</v>
      </c>
      <c r="AD576" s="36">
        <f t="shared" si="174"/>
        <v>0</v>
      </c>
      <c r="AE576" s="36">
        <f t="shared" si="174"/>
        <v>0</v>
      </c>
      <c r="AF576" s="37">
        <f>SUM(AC576:AE576)</f>
        <v>811</v>
      </c>
      <c r="AG576" s="37">
        <f>X576+AB576+AF576</f>
        <v>2433</v>
      </c>
      <c r="AH576" s="38" t="s">
        <v>587</v>
      </c>
      <c r="AI576" s="38" t="s">
        <v>60</v>
      </c>
      <c r="AJ576" s="38" t="s">
        <v>588</v>
      </c>
      <c r="AK576" s="38" t="s">
        <v>62</v>
      </c>
      <c r="AL576" s="38" t="s">
        <v>63</v>
      </c>
      <c r="AM576" s="39">
        <v>46022</v>
      </c>
      <c r="AN576" s="31" t="s">
        <v>63</v>
      </c>
      <c r="AO576" s="39">
        <v>46023</v>
      </c>
      <c r="AP576" s="39">
        <v>47118</v>
      </c>
      <c r="AQ576" s="31"/>
    </row>
    <row r="577" spans="1:43">
      <c r="A577" s="40"/>
      <c r="B577" s="41" t="s">
        <v>3667</v>
      </c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2"/>
      <c r="R577" s="40"/>
      <c r="S577" s="40"/>
      <c r="T577" s="40"/>
      <c r="U577" s="43">
        <f t="shared" ref="U577:AG577" si="175">SUM(U574:U576)</f>
        <v>36770</v>
      </c>
      <c r="V577" s="43">
        <f t="shared" si="175"/>
        <v>0</v>
      </c>
      <c r="W577" s="43">
        <f t="shared" si="175"/>
        <v>0</v>
      </c>
      <c r="X577" s="43">
        <f t="shared" si="175"/>
        <v>36770</v>
      </c>
      <c r="Y577" s="43">
        <f t="shared" si="175"/>
        <v>36770</v>
      </c>
      <c r="Z577" s="43">
        <f t="shared" si="175"/>
        <v>0</v>
      </c>
      <c r="AA577" s="43">
        <f t="shared" si="175"/>
        <v>0</v>
      </c>
      <c r="AB577" s="43">
        <f t="shared" si="175"/>
        <v>36770</v>
      </c>
      <c r="AC577" s="43">
        <f t="shared" si="175"/>
        <v>36770</v>
      </c>
      <c r="AD577" s="43">
        <f t="shared" si="175"/>
        <v>0</v>
      </c>
      <c r="AE577" s="43">
        <f t="shared" si="175"/>
        <v>0</v>
      </c>
      <c r="AF577" s="43">
        <f t="shared" si="175"/>
        <v>36770</v>
      </c>
      <c r="AG577" s="43">
        <f t="shared" si="175"/>
        <v>110310</v>
      </c>
      <c r="AH577" s="40"/>
      <c r="AI577" s="40"/>
      <c r="AJ577" s="40"/>
      <c r="AK577" s="40"/>
      <c r="AL577" s="40"/>
      <c r="AM577" s="40"/>
      <c r="AN577" s="40"/>
      <c r="AO577" s="40"/>
      <c r="AP577" s="40"/>
      <c r="AQ577" s="65"/>
    </row>
    <row r="578" spans="1:43">
      <c r="A578" s="34">
        <v>1</v>
      </c>
      <c r="B578" s="31" t="s">
        <v>3676</v>
      </c>
      <c r="C578" s="31" t="s">
        <v>3677</v>
      </c>
      <c r="D578" s="31" t="s">
        <v>3640</v>
      </c>
      <c r="E578" s="31" t="s">
        <v>3676</v>
      </c>
      <c r="F578" s="31" t="s">
        <v>3640</v>
      </c>
      <c r="G578" s="34" t="s">
        <v>3676</v>
      </c>
      <c r="H578" s="31" t="s">
        <v>582</v>
      </c>
      <c r="I578" s="31" t="s">
        <v>3663</v>
      </c>
      <c r="J578" s="31" t="s">
        <v>3678</v>
      </c>
      <c r="K578" s="31"/>
      <c r="L578" s="31"/>
      <c r="M578" s="31" t="s">
        <v>585</v>
      </c>
      <c r="N578" s="31" t="s">
        <v>582</v>
      </c>
      <c r="O578" s="35" t="s">
        <v>3679</v>
      </c>
      <c r="P578" s="31"/>
      <c r="Q578" s="48"/>
      <c r="R578" s="31" t="s">
        <v>57</v>
      </c>
      <c r="S578" s="31" t="s">
        <v>70</v>
      </c>
      <c r="T578" s="34">
        <v>36</v>
      </c>
      <c r="U578" s="36">
        <v>19140</v>
      </c>
      <c r="V578" s="36"/>
      <c r="W578" s="36"/>
      <c r="X578" s="37">
        <f>SUM(U578:W578)</f>
        <v>19140</v>
      </c>
      <c r="Y578" s="36">
        <f>U578</f>
        <v>19140</v>
      </c>
      <c r="Z578" s="36">
        <f>V578</f>
        <v>0</v>
      </c>
      <c r="AA578" s="36">
        <f>W578</f>
        <v>0</v>
      </c>
      <c r="AB578" s="37">
        <f>SUM(Y578:AA578)</f>
        <v>19140</v>
      </c>
      <c r="AC578" s="36">
        <f>U578</f>
        <v>19140</v>
      </c>
      <c r="AD578" s="36">
        <f>V578</f>
        <v>0</v>
      </c>
      <c r="AE578" s="36">
        <f>W578</f>
        <v>0</v>
      </c>
      <c r="AF578" s="37">
        <f>SUM(AC578:AE578)</f>
        <v>19140</v>
      </c>
      <c r="AG578" s="37">
        <f>X578+AB578+AF578</f>
        <v>57420</v>
      </c>
      <c r="AH578" s="38" t="s">
        <v>587</v>
      </c>
      <c r="AI578" s="38" t="s">
        <v>60</v>
      </c>
      <c r="AJ578" s="38" t="s">
        <v>588</v>
      </c>
      <c r="AK578" s="38" t="s">
        <v>62</v>
      </c>
      <c r="AL578" s="38" t="s">
        <v>63</v>
      </c>
      <c r="AM578" s="39">
        <v>46022</v>
      </c>
      <c r="AN578" s="31" t="s">
        <v>63</v>
      </c>
      <c r="AO578" s="39">
        <v>46023</v>
      </c>
      <c r="AP578" s="39">
        <v>47118</v>
      </c>
      <c r="AQ578" s="31"/>
    </row>
    <row r="579" spans="1:43">
      <c r="A579" s="40"/>
      <c r="B579" s="41" t="s">
        <v>3676</v>
      </c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2"/>
      <c r="R579" s="40"/>
      <c r="S579" s="40"/>
      <c r="T579" s="40"/>
      <c r="U579" s="43">
        <f t="shared" ref="U579:AG579" si="176">SUM(U578:U578)</f>
        <v>19140</v>
      </c>
      <c r="V579" s="43">
        <f t="shared" si="176"/>
        <v>0</v>
      </c>
      <c r="W579" s="43">
        <f t="shared" si="176"/>
        <v>0</v>
      </c>
      <c r="X579" s="43">
        <f t="shared" si="176"/>
        <v>19140</v>
      </c>
      <c r="Y579" s="43">
        <f t="shared" si="176"/>
        <v>19140</v>
      </c>
      <c r="Z579" s="43">
        <f t="shared" si="176"/>
        <v>0</v>
      </c>
      <c r="AA579" s="43">
        <f t="shared" si="176"/>
        <v>0</v>
      </c>
      <c r="AB579" s="43">
        <f t="shared" si="176"/>
        <v>19140</v>
      </c>
      <c r="AC579" s="43">
        <f t="shared" si="176"/>
        <v>19140</v>
      </c>
      <c r="AD579" s="43">
        <f t="shared" si="176"/>
        <v>0</v>
      </c>
      <c r="AE579" s="43">
        <f t="shared" si="176"/>
        <v>0</v>
      </c>
      <c r="AF579" s="43">
        <f t="shared" si="176"/>
        <v>19140</v>
      </c>
      <c r="AG579" s="43">
        <f t="shared" si="176"/>
        <v>57420</v>
      </c>
      <c r="AH579" s="40"/>
      <c r="AI579" s="40"/>
      <c r="AJ579" s="40"/>
      <c r="AK579" s="40"/>
      <c r="AL579" s="40"/>
      <c r="AM579" s="40"/>
      <c r="AN579" s="40"/>
      <c r="AO579" s="40"/>
      <c r="AP579" s="40"/>
      <c r="AQ579" s="65"/>
    </row>
    <row r="580" spans="1:43">
      <c r="A580" s="34">
        <v>1</v>
      </c>
      <c r="B580" s="31" t="s">
        <v>3680</v>
      </c>
      <c r="C580" s="31" t="s">
        <v>3681</v>
      </c>
      <c r="D580" s="31" t="s">
        <v>3682</v>
      </c>
      <c r="E580" s="31" t="s">
        <v>3680</v>
      </c>
      <c r="F580" s="31" t="s">
        <v>3682</v>
      </c>
      <c r="G580" s="34" t="s">
        <v>3683</v>
      </c>
      <c r="H580" s="31" t="s">
        <v>3684</v>
      </c>
      <c r="I580" s="31"/>
      <c r="J580" s="31"/>
      <c r="K580" s="31"/>
      <c r="L580" s="31"/>
      <c r="M580" s="31" t="s">
        <v>3685</v>
      </c>
      <c r="N580" s="31" t="s">
        <v>3686</v>
      </c>
      <c r="O580" s="35" t="s">
        <v>3687</v>
      </c>
      <c r="P580" s="31"/>
      <c r="Q580" s="48"/>
      <c r="R580" s="31" t="s">
        <v>57</v>
      </c>
      <c r="S580" s="31">
        <v>7</v>
      </c>
      <c r="T580" s="34">
        <v>36</v>
      </c>
      <c r="U580" s="36">
        <v>175</v>
      </c>
      <c r="V580" s="36"/>
      <c r="W580" s="36"/>
      <c r="X580" s="37">
        <f>SUM(U580:W580)</f>
        <v>175</v>
      </c>
      <c r="Y580" s="36">
        <f t="shared" ref="Y580:AA581" si="177">U580</f>
        <v>175</v>
      </c>
      <c r="Z580" s="36">
        <f t="shared" si="177"/>
        <v>0</v>
      </c>
      <c r="AA580" s="36">
        <f t="shared" si="177"/>
        <v>0</v>
      </c>
      <c r="AB580" s="37">
        <f>SUM(Y580:AA580)</f>
        <v>175</v>
      </c>
      <c r="AC580" s="36">
        <f t="shared" ref="AC580:AE581" si="178">U580</f>
        <v>175</v>
      </c>
      <c r="AD580" s="36">
        <f t="shared" si="178"/>
        <v>0</v>
      </c>
      <c r="AE580" s="36">
        <f t="shared" si="178"/>
        <v>0</v>
      </c>
      <c r="AF580" s="37">
        <f>SUM(AC580:AE580)</f>
        <v>175</v>
      </c>
      <c r="AG580" s="37">
        <f>X580+AB580+AF580</f>
        <v>525</v>
      </c>
      <c r="AH580" s="38" t="s">
        <v>587</v>
      </c>
      <c r="AI580" s="38" t="s">
        <v>60</v>
      </c>
      <c r="AJ580" s="38" t="s">
        <v>588</v>
      </c>
      <c r="AK580" s="38" t="s">
        <v>62</v>
      </c>
      <c r="AL580" s="38" t="s">
        <v>63</v>
      </c>
      <c r="AM580" s="39">
        <v>46022</v>
      </c>
      <c r="AN580" s="31" t="s">
        <v>63</v>
      </c>
      <c r="AO580" s="39">
        <v>46023</v>
      </c>
      <c r="AP580" s="39">
        <v>47118</v>
      </c>
      <c r="AQ580" s="31"/>
    </row>
    <row r="581" spans="1:43">
      <c r="A581" s="34">
        <v>2</v>
      </c>
      <c r="B581" s="31" t="s">
        <v>3680</v>
      </c>
      <c r="C581" s="31" t="s">
        <v>3681</v>
      </c>
      <c r="D581" s="31" t="s">
        <v>3682</v>
      </c>
      <c r="E581" s="31" t="s">
        <v>3680</v>
      </c>
      <c r="F581" s="31" t="s">
        <v>3682</v>
      </c>
      <c r="G581" s="34" t="s">
        <v>3688</v>
      </c>
      <c r="H581" s="31" t="s">
        <v>582</v>
      </c>
      <c r="I581" s="31" t="s">
        <v>3689</v>
      </c>
      <c r="J581" s="31" t="s">
        <v>75</v>
      </c>
      <c r="K581" s="31"/>
      <c r="L581" s="31"/>
      <c r="M581" s="31" t="s">
        <v>585</v>
      </c>
      <c r="N581" s="31" t="s">
        <v>582</v>
      </c>
      <c r="O581" s="35" t="s">
        <v>3690</v>
      </c>
      <c r="P581" s="31"/>
      <c r="Q581" s="48"/>
      <c r="R581" s="31" t="s">
        <v>2287</v>
      </c>
      <c r="S581" s="31">
        <v>40</v>
      </c>
      <c r="T581" s="34">
        <v>36</v>
      </c>
      <c r="U581" s="36">
        <v>33987</v>
      </c>
      <c r="V581" s="36"/>
      <c r="W581" s="36"/>
      <c r="X581" s="37">
        <f>SUM(U581:W581)</f>
        <v>33987</v>
      </c>
      <c r="Y581" s="36">
        <f t="shared" si="177"/>
        <v>33987</v>
      </c>
      <c r="Z581" s="36">
        <f t="shared" si="177"/>
        <v>0</v>
      </c>
      <c r="AA581" s="36">
        <f t="shared" si="177"/>
        <v>0</v>
      </c>
      <c r="AB581" s="37">
        <f>SUM(Y581:AA581)</f>
        <v>33987</v>
      </c>
      <c r="AC581" s="36">
        <f t="shared" si="178"/>
        <v>33987</v>
      </c>
      <c r="AD581" s="36">
        <f t="shared" si="178"/>
        <v>0</v>
      </c>
      <c r="AE581" s="36">
        <f t="shared" si="178"/>
        <v>0</v>
      </c>
      <c r="AF581" s="37">
        <f>SUM(AC581:AE581)</f>
        <v>33987</v>
      </c>
      <c r="AG581" s="37">
        <f>X581+AB581+AF581</f>
        <v>101961</v>
      </c>
      <c r="AH581" s="38" t="s">
        <v>587</v>
      </c>
      <c r="AI581" s="38" t="s">
        <v>60</v>
      </c>
      <c r="AJ581" s="38" t="s">
        <v>588</v>
      </c>
      <c r="AK581" s="38" t="s">
        <v>62</v>
      </c>
      <c r="AL581" s="38" t="s">
        <v>63</v>
      </c>
      <c r="AM581" s="39">
        <v>46022</v>
      </c>
      <c r="AN581" s="31" t="s">
        <v>63</v>
      </c>
      <c r="AO581" s="39">
        <v>46023</v>
      </c>
      <c r="AP581" s="39">
        <v>47118</v>
      </c>
      <c r="AQ581" s="31"/>
    </row>
    <row r="582" spans="1:43">
      <c r="A582" s="40"/>
      <c r="B582" s="41" t="s">
        <v>3680</v>
      </c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2"/>
      <c r="R582" s="40"/>
      <c r="S582" s="40"/>
      <c r="T582" s="40"/>
      <c r="U582" s="43">
        <f t="shared" ref="U582:AG582" si="179">SUM(U580:U581)</f>
        <v>34162</v>
      </c>
      <c r="V582" s="43">
        <f t="shared" si="179"/>
        <v>0</v>
      </c>
      <c r="W582" s="43">
        <f t="shared" si="179"/>
        <v>0</v>
      </c>
      <c r="X582" s="43">
        <f t="shared" si="179"/>
        <v>34162</v>
      </c>
      <c r="Y582" s="43">
        <f t="shared" si="179"/>
        <v>34162</v>
      </c>
      <c r="Z582" s="43">
        <f t="shared" si="179"/>
        <v>0</v>
      </c>
      <c r="AA582" s="43">
        <f t="shared" si="179"/>
        <v>0</v>
      </c>
      <c r="AB582" s="43">
        <f t="shared" si="179"/>
        <v>34162</v>
      </c>
      <c r="AC582" s="43">
        <f t="shared" si="179"/>
        <v>34162</v>
      </c>
      <c r="AD582" s="43">
        <f t="shared" si="179"/>
        <v>0</v>
      </c>
      <c r="AE582" s="43">
        <f t="shared" si="179"/>
        <v>0</v>
      </c>
      <c r="AF582" s="43">
        <f t="shared" si="179"/>
        <v>34162</v>
      </c>
      <c r="AG582" s="43">
        <f t="shared" si="179"/>
        <v>102486</v>
      </c>
      <c r="AH582" s="40"/>
      <c r="AI582" s="40"/>
      <c r="AJ582" s="40"/>
      <c r="AK582" s="40"/>
      <c r="AL582" s="40"/>
      <c r="AM582" s="40"/>
      <c r="AN582" s="40"/>
      <c r="AO582" s="40"/>
      <c r="AP582" s="40"/>
      <c r="AQ582" s="65"/>
    </row>
    <row r="583" spans="1:43">
      <c r="A583" s="34">
        <v>1</v>
      </c>
      <c r="B583" s="31" t="s">
        <v>910</v>
      </c>
      <c r="C583" s="31" t="s">
        <v>911</v>
      </c>
      <c r="D583" s="31" t="s">
        <v>912</v>
      </c>
      <c r="E583" s="31" t="s">
        <v>910</v>
      </c>
      <c r="F583" s="31" t="s">
        <v>912</v>
      </c>
      <c r="G583" s="34" t="s">
        <v>3691</v>
      </c>
      <c r="H583" s="31" t="s">
        <v>975</v>
      </c>
      <c r="I583" s="31" t="s">
        <v>1099</v>
      </c>
      <c r="J583" s="31"/>
      <c r="K583" s="31"/>
      <c r="L583" s="31"/>
      <c r="M583" s="31" t="s">
        <v>3692</v>
      </c>
      <c r="N583" s="31" t="s">
        <v>975</v>
      </c>
      <c r="O583" s="35" t="s">
        <v>3693</v>
      </c>
      <c r="P583" s="31"/>
      <c r="Q583" s="44" t="s">
        <v>3694</v>
      </c>
      <c r="R583" s="31" t="s">
        <v>74</v>
      </c>
      <c r="S583" s="31">
        <v>10</v>
      </c>
      <c r="T583" s="34">
        <v>24</v>
      </c>
      <c r="U583" s="36">
        <v>5000</v>
      </c>
      <c r="V583" s="36">
        <v>5000</v>
      </c>
      <c r="W583" s="36"/>
      <c r="X583" s="37">
        <f t="shared" ref="X583:X614" si="180">SUM(U583:W583)</f>
        <v>10000</v>
      </c>
      <c r="Y583" s="36">
        <f t="shared" ref="Y583:Y614" si="181">U583</f>
        <v>5000</v>
      </c>
      <c r="Z583" s="36">
        <f t="shared" ref="Z583:Z614" si="182">V583</f>
        <v>5000</v>
      </c>
      <c r="AA583" s="36">
        <f t="shared" ref="AA583:AA614" si="183">W583</f>
        <v>0</v>
      </c>
      <c r="AB583" s="37">
        <f t="shared" ref="AB583:AB614" si="184">SUM(Y583:AA583)</f>
        <v>10000</v>
      </c>
      <c r="AC583" s="45" t="s">
        <v>141</v>
      </c>
      <c r="AD583" s="45" t="s">
        <v>141</v>
      </c>
      <c r="AE583" s="45" t="s">
        <v>141</v>
      </c>
      <c r="AF583" s="37">
        <f t="shared" ref="AF583:AF614" si="185">SUM(AC583:AE583)</f>
        <v>0</v>
      </c>
      <c r="AG583" s="37">
        <f t="shared" ref="AG583:AG614" si="186">X583+AB583+AF583</f>
        <v>20000</v>
      </c>
      <c r="AH583" s="38" t="s">
        <v>587</v>
      </c>
      <c r="AI583" s="38" t="s">
        <v>60</v>
      </c>
      <c r="AJ583" s="38" t="s">
        <v>3695</v>
      </c>
      <c r="AK583" s="38" t="s">
        <v>62</v>
      </c>
      <c r="AL583" s="38" t="s">
        <v>63</v>
      </c>
      <c r="AM583" s="39">
        <v>46022</v>
      </c>
      <c r="AN583" s="31" t="s">
        <v>63</v>
      </c>
      <c r="AO583" s="39">
        <v>46023</v>
      </c>
      <c r="AP583" s="39">
        <v>46752</v>
      </c>
      <c r="AQ583" s="31"/>
    </row>
    <row r="584" spans="1:43">
      <c r="A584" s="34">
        <v>2</v>
      </c>
      <c r="B584" s="31" t="s">
        <v>910</v>
      </c>
      <c r="C584" s="31" t="s">
        <v>911</v>
      </c>
      <c r="D584" s="31" t="s">
        <v>912</v>
      </c>
      <c r="E584" s="31" t="s">
        <v>910</v>
      </c>
      <c r="F584" s="31" t="s">
        <v>912</v>
      </c>
      <c r="G584" s="34" t="s">
        <v>2251</v>
      </c>
      <c r="H584" s="31" t="s">
        <v>975</v>
      </c>
      <c r="I584" s="31" t="s">
        <v>1059</v>
      </c>
      <c r="J584" s="31"/>
      <c r="K584" s="31"/>
      <c r="L584" s="31"/>
      <c r="M584" s="31" t="s">
        <v>3692</v>
      </c>
      <c r="N584" s="31" t="s">
        <v>975</v>
      </c>
      <c r="O584" s="35" t="s">
        <v>3696</v>
      </c>
      <c r="P584" s="31"/>
      <c r="Q584" s="44" t="s">
        <v>3697</v>
      </c>
      <c r="R584" s="31" t="s">
        <v>74</v>
      </c>
      <c r="S584" s="31">
        <v>3</v>
      </c>
      <c r="T584" s="34">
        <v>24</v>
      </c>
      <c r="U584" s="36">
        <v>4000</v>
      </c>
      <c r="V584" s="36">
        <v>5500</v>
      </c>
      <c r="W584" s="36"/>
      <c r="X584" s="37">
        <f t="shared" si="180"/>
        <v>9500</v>
      </c>
      <c r="Y584" s="36">
        <f t="shared" si="181"/>
        <v>4000</v>
      </c>
      <c r="Z584" s="36">
        <f t="shared" si="182"/>
        <v>5500</v>
      </c>
      <c r="AA584" s="36">
        <f t="shared" si="183"/>
        <v>0</v>
      </c>
      <c r="AB584" s="37">
        <f t="shared" si="184"/>
        <v>9500</v>
      </c>
      <c r="AC584" s="45" t="s">
        <v>141</v>
      </c>
      <c r="AD584" s="45" t="s">
        <v>141</v>
      </c>
      <c r="AE584" s="45" t="s">
        <v>141</v>
      </c>
      <c r="AF584" s="37">
        <f t="shared" si="185"/>
        <v>0</v>
      </c>
      <c r="AG584" s="37">
        <f t="shared" si="186"/>
        <v>19000</v>
      </c>
      <c r="AH584" s="38" t="s">
        <v>587</v>
      </c>
      <c r="AI584" s="38" t="s">
        <v>60</v>
      </c>
      <c r="AJ584" s="38" t="s">
        <v>3695</v>
      </c>
      <c r="AK584" s="38" t="s">
        <v>62</v>
      </c>
      <c r="AL584" s="38" t="s">
        <v>63</v>
      </c>
      <c r="AM584" s="39">
        <v>46022</v>
      </c>
      <c r="AN584" s="31" t="s">
        <v>63</v>
      </c>
      <c r="AO584" s="39">
        <v>46023</v>
      </c>
      <c r="AP584" s="39">
        <v>46752</v>
      </c>
      <c r="AQ584" s="31"/>
    </row>
    <row r="585" spans="1:43">
      <c r="A585" s="34">
        <v>3</v>
      </c>
      <c r="B585" s="31" t="s">
        <v>910</v>
      </c>
      <c r="C585" s="31" t="s">
        <v>911</v>
      </c>
      <c r="D585" s="31" t="s">
        <v>912</v>
      </c>
      <c r="E585" s="31" t="s">
        <v>910</v>
      </c>
      <c r="F585" s="31" t="s">
        <v>912</v>
      </c>
      <c r="G585" s="34" t="s">
        <v>3698</v>
      </c>
      <c r="H585" s="31" t="s">
        <v>975</v>
      </c>
      <c r="I585" s="31" t="s">
        <v>3699</v>
      </c>
      <c r="J585" s="31">
        <v>32</v>
      </c>
      <c r="K585" s="31"/>
      <c r="L585" s="31"/>
      <c r="M585" s="31" t="s">
        <v>3692</v>
      </c>
      <c r="N585" s="31" t="s">
        <v>975</v>
      </c>
      <c r="O585" s="35" t="s">
        <v>3700</v>
      </c>
      <c r="P585" s="31"/>
      <c r="Q585" s="44" t="s">
        <v>3701</v>
      </c>
      <c r="R585" s="31" t="s">
        <v>74</v>
      </c>
      <c r="S585" s="31">
        <v>6</v>
      </c>
      <c r="T585" s="34">
        <v>24</v>
      </c>
      <c r="U585" s="36">
        <v>1000</v>
      </c>
      <c r="V585" s="36">
        <v>1500</v>
      </c>
      <c r="W585" s="36"/>
      <c r="X585" s="37">
        <f t="shared" si="180"/>
        <v>2500</v>
      </c>
      <c r="Y585" s="36">
        <f t="shared" si="181"/>
        <v>1000</v>
      </c>
      <c r="Z585" s="36">
        <f t="shared" si="182"/>
        <v>1500</v>
      </c>
      <c r="AA585" s="36">
        <f t="shared" si="183"/>
        <v>0</v>
      </c>
      <c r="AB585" s="37">
        <f t="shared" si="184"/>
        <v>2500</v>
      </c>
      <c r="AC585" s="45" t="s">
        <v>141</v>
      </c>
      <c r="AD585" s="45" t="s">
        <v>141</v>
      </c>
      <c r="AE585" s="45" t="s">
        <v>141</v>
      </c>
      <c r="AF585" s="37">
        <f t="shared" si="185"/>
        <v>0</v>
      </c>
      <c r="AG585" s="37">
        <f t="shared" si="186"/>
        <v>5000</v>
      </c>
      <c r="AH585" s="38" t="s">
        <v>587</v>
      </c>
      <c r="AI585" s="38" t="s">
        <v>60</v>
      </c>
      <c r="AJ585" s="38" t="s">
        <v>3695</v>
      </c>
      <c r="AK585" s="38" t="s">
        <v>62</v>
      </c>
      <c r="AL585" s="38" t="s">
        <v>63</v>
      </c>
      <c r="AM585" s="39">
        <v>46022</v>
      </c>
      <c r="AN585" s="31" t="s">
        <v>63</v>
      </c>
      <c r="AO585" s="39">
        <v>46023</v>
      </c>
      <c r="AP585" s="39">
        <v>46752</v>
      </c>
      <c r="AQ585" s="31"/>
    </row>
    <row r="586" spans="1:43">
      <c r="A586" s="34">
        <v>4</v>
      </c>
      <c r="B586" s="31" t="s">
        <v>910</v>
      </c>
      <c r="C586" s="31" t="s">
        <v>911</v>
      </c>
      <c r="D586" s="31" t="s">
        <v>912</v>
      </c>
      <c r="E586" s="31" t="s">
        <v>910</v>
      </c>
      <c r="F586" s="31" t="s">
        <v>912</v>
      </c>
      <c r="G586" s="34" t="s">
        <v>3702</v>
      </c>
      <c r="H586" s="31" t="s">
        <v>1119</v>
      </c>
      <c r="I586" s="31" t="s">
        <v>1011</v>
      </c>
      <c r="J586" s="31"/>
      <c r="K586" s="31"/>
      <c r="L586" s="31"/>
      <c r="M586" s="31" t="s">
        <v>3692</v>
      </c>
      <c r="N586" s="31" t="s">
        <v>1119</v>
      </c>
      <c r="O586" s="35" t="s">
        <v>3703</v>
      </c>
      <c r="P586" s="31"/>
      <c r="Q586" s="44" t="s">
        <v>3704</v>
      </c>
      <c r="R586" s="31" t="s">
        <v>74</v>
      </c>
      <c r="S586" s="31">
        <v>20</v>
      </c>
      <c r="T586" s="34">
        <v>24</v>
      </c>
      <c r="U586" s="36">
        <v>400</v>
      </c>
      <c r="V586" s="36">
        <v>1000</v>
      </c>
      <c r="W586" s="36"/>
      <c r="X586" s="37">
        <f t="shared" si="180"/>
        <v>1400</v>
      </c>
      <c r="Y586" s="36">
        <f t="shared" si="181"/>
        <v>400</v>
      </c>
      <c r="Z586" s="36">
        <f t="shared" si="182"/>
        <v>1000</v>
      </c>
      <c r="AA586" s="36">
        <f t="shared" si="183"/>
        <v>0</v>
      </c>
      <c r="AB586" s="37">
        <f t="shared" si="184"/>
        <v>1400</v>
      </c>
      <c r="AC586" s="45" t="s">
        <v>141</v>
      </c>
      <c r="AD586" s="45" t="s">
        <v>141</v>
      </c>
      <c r="AE586" s="45" t="s">
        <v>141</v>
      </c>
      <c r="AF586" s="37">
        <f t="shared" si="185"/>
        <v>0</v>
      </c>
      <c r="AG586" s="37">
        <f t="shared" si="186"/>
        <v>2800</v>
      </c>
      <c r="AH586" s="38" t="s">
        <v>587</v>
      </c>
      <c r="AI586" s="38" t="s">
        <v>60</v>
      </c>
      <c r="AJ586" s="38" t="s">
        <v>3695</v>
      </c>
      <c r="AK586" s="38" t="s">
        <v>62</v>
      </c>
      <c r="AL586" s="38" t="s">
        <v>63</v>
      </c>
      <c r="AM586" s="39">
        <v>46022</v>
      </c>
      <c r="AN586" s="31" t="s">
        <v>63</v>
      </c>
      <c r="AO586" s="39">
        <v>46023</v>
      </c>
      <c r="AP586" s="39">
        <v>46752</v>
      </c>
      <c r="AQ586" s="31"/>
    </row>
    <row r="587" spans="1:43">
      <c r="A587" s="34">
        <v>5</v>
      </c>
      <c r="B587" s="31" t="s">
        <v>910</v>
      </c>
      <c r="C587" s="31" t="s">
        <v>911</v>
      </c>
      <c r="D587" s="31" t="s">
        <v>912</v>
      </c>
      <c r="E587" s="31" t="s">
        <v>910</v>
      </c>
      <c r="F587" s="31" t="s">
        <v>912</v>
      </c>
      <c r="G587" s="34" t="s">
        <v>3705</v>
      </c>
      <c r="H587" s="31" t="s">
        <v>975</v>
      </c>
      <c r="I587" s="31" t="s">
        <v>1059</v>
      </c>
      <c r="J587" s="31"/>
      <c r="K587" s="31"/>
      <c r="L587" s="31"/>
      <c r="M587" s="31" t="s">
        <v>3692</v>
      </c>
      <c r="N587" s="31" t="s">
        <v>975</v>
      </c>
      <c r="O587" s="35" t="s">
        <v>3706</v>
      </c>
      <c r="P587" s="31"/>
      <c r="Q587" s="44" t="s">
        <v>3707</v>
      </c>
      <c r="R587" s="31" t="s">
        <v>74</v>
      </c>
      <c r="S587" s="31">
        <v>6</v>
      </c>
      <c r="T587" s="34">
        <v>24</v>
      </c>
      <c r="U587" s="36">
        <v>600</v>
      </c>
      <c r="V587" s="36">
        <v>1000</v>
      </c>
      <c r="W587" s="36"/>
      <c r="X587" s="37">
        <f t="shared" si="180"/>
        <v>1600</v>
      </c>
      <c r="Y587" s="36">
        <f t="shared" si="181"/>
        <v>600</v>
      </c>
      <c r="Z587" s="36">
        <f t="shared" si="182"/>
        <v>1000</v>
      </c>
      <c r="AA587" s="36">
        <f t="shared" si="183"/>
        <v>0</v>
      </c>
      <c r="AB587" s="37">
        <f t="shared" si="184"/>
        <v>1600</v>
      </c>
      <c r="AC587" s="45" t="s">
        <v>141</v>
      </c>
      <c r="AD587" s="45" t="s">
        <v>141</v>
      </c>
      <c r="AE587" s="45" t="s">
        <v>141</v>
      </c>
      <c r="AF587" s="37">
        <f t="shared" si="185"/>
        <v>0</v>
      </c>
      <c r="AG587" s="37">
        <f t="shared" si="186"/>
        <v>3200</v>
      </c>
      <c r="AH587" s="38" t="s">
        <v>587</v>
      </c>
      <c r="AI587" s="38" t="s">
        <v>60</v>
      </c>
      <c r="AJ587" s="38" t="s">
        <v>3695</v>
      </c>
      <c r="AK587" s="38" t="s">
        <v>62</v>
      </c>
      <c r="AL587" s="38" t="s">
        <v>63</v>
      </c>
      <c r="AM587" s="39">
        <v>46022</v>
      </c>
      <c r="AN587" s="31" t="s">
        <v>63</v>
      </c>
      <c r="AO587" s="39">
        <v>46023</v>
      </c>
      <c r="AP587" s="39">
        <v>46752</v>
      </c>
      <c r="AQ587" s="31"/>
    </row>
    <row r="588" spans="1:43">
      <c r="A588" s="34">
        <v>6</v>
      </c>
      <c r="B588" s="31" t="s">
        <v>910</v>
      </c>
      <c r="C588" s="31" t="s">
        <v>911</v>
      </c>
      <c r="D588" s="31" t="s">
        <v>912</v>
      </c>
      <c r="E588" s="31" t="s">
        <v>910</v>
      </c>
      <c r="F588" s="31" t="s">
        <v>912</v>
      </c>
      <c r="G588" s="34" t="s">
        <v>3698</v>
      </c>
      <c r="H588" s="31" t="s">
        <v>990</v>
      </c>
      <c r="I588" s="31" t="s">
        <v>448</v>
      </c>
      <c r="J588" s="31">
        <v>6</v>
      </c>
      <c r="K588" s="31"/>
      <c r="L588" s="31"/>
      <c r="M588" s="31" t="s">
        <v>3692</v>
      </c>
      <c r="N588" s="31" t="s">
        <v>990</v>
      </c>
      <c r="O588" s="35" t="s">
        <v>3708</v>
      </c>
      <c r="P588" s="31"/>
      <c r="Q588" s="44" t="s">
        <v>3709</v>
      </c>
      <c r="R588" s="31" t="s">
        <v>74</v>
      </c>
      <c r="S588" s="31">
        <v>3</v>
      </c>
      <c r="T588" s="34">
        <v>24</v>
      </c>
      <c r="U588" s="36">
        <v>50</v>
      </c>
      <c r="V588" s="36">
        <v>50</v>
      </c>
      <c r="W588" s="36"/>
      <c r="X588" s="37">
        <f t="shared" si="180"/>
        <v>100</v>
      </c>
      <c r="Y588" s="36">
        <f t="shared" si="181"/>
        <v>50</v>
      </c>
      <c r="Z588" s="36">
        <f t="shared" si="182"/>
        <v>50</v>
      </c>
      <c r="AA588" s="36">
        <f t="shared" si="183"/>
        <v>0</v>
      </c>
      <c r="AB588" s="37">
        <f t="shared" si="184"/>
        <v>100</v>
      </c>
      <c r="AC588" s="45" t="s">
        <v>141</v>
      </c>
      <c r="AD588" s="45" t="s">
        <v>141</v>
      </c>
      <c r="AE588" s="45" t="s">
        <v>141</v>
      </c>
      <c r="AF588" s="37">
        <f t="shared" si="185"/>
        <v>0</v>
      </c>
      <c r="AG588" s="37">
        <f t="shared" si="186"/>
        <v>200</v>
      </c>
      <c r="AH588" s="38" t="s">
        <v>587</v>
      </c>
      <c r="AI588" s="38" t="s">
        <v>60</v>
      </c>
      <c r="AJ588" s="38" t="s">
        <v>3695</v>
      </c>
      <c r="AK588" s="38" t="s">
        <v>62</v>
      </c>
      <c r="AL588" s="38" t="s">
        <v>63</v>
      </c>
      <c r="AM588" s="39">
        <v>46022</v>
      </c>
      <c r="AN588" s="31" t="s">
        <v>63</v>
      </c>
      <c r="AO588" s="39">
        <v>46023</v>
      </c>
      <c r="AP588" s="39">
        <v>46752</v>
      </c>
      <c r="AQ588" s="31"/>
    </row>
    <row r="589" spans="1:43">
      <c r="A589" s="34">
        <v>7</v>
      </c>
      <c r="B589" s="31" t="s">
        <v>910</v>
      </c>
      <c r="C589" s="31" t="s">
        <v>911</v>
      </c>
      <c r="D589" s="31" t="s">
        <v>912</v>
      </c>
      <c r="E589" s="31" t="s">
        <v>910</v>
      </c>
      <c r="F589" s="31" t="s">
        <v>912</v>
      </c>
      <c r="G589" s="34" t="s">
        <v>3710</v>
      </c>
      <c r="H589" s="31" t="s">
        <v>1047</v>
      </c>
      <c r="I589" s="31"/>
      <c r="J589" s="31" t="s">
        <v>3711</v>
      </c>
      <c r="K589" s="31"/>
      <c r="L589" s="31"/>
      <c r="M589" s="31" t="s">
        <v>3692</v>
      </c>
      <c r="N589" s="31" t="s">
        <v>1047</v>
      </c>
      <c r="O589" s="35" t="s">
        <v>3712</v>
      </c>
      <c r="P589" s="31"/>
      <c r="Q589" s="44" t="s">
        <v>3713</v>
      </c>
      <c r="R589" s="31" t="s">
        <v>74</v>
      </c>
      <c r="S589" s="31">
        <v>6</v>
      </c>
      <c r="T589" s="34">
        <v>24</v>
      </c>
      <c r="U589" s="36">
        <v>9000</v>
      </c>
      <c r="V589" s="36">
        <v>11000</v>
      </c>
      <c r="W589" s="36"/>
      <c r="X589" s="37">
        <f t="shared" si="180"/>
        <v>20000</v>
      </c>
      <c r="Y589" s="36">
        <f t="shared" si="181"/>
        <v>9000</v>
      </c>
      <c r="Z589" s="36">
        <f t="shared" si="182"/>
        <v>11000</v>
      </c>
      <c r="AA589" s="36">
        <f t="shared" si="183"/>
        <v>0</v>
      </c>
      <c r="AB589" s="37">
        <f t="shared" si="184"/>
        <v>20000</v>
      </c>
      <c r="AC589" s="45" t="s">
        <v>141</v>
      </c>
      <c r="AD589" s="45" t="s">
        <v>141</v>
      </c>
      <c r="AE589" s="45" t="s">
        <v>141</v>
      </c>
      <c r="AF589" s="37">
        <f t="shared" si="185"/>
        <v>0</v>
      </c>
      <c r="AG589" s="37">
        <f t="shared" si="186"/>
        <v>40000</v>
      </c>
      <c r="AH589" s="38" t="s">
        <v>587</v>
      </c>
      <c r="AI589" s="38" t="s">
        <v>60</v>
      </c>
      <c r="AJ589" s="38" t="s">
        <v>3695</v>
      </c>
      <c r="AK589" s="38" t="s">
        <v>62</v>
      </c>
      <c r="AL589" s="38" t="s">
        <v>63</v>
      </c>
      <c r="AM589" s="39">
        <v>46022</v>
      </c>
      <c r="AN589" s="31" t="s">
        <v>63</v>
      </c>
      <c r="AO589" s="39">
        <v>46023</v>
      </c>
      <c r="AP589" s="39">
        <v>46752</v>
      </c>
      <c r="AQ589" s="31"/>
    </row>
    <row r="590" spans="1:43">
      <c r="A590" s="34">
        <v>8</v>
      </c>
      <c r="B590" s="31" t="s">
        <v>910</v>
      </c>
      <c r="C590" s="31" t="s">
        <v>911</v>
      </c>
      <c r="D590" s="31" t="s">
        <v>912</v>
      </c>
      <c r="E590" s="31" t="s">
        <v>910</v>
      </c>
      <c r="F590" s="31" t="s">
        <v>912</v>
      </c>
      <c r="G590" s="34" t="s">
        <v>3714</v>
      </c>
      <c r="H590" s="31" t="s">
        <v>1047</v>
      </c>
      <c r="I590" s="31"/>
      <c r="J590" s="31" t="s">
        <v>3715</v>
      </c>
      <c r="K590" s="31"/>
      <c r="L590" s="31"/>
      <c r="M590" s="31" t="s">
        <v>3692</v>
      </c>
      <c r="N590" s="31" t="s">
        <v>1047</v>
      </c>
      <c r="O590" s="35" t="s">
        <v>3716</v>
      </c>
      <c r="P590" s="31"/>
      <c r="Q590" s="44" t="s">
        <v>3717</v>
      </c>
      <c r="R590" s="31" t="s">
        <v>74</v>
      </c>
      <c r="S590" s="31">
        <v>6</v>
      </c>
      <c r="T590" s="34">
        <v>24</v>
      </c>
      <c r="U590" s="36">
        <v>500</v>
      </c>
      <c r="V590" s="36">
        <v>600</v>
      </c>
      <c r="W590" s="36"/>
      <c r="X590" s="37">
        <f t="shared" si="180"/>
        <v>1100</v>
      </c>
      <c r="Y590" s="36">
        <f t="shared" si="181"/>
        <v>500</v>
      </c>
      <c r="Z590" s="36">
        <f t="shared" si="182"/>
        <v>600</v>
      </c>
      <c r="AA590" s="36">
        <f t="shared" si="183"/>
        <v>0</v>
      </c>
      <c r="AB590" s="37">
        <f t="shared" si="184"/>
        <v>1100</v>
      </c>
      <c r="AC590" s="45" t="s">
        <v>141</v>
      </c>
      <c r="AD590" s="45" t="s">
        <v>141</v>
      </c>
      <c r="AE590" s="45" t="s">
        <v>141</v>
      </c>
      <c r="AF590" s="37">
        <f t="shared" si="185"/>
        <v>0</v>
      </c>
      <c r="AG590" s="37">
        <f t="shared" si="186"/>
        <v>2200</v>
      </c>
      <c r="AH590" s="38" t="s">
        <v>587</v>
      </c>
      <c r="AI590" s="38" t="s">
        <v>60</v>
      </c>
      <c r="AJ590" s="38" t="s">
        <v>3695</v>
      </c>
      <c r="AK590" s="38" t="s">
        <v>62</v>
      </c>
      <c r="AL590" s="38" t="s">
        <v>63</v>
      </c>
      <c r="AM590" s="39">
        <v>46022</v>
      </c>
      <c r="AN590" s="31" t="s">
        <v>63</v>
      </c>
      <c r="AO590" s="39">
        <v>46023</v>
      </c>
      <c r="AP590" s="39">
        <v>46752</v>
      </c>
      <c r="AQ590" s="31"/>
    </row>
    <row r="591" spans="1:43">
      <c r="A591" s="34">
        <v>9</v>
      </c>
      <c r="B591" s="31" t="s">
        <v>910</v>
      </c>
      <c r="C591" s="31" t="s">
        <v>911</v>
      </c>
      <c r="D591" s="31" t="s">
        <v>912</v>
      </c>
      <c r="E591" s="31" t="s">
        <v>910</v>
      </c>
      <c r="F591" s="31" t="s">
        <v>912</v>
      </c>
      <c r="G591" s="34" t="s">
        <v>3718</v>
      </c>
      <c r="H591" s="31" t="s">
        <v>920</v>
      </c>
      <c r="I591" s="31"/>
      <c r="J591" s="31"/>
      <c r="K591" s="31"/>
      <c r="L591" s="31"/>
      <c r="M591" s="31" t="s">
        <v>3692</v>
      </c>
      <c r="N591" s="31" t="s">
        <v>920</v>
      </c>
      <c r="O591" s="35" t="s">
        <v>1074</v>
      </c>
      <c r="P591" s="31"/>
      <c r="Q591" s="44" t="s">
        <v>1075</v>
      </c>
      <c r="R591" s="31" t="s">
        <v>74</v>
      </c>
      <c r="S591" s="31">
        <v>6</v>
      </c>
      <c r="T591" s="34">
        <v>24</v>
      </c>
      <c r="U591" s="36">
        <v>1000</v>
      </c>
      <c r="V591" s="36">
        <v>1200</v>
      </c>
      <c r="W591" s="36"/>
      <c r="X591" s="37">
        <f t="shared" si="180"/>
        <v>2200</v>
      </c>
      <c r="Y591" s="36">
        <f t="shared" si="181"/>
        <v>1000</v>
      </c>
      <c r="Z591" s="36">
        <f t="shared" si="182"/>
        <v>1200</v>
      </c>
      <c r="AA591" s="36">
        <f t="shared" si="183"/>
        <v>0</v>
      </c>
      <c r="AB591" s="37">
        <f t="shared" si="184"/>
        <v>2200</v>
      </c>
      <c r="AC591" s="45" t="s">
        <v>141</v>
      </c>
      <c r="AD591" s="45" t="s">
        <v>141</v>
      </c>
      <c r="AE591" s="45" t="s">
        <v>141</v>
      </c>
      <c r="AF591" s="37">
        <f t="shared" si="185"/>
        <v>0</v>
      </c>
      <c r="AG591" s="37">
        <f t="shared" si="186"/>
        <v>4400</v>
      </c>
      <c r="AH591" s="38" t="s">
        <v>587</v>
      </c>
      <c r="AI591" s="38" t="s">
        <v>60</v>
      </c>
      <c r="AJ591" s="38" t="s">
        <v>3695</v>
      </c>
      <c r="AK591" s="38" t="s">
        <v>62</v>
      </c>
      <c r="AL591" s="38" t="s">
        <v>63</v>
      </c>
      <c r="AM591" s="39">
        <v>46022</v>
      </c>
      <c r="AN591" s="31" t="s">
        <v>63</v>
      </c>
      <c r="AO591" s="39">
        <v>46023</v>
      </c>
      <c r="AP591" s="39">
        <v>46752</v>
      </c>
      <c r="AQ591" s="31"/>
    </row>
    <row r="592" spans="1:43">
      <c r="A592" s="34">
        <v>10</v>
      </c>
      <c r="B592" s="31" t="s">
        <v>910</v>
      </c>
      <c r="C592" s="31" t="s">
        <v>911</v>
      </c>
      <c r="D592" s="31" t="s">
        <v>912</v>
      </c>
      <c r="E592" s="31" t="s">
        <v>910</v>
      </c>
      <c r="F592" s="31" t="s">
        <v>912</v>
      </c>
      <c r="G592" s="34" t="s">
        <v>3719</v>
      </c>
      <c r="H592" s="31" t="s">
        <v>975</v>
      </c>
      <c r="I592" s="31" t="s">
        <v>3720</v>
      </c>
      <c r="J592" s="31" t="s">
        <v>3549</v>
      </c>
      <c r="K592" s="31"/>
      <c r="L592" s="31"/>
      <c r="M592" s="31" t="s">
        <v>3692</v>
      </c>
      <c r="N592" s="31" t="s">
        <v>975</v>
      </c>
      <c r="O592" s="35" t="s">
        <v>3721</v>
      </c>
      <c r="P592" s="31"/>
      <c r="Q592" s="44" t="s">
        <v>3722</v>
      </c>
      <c r="R592" s="31" t="s">
        <v>74</v>
      </c>
      <c r="S592" s="31">
        <v>6</v>
      </c>
      <c r="T592" s="34">
        <v>24</v>
      </c>
      <c r="U592" s="36">
        <v>600</v>
      </c>
      <c r="V592" s="36">
        <v>700</v>
      </c>
      <c r="W592" s="36"/>
      <c r="X592" s="37">
        <f t="shared" si="180"/>
        <v>1300</v>
      </c>
      <c r="Y592" s="36">
        <f t="shared" si="181"/>
        <v>600</v>
      </c>
      <c r="Z592" s="36">
        <f t="shared" si="182"/>
        <v>700</v>
      </c>
      <c r="AA592" s="36">
        <f t="shared" si="183"/>
        <v>0</v>
      </c>
      <c r="AB592" s="37">
        <f t="shared" si="184"/>
        <v>1300</v>
      </c>
      <c r="AC592" s="45" t="s">
        <v>141</v>
      </c>
      <c r="AD592" s="45" t="s">
        <v>141</v>
      </c>
      <c r="AE592" s="45" t="s">
        <v>141</v>
      </c>
      <c r="AF592" s="37">
        <f t="shared" si="185"/>
        <v>0</v>
      </c>
      <c r="AG592" s="37">
        <f t="shared" si="186"/>
        <v>2600</v>
      </c>
      <c r="AH592" s="38" t="s">
        <v>587</v>
      </c>
      <c r="AI592" s="38" t="s">
        <v>60</v>
      </c>
      <c r="AJ592" s="38" t="s">
        <v>3695</v>
      </c>
      <c r="AK592" s="38" t="s">
        <v>62</v>
      </c>
      <c r="AL592" s="38" t="s">
        <v>63</v>
      </c>
      <c r="AM592" s="39">
        <v>46022</v>
      </c>
      <c r="AN592" s="31" t="s">
        <v>63</v>
      </c>
      <c r="AO592" s="39">
        <v>46023</v>
      </c>
      <c r="AP592" s="39">
        <v>46752</v>
      </c>
      <c r="AQ592" s="31"/>
    </row>
    <row r="593" spans="1:43">
      <c r="A593" s="34">
        <v>11</v>
      </c>
      <c r="B593" s="31" t="s">
        <v>910</v>
      </c>
      <c r="C593" s="31" t="s">
        <v>911</v>
      </c>
      <c r="D593" s="31" t="s">
        <v>912</v>
      </c>
      <c r="E593" s="31" t="s">
        <v>910</v>
      </c>
      <c r="F593" s="31" t="s">
        <v>912</v>
      </c>
      <c r="G593" s="34" t="s">
        <v>3723</v>
      </c>
      <c r="H593" s="31" t="s">
        <v>975</v>
      </c>
      <c r="I593" s="31" t="s">
        <v>3720</v>
      </c>
      <c r="J593" s="31"/>
      <c r="K593" s="31"/>
      <c r="L593" s="31"/>
      <c r="M593" s="31" t="s">
        <v>3692</v>
      </c>
      <c r="N593" s="31" t="s">
        <v>975</v>
      </c>
      <c r="O593" s="35" t="s">
        <v>3724</v>
      </c>
      <c r="P593" s="31"/>
      <c r="Q593" s="44" t="s">
        <v>3725</v>
      </c>
      <c r="R593" s="31" t="s">
        <v>74</v>
      </c>
      <c r="S593" s="31">
        <v>6</v>
      </c>
      <c r="T593" s="34">
        <v>24</v>
      </c>
      <c r="U593" s="36">
        <v>10000</v>
      </c>
      <c r="V593" s="36">
        <v>14000</v>
      </c>
      <c r="W593" s="36"/>
      <c r="X593" s="37">
        <f t="shared" si="180"/>
        <v>24000</v>
      </c>
      <c r="Y593" s="36">
        <f t="shared" si="181"/>
        <v>10000</v>
      </c>
      <c r="Z593" s="36">
        <f t="shared" si="182"/>
        <v>14000</v>
      </c>
      <c r="AA593" s="36">
        <f t="shared" si="183"/>
        <v>0</v>
      </c>
      <c r="AB593" s="37">
        <f t="shared" si="184"/>
        <v>24000</v>
      </c>
      <c r="AC593" s="45" t="s">
        <v>141</v>
      </c>
      <c r="AD593" s="45" t="s">
        <v>141</v>
      </c>
      <c r="AE593" s="45" t="s">
        <v>141</v>
      </c>
      <c r="AF593" s="37">
        <f t="shared" si="185"/>
        <v>0</v>
      </c>
      <c r="AG593" s="37">
        <f t="shared" si="186"/>
        <v>48000</v>
      </c>
      <c r="AH593" s="38" t="s">
        <v>587</v>
      </c>
      <c r="AI593" s="38" t="s">
        <v>60</v>
      </c>
      <c r="AJ593" s="38" t="s">
        <v>3695</v>
      </c>
      <c r="AK593" s="38" t="s">
        <v>62</v>
      </c>
      <c r="AL593" s="38" t="s">
        <v>63</v>
      </c>
      <c r="AM593" s="39">
        <v>46022</v>
      </c>
      <c r="AN593" s="31" t="s">
        <v>63</v>
      </c>
      <c r="AO593" s="39">
        <v>46023</v>
      </c>
      <c r="AP593" s="39">
        <v>46752</v>
      </c>
      <c r="AQ593" s="31"/>
    </row>
    <row r="594" spans="1:43">
      <c r="A594" s="34">
        <v>12</v>
      </c>
      <c r="B594" s="31" t="s">
        <v>910</v>
      </c>
      <c r="C594" s="31" t="s">
        <v>911</v>
      </c>
      <c r="D594" s="31" t="s">
        <v>912</v>
      </c>
      <c r="E594" s="31" t="s">
        <v>910</v>
      </c>
      <c r="F594" s="31" t="s">
        <v>912</v>
      </c>
      <c r="G594" s="34" t="s">
        <v>3726</v>
      </c>
      <c r="H594" s="31" t="s">
        <v>975</v>
      </c>
      <c r="I594" s="31" t="s">
        <v>3720</v>
      </c>
      <c r="J594" s="31"/>
      <c r="K594" s="31"/>
      <c r="L594" s="31"/>
      <c r="M594" s="31" t="s">
        <v>3692</v>
      </c>
      <c r="N594" s="31" t="s">
        <v>975</v>
      </c>
      <c r="O594" s="35" t="s">
        <v>3727</v>
      </c>
      <c r="P594" s="31"/>
      <c r="Q594" s="44" t="s">
        <v>3728</v>
      </c>
      <c r="R594" s="31" t="s">
        <v>74</v>
      </c>
      <c r="S594" s="31">
        <v>1</v>
      </c>
      <c r="T594" s="34">
        <v>24</v>
      </c>
      <c r="U594" s="36">
        <v>10</v>
      </c>
      <c r="V594" s="36">
        <v>20</v>
      </c>
      <c r="W594" s="36"/>
      <c r="X594" s="37">
        <f t="shared" si="180"/>
        <v>30</v>
      </c>
      <c r="Y594" s="36">
        <f t="shared" si="181"/>
        <v>10</v>
      </c>
      <c r="Z594" s="36">
        <f t="shared" si="182"/>
        <v>20</v>
      </c>
      <c r="AA594" s="36">
        <f t="shared" si="183"/>
        <v>0</v>
      </c>
      <c r="AB594" s="37">
        <f t="shared" si="184"/>
        <v>30</v>
      </c>
      <c r="AC594" s="45" t="s">
        <v>141</v>
      </c>
      <c r="AD594" s="45" t="s">
        <v>141</v>
      </c>
      <c r="AE594" s="45" t="s">
        <v>141</v>
      </c>
      <c r="AF594" s="37">
        <f t="shared" si="185"/>
        <v>0</v>
      </c>
      <c r="AG594" s="37">
        <f t="shared" si="186"/>
        <v>60</v>
      </c>
      <c r="AH594" s="38" t="s">
        <v>587</v>
      </c>
      <c r="AI594" s="38" t="s">
        <v>60</v>
      </c>
      <c r="AJ594" s="38" t="s">
        <v>3695</v>
      </c>
      <c r="AK594" s="38" t="s">
        <v>62</v>
      </c>
      <c r="AL594" s="38" t="s">
        <v>63</v>
      </c>
      <c r="AM594" s="39">
        <v>46022</v>
      </c>
      <c r="AN594" s="31" t="s">
        <v>63</v>
      </c>
      <c r="AO594" s="39">
        <v>46023</v>
      </c>
      <c r="AP594" s="39">
        <v>46752</v>
      </c>
      <c r="AQ594" s="31"/>
    </row>
    <row r="595" spans="1:43">
      <c r="A595" s="34">
        <v>13</v>
      </c>
      <c r="B595" s="31" t="s">
        <v>910</v>
      </c>
      <c r="C595" s="31" t="s">
        <v>911</v>
      </c>
      <c r="D595" s="31" t="s">
        <v>912</v>
      </c>
      <c r="E595" s="31" t="s">
        <v>910</v>
      </c>
      <c r="F595" s="31" t="s">
        <v>912</v>
      </c>
      <c r="G595" s="34" t="s">
        <v>3726</v>
      </c>
      <c r="H595" s="31" t="s">
        <v>975</v>
      </c>
      <c r="I595" s="31" t="s">
        <v>3720</v>
      </c>
      <c r="J595" s="31"/>
      <c r="K595" s="31"/>
      <c r="L595" s="31"/>
      <c r="M595" s="31" t="s">
        <v>3692</v>
      </c>
      <c r="N595" s="31" t="s">
        <v>975</v>
      </c>
      <c r="O595" s="35" t="s">
        <v>3729</v>
      </c>
      <c r="P595" s="31"/>
      <c r="Q595" s="44" t="s">
        <v>3730</v>
      </c>
      <c r="R595" s="31" t="s">
        <v>74</v>
      </c>
      <c r="S595" s="31">
        <v>1</v>
      </c>
      <c r="T595" s="34">
        <v>24</v>
      </c>
      <c r="U595" s="36">
        <v>50</v>
      </c>
      <c r="V595" s="36">
        <v>50</v>
      </c>
      <c r="W595" s="36"/>
      <c r="X595" s="37">
        <f t="shared" si="180"/>
        <v>100</v>
      </c>
      <c r="Y595" s="36">
        <f t="shared" si="181"/>
        <v>50</v>
      </c>
      <c r="Z595" s="36">
        <f t="shared" si="182"/>
        <v>50</v>
      </c>
      <c r="AA595" s="36">
        <f t="shared" si="183"/>
        <v>0</v>
      </c>
      <c r="AB595" s="37">
        <f t="shared" si="184"/>
        <v>100</v>
      </c>
      <c r="AC595" s="45" t="s">
        <v>141</v>
      </c>
      <c r="AD595" s="45" t="s">
        <v>141</v>
      </c>
      <c r="AE595" s="45" t="s">
        <v>141</v>
      </c>
      <c r="AF595" s="37">
        <f t="shared" si="185"/>
        <v>0</v>
      </c>
      <c r="AG595" s="37">
        <f t="shared" si="186"/>
        <v>200</v>
      </c>
      <c r="AH595" s="38" t="s">
        <v>587</v>
      </c>
      <c r="AI595" s="38" t="s">
        <v>60</v>
      </c>
      <c r="AJ595" s="38" t="s">
        <v>3695</v>
      </c>
      <c r="AK595" s="38" t="s">
        <v>62</v>
      </c>
      <c r="AL595" s="38" t="s">
        <v>63</v>
      </c>
      <c r="AM595" s="39">
        <v>46022</v>
      </c>
      <c r="AN595" s="31" t="s">
        <v>63</v>
      </c>
      <c r="AO595" s="39">
        <v>46023</v>
      </c>
      <c r="AP595" s="39">
        <v>46752</v>
      </c>
      <c r="AQ595" s="31"/>
    </row>
    <row r="596" spans="1:43">
      <c r="A596" s="34">
        <v>14</v>
      </c>
      <c r="B596" s="31" t="s">
        <v>910</v>
      </c>
      <c r="C596" s="31" t="s">
        <v>911</v>
      </c>
      <c r="D596" s="31" t="s">
        <v>912</v>
      </c>
      <c r="E596" s="31" t="s">
        <v>910</v>
      </c>
      <c r="F596" s="31" t="s">
        <v>912</v>
      </c>
      <c r="G596" s="34" t="s">
        <v>3726</v>
      </c>
      <c r="H596" s="31" t="s">
        <v>975</v>
      </c>
      <c r="I596" s="31" t="s">
        <v>1036</v>
      </c>
      <c r="J596" s="31"/>
      <c r="K596" s="31"/>
      <c r="L596" s="31"/>
      <c r="M596" s="31" t="s">
        <v>3692</v>
      </c>
      <c r="N596" s="31" t="s">
        <v>975</v>
      </c>
      <c r="O596" s="35" t="s">
        <v>3731</v>
      </c>
      <c r="P596" s="31"/>
      <c r="Q596" s="44" t="s">
        <v>3732</v>
      </c>
      <c r="R596" s="31" t="s">
        <v>74</v>
      </c>
      <c r="S596" s="31">
        <v>1</v>
      </c>
      <c r="T596" s="34">
        <v>24</v>
      </c>
      <c r="U596" s="36">
        <v>50</v>
      </c>
      <c r="V596" s="36">
        <v>50</v>
      </c>
      <c r="W596" s="36"/>
      <c r="X596" s="37">
        <f t="shared" si="180"/>
        <v>100</v>
      </c>
      <c r="Y596" s="36">
        <f t="shared" si="181"/>
        <v>50</v>
      </c>
      <c r="Z596" s="36">
        <f t="shared" si="182"/>
        <v>50</v>
      </c>
      <c r="AA596" s="36">
        <f t="shared" si="183"/>
        <v>0</v>
      </c>
      <c r="AB596" s="37">
        <f t="shared" si="184"/>
        <v>100</v>
      </c>
      <c r="AC596" s="45" t="s">
        <v>141</v>
      </c>
      <c r="AD596" s="45" t="s">
        <v>141</v>
      </c>
      <c r="AE596" s="45" t="s">
        <v>141</v>
      </c>
      <c r="AF596" s="37">
        <f t="shared" si="185"/>
        <v>0</v>
      </c>
      <c r="AG596" s="37">
        <f t="shared" si="186"/>
        <v>200</v>
      </c>
      <c r="AH596" s="38" t="s">
        <v>587</v>
      </c>
      <c r="AI596" s="38" t="s">
        <v>60</v>
      </c>
      <c r="AJ596" s="38" t="s">
        <v>3695</v>
      </c>
      <c r="AK596" s="38" t="s">
        <v>62</v>
      </c>
      <c r="AL596" s="38" t="s">
        <v>63</v>
      </c>
      <c r="AM596" s="39">
        <v>46022</v>
      </c>
      <c r="AN596" s="31" t="s">
        <v>63</v>
      </c>
      <c r="AO596" s="39">
        <v>46023</v>
      </c>
      <c r="AP596" s="39">
        <v>46752</v>
      </c>
      <c r="AQ596" s="31"/>
    </row>
    <row r="597" spans="1:43">
      <c r="A597" s="34">
        <v>15</v>
      </c>
      <c r="B597" s="31" t="s">
        <v>910</v>
      </c>
      <c r="C597" s="31" t="s">
        <v>911</v>
      </c>
      <c r="D597" s="31" t="s">
        <v>912</v>
      </c>
      <c r="E597" s="31" t="s">
        <v>910</v>
      </c>
      <c r="F597" s="31" t="s">
        <v>912</v>
      </c>
      <c r="G597" s="34" t="s">
        <v>3719</v>
      </c>
      <c r="H597" s="31" t="s">
        <v>975</v>
      </c>
      <c r="I597" s="31" t="s">
        <v>3720</v>
      </c>
      <c r="J597" s="31"/>
      <c r="K597" s="31"/>
      <c r="L597" s="31"/>
      <c r="M597" s="31" t="s">
        <v>3692</v>
      </c>
      <c r="N597" s="31" t="s">
        <v>975</v>
      </c>
      <c r="O597" s="35" t="s">
        <v>3733</v>
      </c>
      <c r="P597" s="31"/>
      <c r="Q597" s="44" t="s">
        <v>3734</v>
      </c>
      <c r="R597" s="31" t="s">
        <v>74</v>
      </c>
      <c r="S597" s="31">
        <v>25</v>
      </c>
      <c r="T597" s="34">
        <v>24</v>
      </c>
      <c r="U597" s="36">
        <v>5000</v>
      </c>
      <c r="V597" s="36">
        <v>7000</v>
      </c>
      <c r="W597" s="36"/>
      <c r="X597" s="37">
        <f t="shared" si="180"/>
        <v>12000</v>
      </c>
      <c r="Y597" s="36">
        <f t="shared" si="181"/>
        <v>5000</v>
      </c>
      <c r="Z597" s="36">
        <f t="shared" si="182"/>
        <v>7000</v>
      </c>
      <c r="AA597" s="36">
        <f t="shared" si="183"/>
        <v>0</v>
      </c>
      <c r="AB597" s="37">
        <f t="shared" si="184"/>
        <v>12000</v>
      </c>
      <c r="AC597" s="45" t="s">
        <v>141</v>
      </c>
      <c r="AD597" s="45" t="s">
        <v>141</v>
      </c>
      <c r="AE597" s="45" t="s">
        <v>141</v>
      </c>
      <c r="AF597" s="37">
        <f t="shared" si="185"/>
        <v>0</v>
      </c>
      <c r="AG597" s="37">
        <f t="shared" si="186"/>
        <v>24000</v>
      </c>
      <c r="AH597" s="38" t="s">
        <v>587</v>
      </c>
      <c r="AI597" s="38" t="s">
        <v>60</v>
      </c>
      <c r="AJ597" s="38" t="s">
        <v>3695</v>
      </c>
      <c r="AK597" s="38" t="s">
        <v>62</v>
      </c>
      <c r="AL597" s="38" t="s">
        <v>63</v>
      </c>
      <c r="AM597" s="39">
        <v>46022</v>
      </c>
      <c r="AN597" s="31" t="s">
        <v>63</v>
      </c>
      <c r="AO597" s="39">
        <v>46023</v>
      </c>
      <c r="AP597" s="39">
        <v>46752</v>
      </c>
      <c r="AQ597" s="31"/>
    </row>
    <row r="598" spans="1:43">
      <c r="A598" s="34">
        <v>16</v>
      </c>
      <c r="B598" s="31" t="s">
        <v>910</v>
      </c>
      <c r="C598" s="31" t="s">
        <v>911</v>
      </c>
      <c r="D598" s="31" t="s">
        <v>912</v>
      </c>
      <c r="E598" s="31" t="s">
        <v>910</v>
      </c>
      <c r="F598" s="31" t="s">
        <v>912</v>
      </c>
      <c r="G598" s="34" t="s">
        <v>3735</v>
      </c>
      <c r="H598" s="31" t="s">
        <v>1062</v>
      </c>
      <c r="I598" s="31" t="s">
        <v>542</v>
      </c>
      <c r="J598" s="31"/>
      <c r="K598" s="31"/>
      <c r="L598" s="31"/>
      <c r="M598" s="31" t="s">
        <v>3692</v>
      </c>
      <c r="N598" s="31" t="s">
        <v>1062</v>
      </c>
      <c r="O598" s="35" t="s">
        <v>3736</v>
      </c>
      <c r="P598" s="31"/>
      <c r="Q598" s="44" t="s">
        <v>3737</v>
      </c>
      <c r="R598" s="31" t="s">
        <v>74</v>
      </c>
      <c r="S598" s="31">
        <v>10</v>
      </c>
      <c r="T598" s="34">
        <v>24</v>
      </c>
      <c r="U598" s="36">
        <v>50</v>
      </c>
      <c r="V598" s="36">
        <v>50</v>
      </c>
      <c r="W598" s="36"/>
      <c r="X598" s="37">
        <f t="shared" si="180"/>
        <v>100</v>
      </c>
      <c r="Y598" s="36">
        <f t="shared" si="181"/>
        <v>50</v>
      </c>
      <c r="Z598" s="36">
        <f t="shared" si="182"/>
        <v>50</v>
      </c>
      <c r="AA598" s="36">
        <f t="shared" si="183"/>
        <v>0</v>
      </c>
      <c r="AB598" s="37">
        <f t="shared" si="184"/>
        <v>100</v>
      </c>
      <c r="AC598" s="45" t="s">
        <v>141</v>
      </c>
      <c r="AD598" s="45" t="s">
        <v>141</v>
      </c>
      <c r="AE598" s="45" t="s">
        <v>141</v>
      </c>
      <c r="AF598" s="37">
        <f t="shared" si="185"/>
        <v>0</v>
      </c>
      <c r="AG598" s="37">
        <f t="shared" si="186"/>
        <v>200</v>
      </c>
      <c r="AH598" s="38" t="s">
        <v>587</v>
      </c>
      <c r="AI598" s="38" t="s">
        <v>60</v>
      </c>
      <c r="AJ598" s="38" t="s">
        <v>3695</v>
      </c>
      <c r="AK598" s="38" t="s">
        <v>62</v>
      </c>
      <c r="AL598" s="38" t="s">
        <v>63</v>
      </c>
      <c r="AM598" s="39">
        <v>46022</v>
      </c>
      <c r="AN598" s="31" t="s">
        <v>63</v>
      </c>
      <c r="AO598" s="39">
        <v>46023</v>
      </c>
      <c r="AP598" s="39">
        <v>46752</v>
      </c>
      <c r="AQ598" s="31"/>
    </row>
    <row r="599" spans="1:43">
      <c r="A599" s="34">
        <v>17</v>
      </c>
      <c r="B599" s="31" t="s">
        <v>910</v>
      </c>
      <c r="C599" s="31" t="s">
        <v>911</v>
      </c>
      <c r="D599" s="31" t="s">
        <v>912</v>
      </c>
      <c r="E599" s="31" t="s">
        <v>910</v>
      </c>
      <c r="F599" s="31" t="s">
        <v>912</v>
      </c>
      <c r="G599" s="34" t="s">
        <v>3738</v>
      </c>
      <c r="H599" s="31" t="s">
        <v>1047</v>
      </c>
      <c r="I599" s="31"/>
      <c r="J599" s="31"/>
      <c r="K599" s="31"/>
      <c r="L599" s="31"/>
      <c r="M599" s="31" t="s">
        <v>3692</v>
      </c>
      <c r="N599" s="31" t="s">
        <v>1047</v>
      </c>
      <c r="O599" s="35" t="s">
        <v>3739</v>
      </c>
      <c r="P599" s="31"/>
      <c r="Q599" s="44" t="s">
        <v>3740</v>
      </c>
      <c r="R599" s="31" t="s">
        <v>74</v>
      </c>
      <c r="S599" s="31">
        <v>35</v>
      </c>
      <c r="T599" s="34">
        <v>24</v>
      </c>
      <c r="U599" s="36">
        <v>12000</v>
      </c>
      <c r="V599" s="36">
        <v>16000</v>
      </c>
      <c r="W599" s="36"/>
      <c r="X599" s="37">
        <f t="shared" si="180"/>
        <v>28000</v>
      </c>
      <c r="Y599" s="36">
        <f t="shared" si="181"/>
        <v>12000</v>
      </c>
      <c r="Z599" s="36">
        <f t="shared" si="182"/>
        <v>16000</v>
      </c>
      <c r="AA599" s="36">
        <f t="shared" si="183"/>
        <v>0</v>
      </c>
      <c r="AB599" s="37">
        <f t="shared" si="184"/>
        <v>28000</v>
      </c>
      <c r="AC599" s="45" t="s">
        <v>141</v>
      </c>
      <c r="AD599" s="45" t="s">
        <v>141</v>
      </c>
      <c r="AE599" s="45" t="s">
        <v>141</v>
      </c>
      <c r="AF599" s="37">
        <f t="shared" si="185"/>
        <v>0</v>
      </c>
      <c r="AG599" s="37">
        <f t="shared" si="186"/>
        <v>56000</v>
      </c>
      <c r="AH599" s="38" t="s">
        <v>587</v>
      </c>
      <c r="AI599" s="38" t="s">
        <v>60</v>
      </c>
      <c r="AJ599" s="38" t="s">
        <v>3695</v>
      </c>
      <c r="AK599" s="38" t="s">
        <v>62</v>
      </c>
      <c r="AL599" s="38" t="s">
        <v>63</v>
      </c>
      <c r="AM599" s="39">
        <v>46022</v>
      </c>
      <c r="AN599" s="31" t="s">
        <v>63</v>
      </c>
      <c r="AO599" s="39">
        <v>46023</v>
      </c>
      <c r="AP599" s="39">
        <v>46752</v>
      </c>
      <c r="AQ599" s="31"/>
    </row>
    <row r="600" spans="1:43">
      <c r="A600" s="34">
        <v>18</v>
      </c>
      <c r="B600" s="31" t="s">
        <v>910</v>
      </c>
      <c r="C600" s="31" t="s">
        <v>911</v>
      </c>
      <c r="D600" s="31" t="s">
        <v>912</v>
      </c>
      <c r="E600" s="31" t="s">
        <v>910</v>
      </c>
      <c r="F600" s="31" t="s">
        <v>912</v>
      </c>
      <c r="G600" s="34" t="s">
        <v>3741</v>
      </c>
      <c r="H600" s="31" t="s">
        <v>3742</v>
      </c>
      <c r="I600" s="31" t="s">
        <v>3743</v>
      </c>
      <c r="J600" s="31"/>
      <c r="K600" s="31"/>
      <c r="L600" s="31"/>
      <c r="M600" s="31" t="s">
        <v>3692</v>
      </c>
      <c r="N600" s="31" t="s">
        <v>3742</v>
      </c>
      <c r="O600" s="35" t="s">
        <v>3744</v>
      </c>
      <c r="P600" s="31"/>
      <c r="Q600" s="44" t="s">
        <v>3745</v>
      </c>
      <c r="R600" s="31" t="s">
        <v>2287</v>
      </c>
      <c r="S600" s="31">
        <v>50</v>
      </c>
      <c r="T600" s="34">
        <v>24</v>
      </c>
      <c r="U600" s="36">
        <v>84000</v>
      </c>
      <c r="V600" s="36">
        <v>0</v>
      </c>
      <c r="W600" s="36"/>
      <c r="X600" s="37">
        <f t="shared" si="180"/>
        <v>84000</v>
      </c>
      <c r="Y600" s="36">
        <f t="shared" si="181"/>
        <v>84000</v>
      </c>
      <c r="Z600" s="36">
        <f t="shared" si="182"/>
        <v>0</v>
      </c>
      <c r="AA600" s="36">
        <f t="shared" si="183"/>
        <v>0</v>
      </c>
      <c r="AB600" s="37">
        <f t="shared" si="184"/>
        <v>84000</v>
      </c>
      <c r="AC600" s="45" t="s">
        <v>141</v>
      </c>
      <c r="AD600" s="45" t="s">
        <v>141</v>
      </c>
      <c r="AE600" s="45" t="s">
        <v>141</v>
      </c>
      <c r="AF600" s="37">
        <f t="shared" si="185"/>
        <v>0</v>
      </c>
      <c r="AG600" s="37">
        <f t="shared" si="186"/>
        <v>168000</v>
      </c>
      <c r="AH600" s="38" t="s">
        <v>587</v>
      </c>
      <c r="AI600" s="38" t="s">
        <v>60</v>
      </c>
      <c r="AJ600" s="38" t="s">
        <v>3695</v>
      </c>
      <c r="AK600" s="38" t="s">
        <v>62</v>
      </c>
      <c r="AL600" s="38" t="s">
        <v>63</v>
      </c>
      <c r="AM600" s="39">
        <v>46022</v>
      </c>
      <c r="AN600" s="31" t="s">
        <v>63</v>
      </c>
      <c r="AO600" s="39">
        <v>46023</v>
      </c>
      <c r="AP600" s="39">
        <v>46752</v>
      </c>
      <c r="AQ600" s="31"/>
    </row>
    <row r="601" spans="1:43">
      <c r="A601" s="34">
        <v>19</v>
      </c>
      <c r="B601" s="31" t="s">
        <v>910</v>
      </c>
      <c r="C601" s="31" t="s">
        <v>911</v>
      </c>
      <c r="D601" s="31" t="s">
        <v>912</v>
      </c>
      <c r="E601" s="31" t="s">
        <v>910</v>
      </c>
      <c r="F601" s="31" t="s">
        <v>912</v>
      </c>
      <c r="G601" s="34" t="s">
        <v>2251</v>
      </c>
      <c r="H601" s="31" t="s">
        <v>926</v>
      </c>
      <c r="I601" s="31" t="s">
        <v>3746</v>
      </c>
      <c r="J601" s="31"/>
      <c r="K601" s="31"/>
      <c r="L601" s="31" t="s">
        <v>3747</v>
      </c>
      <c r="M601" s="31" t="s">
        <v>3692</v>
      </c>
      <c r="N601" s="31" t="s">
        <v>3748</v>
      </c>
      <c r="O601" s="35" t="s">
        <v>3749</v>
      </c>
      <c r="P601" s="31"/>
      <c r="Q601" s="44" t="s">
        <v>3750</v>
      </c>
      <c r="R601" s="31" t="s">
        <v>2287</v>
      </c>
      <c r="S601" s="31">
        <v>80</v>
      </c>
      <c r="T601" s="34">
        <v>24</v>
      </c>
      <c r="U601" s="36">
        <v>4500</v>
      </c>
      <c r="V601" s="36">
        <v>0</v>
      </c>
      <c r="W601" s="36"/>
      <c r="X601" s="37">
        <f t="shared" si="180"/>
        <v>4500</v>
      </c>
      <c r="Y601" s="36">
        <f t="shared" si="181"/>
        <v>4500</v>
      </c>
      <c r="Z601" s="36">
        <f t="shared" si="182"/>
        <v>0</v>
      </c>
      <c r="AA601" s="36">
        <f t="shared" si="183"/>
        <v>0</v>
      </c>
      <c r="AB601" s="37">
        <f t="shared" si="184"/>
        <v>4500</v>
      </c>
      <c r="AC601" s="45" t="s">
        <v>141</v>
      </c>
      <c r="AD601" s="45" t="s">
        <v>141</v>
      </c>
      <c r="AE601" s="45" t="s">
        <v>141</v>
      </c>
      <c r="AF601" s="37">
        <f t="shared" si="185"/>
        <v>0</v>
      </c>
      <c r="AG601" s="37">
        <f t="shared" si="186"/>
        <v>9000</v>
      </c>
      <c r="AH601" s="38" t="s">
        <v>587</v>
      </c>
      <c r="AI601" s="38" t="s">
        <v>60</v>
      </c>
      <c r="AJ601" s="38" t="s">
        <v>3695</v>
      </c>
      <c r="AK601" s="38" t="s">
        <v>62</v>
      </c>
      <c r="AL601" s="38" t="s">
        <v>63</v>
      </c>
      <c r="AM601" s="39">
        <v>46022</v>
      </c>
      <c r="AN601" s="31" t="s">
        <v>63</v>
      </c>
      <c r="AO601" s="39">
        <v>46023</v>
      </c>
      <c r="AP601" s="39">
        <v>46752</v>
      </c>
      <c r="AQ601" s="31"/>
    </row>
    <row r="602" spans="1:43">
      <c r="A602" s="34">
        <v>20</v>
      </c>
      <c r="B602" s="31" t="s">
        <v>910</v>
      </c>
      <c r="C602" s="31" t="s">
        <v>911</v>
      </c>
      <c r="D602" s="31" t="s">
        <v>912</v>
      </c>
      <c r="E602" s="31" t="s">
        <v>910</v>
      </c>
      <c r="F602" s="31" t="s">
        <v>912</v>
      </c>
      <c r="G602" s="34" t="s">
        <v>2251</v>
      </c>
      <c r="H602" s="31" t="s">
        <v>975</v>
      </c>
      <c r="I602" s="31" t="s">
        <v>3751</v>
      </c>
      <c r="J602" s="31"/>
      <c r="K602" s="31"/>
      <c r="L602" s="31"/>
      <c r="M602" s="31" t="s">
        <v>3692</v>
      </c>
      <c r="N602" s="31" t="s">
        <v>975</v>
      </c>
      <c r="O602" s="35" t="s">
        <v>3752</v>
      </c>
      <c r="P602" s="31"/>
      <c r="Q602" s="44" t="s">
        <v>3753</v>
      </c>
      <c r="R602" s="31" t="s">
        <v>2287</v>
      </c>
      <c r="S602" s="31">
        <v>80</v>
      </c>
      <c r="T602" s="34">
        <v>24</v>
      </c>
      <c r="U602" s="36">
        <v>4400</v>
      </c>
      <c r="V602" s="36">
        <v>0</v>
      </c>
      <c r="W602" s="36"/>
      <c r="X602" s="37">
        <f t="shared" si="180"/>
        <v>4400</v>
      </c>
      <c r="Y602" s="36">
        <f t="shared" si="181"/>
        <v>4400</v>
      </c>
      <c r="Z602" s="36">
        <f t="shared" si="182"/>
        <v>0</v>
      </c>
      <c r="AA602" s="36">
        <f t="shared" si="183"/>
        <v>0</v>
      </c>
      <c r="AB602" s="37">
        <f t="shared" si="184"/>
        <v>4400</v>
      </c>
      <c r="AC602" s="45" t="s">
        <v>141</v>
      </c>
      <c r="AD602" s="45" t="s">
        <v>141</v>
      </c>
      <c r="AE602" s="45" t="s">
        <v>141</v>
      </c>
      <c r="AF602" s="37">
        <f t="shared" si="185"/>
        <v>0</v>
      </c>
      <c r="AG602" s="37">
        <f t="shared" si="186"/>
        <v>8800</v>
      </c>
      <c r="AH602" s="38" t="s">
        <v>587</v>
      </c>
      <c r="AI602" s="38" t="s">
        <v>60</v>
      </c>
      <c r="AJ602" s="38" t="s">
        <v>3695</v>
      </c>
      <c r="AK602" s="38" t="s">
        <v>62</v>
      </c>
      <c r="AL602" s="38" t="s">
        <v>63</v>
      </c>
      <c r="AM602" s="39">
        <v>46022</v>
      </c>
      <c r="AN602" s="31" t="s">
        <v>63</v>
      </c>
      <c r="AO602" s="39">
        <v>46023</v>
      </c>
      <c r="AP602" s="39">
        <v>46752</v>
      </c>
      <c r="AQ602" s="31"/>
    </row>
    <row r="603" spans="1:43">
      <c r="A603" s="34">
        <v>21</v>
      </c>
      <c r="B603" s="31" t="s">
        <v>910</v>
      </c>
      <c r="C603" s="31" t="s">
        <v>911</v>
      </c>
      <c r="D603" s="31" t="s">
        <v>912</v>
      </c>
      <c r="E603" s="31" t="s">
        <v>910</v>
      </c>
      <c r="F603" s="31" t="s">
        <v>912</v>
      </c>
      <c r="G603" s="34" t="s">
        <v>3754</v>
      </c>
      <c r="H603" s="31" t="s">
        <v>920</v>
      </c>
      <c r="I603" s="31" t="s">
        <v>3755</v>
      </c>
      <c r="J603" s="31">
        <v>50</v>
      </c>
      <c r="K603" s="31"/>
      <c r="L603" s="31"/>
      <c r="M603" s="31" t="s">
        <v>3692</v>
      </c>
      <c r="N603" s="31" t="s">
        <v>920</v>
      </c>
      <c r="O603" s="35" t="s">
        <v>3756</v>
      </c>
      <c r="P603" s="31"/>
      <c r="Q603" s="44" t="s">
        <v>3757</v>
      </c>
      <c r="R603" s="31" t="s">
        <v>2085</v>
      </c>
      <c r="S603" s="31">
        <v>5</v>
      </c>
      <c r="T603" s="34">
        <v>24</v>
      </c>
      <c r="U603" s="36">
        <v>50</v>
      </c>
      <c r="V603" s="36">
        <v>0</v>
      </c>
      <c r="W603" s="36"/>
      <c r="X603" s="37">
        <f t="shared" si="180"/>
        <v>50</v>
      </c>
      <c r="Y603" s="36">
        <f t="shared" si="181"/>
        <v>50</v>
      </c>
      <c r="Z603" s="36">
        <f t="shared" si="182"/>
        <v>0</v>
      </c>
      <c r="AA603" s="36">
        <f t="shared" si="183"/>
        <v>0</v>
      </c>
      <c r="AB603" s="37">
        <f t="shared" si="184"/>
        <v>50</v>
      </c>
      <c r="AC603" s="45" t="s">
        <v>141</v>
      </c>
      <c r="AD603" s="45" t="s">
        <v>141</v>
      </c>
      <c r="AE603" s="45" t="s">
        <v>141</v>
      </c>
      <c r="AF603" s="37">
        <f t="shared" si="185"/>
        <v>0</v>
      </c>
      <c r="AG603" s="37">
        <f t="shared" si="186"/>
        <v>100</v>
      </c>
      <c r="AH603" s="38" t="s">
        <v>587</v>
      </c>
      <c r="AI603" s="38" t="s">
        <v>60</v>
      </c>
      <c r="AJ603" s="38" t="s">
        <v>3695</v>
      </c>
      <c r="AK603" s="38" t="s">
        <v>62</v>
      </c>
      <c r="AL603" s="38" t="s">
        <v>63</v>
      </c>
      <c r="AM603" s="39">
        <v>46022</v>
      </c>
      <c r="AN603" s="31" t="s">
        <v>63</v>
      </c>
      <c r="AO603" s="39">
        <v>46023</v>
      </c>
      <c r="AP603" s="39">
        <v>46752</v>
      </c>
      <c r="AQ603" s="31"/>
    </row>
    <row r="604" spans="1:43">
      <c r="A604" s="34">
        <v>22</v>
      </c>
      <c r="B604" s="31" t="s">
        <v>910</v>
      </c>
      <c r="C604" s="31" t="s">
        <v>911</v>
      </c>
      <c r="D604" s="31" t="s">
        <v>912</v>
      </c>
      <c r="E604" s="31" t="s">
        <v>910</v>
      </c>
      <c r="F604" s="31" t="s">
        <v>912</v>
      </c>
      <c r="G604" s="34" t="s">
        <v>3698</v>
      </c>
      <c r="H604" s="31" t="s">
        <v>975</v>
      </c>
      <c r="I604" s="31" t="s">
        <v>3758</v>
      </c>
      <c r="J604" s="31" t="s">
        <v>3759</v>
      </c>
      <c r="K604" s="31"/>
      <c r="L604" s="31"/>
      <c r="M604" s="31" t="s">
        <v>3692</v>
      </c>
      <c r="N604" s="31" t="s">
        <v>975</v>
      </c>
      <c r="O604" s="35" t="s">
        <v>3760</v>
      </c>
      <c r="P604" s="31"/>
      <c r="Q604" s="44" t="s">
        <v>3761</v>
      </c>
      <c r="R604" s="31" t="s">
        <v>2085</v>
      </c>
      <c r="S604" s="31">
        <v>6</v>
      </c>
      <c r="T604" s="34">
        <v>24</v>
      </c>
      <c r="U604" s="36">
        <v>1000</v>
      </c>
      <c r="V604" s="36">
        <v>0</v>
      </c>
      <c r="W604" s="36"/>
      <c r="X604" s="37">
        <f t="shared" si="180"/>
        <v>1000</v>
      </c>
      <c r="Y604" s="36">
        <f t="shared" si="181"/>
        <v>1000</v>
      </c>
      <c r="Z604" s="36">
        <f t="shared" si="182"/>
        <v>0</v>
      </c>
      <c r="AA604" s="36">
        <f t="shared" si="183"/>
        <v>0</v>
      </c>
      <c r="AB604" s="37">
        <f t="shared" si="184"/>
        <v>1000</v>
      </c>
      <c r="AC604" s="45" t="s">
        <v>141</v>
      </c>
      <c r="AD604" s="45" t="s">
        <v>141</v>
      </c>
      <c r="AE604" s="45" t="s">
        <v>141</v>
      </c>
      <c r="AF604" s="37">
        <f t="shared" si="185"/>
        <v>0</v>
      </c>
      <c r="AG604" s="37">
        <f t="shared" si="186"/>
        <v>2000</v>
      </c>
      <c r="AH604" s="38" t="s">
        <v>587</v>
      </c>
      <c r="AI604" s="38" t="s">
        <v>60</v>
      </c>
      <c r="AJ604" s="38" t="s">
        <v>3695</v>
      </c>
      <c r="AK604" s="38" t="s">
        <v>62</v>
      </c>
      <c r="AL604" s="38" t="s">
        <v>63</v>
      </c>
      <c r="AM604" s="39">
        <v>46022</v>
      </c>
      <c r="AN604" s="31" t="s">
        <v>63</v>
      </c>
      <c r="AO604" s="39">
        <v>46023</v>
      </c>
      <c r="AP604" s="39">
        <v>46752</v>
      </c>
      <c r="AQ604" s="31"/>
    </row>
    <row r="605" spans="1:43">
      <c r="A605" s="34">
        <v>23</v>
      </c>
      <c r="B605" s="31" t="s">
        <v>910</v>
      </c>
      <c r="C605" s="31" t="s">
        <v>911</v>
      </c>
      <c r="D605" s="31" t="s">
        <v>912</v>
      </c>
      <c r="E605" s="31" t="s">
        <v>910</v>
      </c>
      <c r="F605" s="31" t="s">
        <v>912</v>
      </c>
      <c r="G605" s="34" t="s">
        <v>3698</v>
      </c>
      <c r="H605" s="31" t="s">
        <v>975</v>
      </c>
      <c r="I605" s="31" t="s">
        <v>3751</v>
      </c>
      <c r="J605" s="31" t="s">
        <v>3759</v>
      </c>
      <c r="K605" s="31"/>
      <c r="L605" s="31"/>
      <c r="M605" s="31" t="s">
        <v>3692</v>
      </c>
      <c r="N605" s="31" t="s">
        <v>975</v>
      </c>
      <c r="O605" s="35" t="s">
        <v>3762</v>
      </c>
      <c r="P605" s="31"/>
      <c r="Q605" s="44" t="s">
        <v>3763</v>
      </c>
      <c r="R605" s="31" t="s">
        <v>2085</v>
      </c>
      <c r="S605" s="31">
        <v>6</v>
      </c>
      <c r="T605" s="34">
        <v>24</v>
      </c>
      <c r="U605" s="36">
        <v>1000</v>
      </c>
      <c r="V605" s="36">
        <v>0</v>
      </c>
      <c r="W605" s="36"/>
      <c r="X605" s="37">
        <f t="shared" si="180"/>
        <v>1000</v>
      </c>
      <c r="Y605" s="36">
        <f t="shared" si="181"/>
        <v>1000</v>
      </c>
      <c r="Z605" s="36">
        <f t="shared" si="182"/>
        <v>0</v>
      </c>
      <c r="AA605" s="36">
        <f t="shared" si="183"/>
        <v>0</v>
      </c>
      <c r="AB605" s="37">
        <f t="shared" si="184"/>
        <v>1000</v>
      </c>
      <c r="AC605" s="45" t="s">
        <v>141</v>
      </c>
      <c r="AD605" s="45" t="s">
        <v>141</v>
      </c>
      <c r="AE605" s="45" t="s">
        <v>141</v>
      </c>
      <c r="AF605" s="37">
        <f t="shared" si="185"/>
        <v>0</v>
      </c>
      <c r="AG605" s="37">
        <f t="shared" si="186"/>
        <v>2000</v>
      </c>
      <c r="AH605" s="38" t="s">
        <v>587</v>
      </c>
      <c r="AI605" s="38" t="s">
        <v>60</v>
      </c>
      <c r="AJ605" s="38" t="s">
        <v>3695</v>
      </c>
      <c r="AK605" s="38" t="s">
        <v>62</v>
      </c>
      <c r="AL605" s="38" t="s">
        <v>63</v>
      </c>
      <c r="AM605" s="39">
        <v>46022</v>
      </c>
      <c r="AN605" s="31" t="s">
        <v>63</v>
      </c>
      <c r="AO605" s="39">
        <v>46023</v>
      </c>
      <c r="AP605" s="39">
        <v>46752</v>
      </c>
      <c r="AQ605" s="31"/>
    </row>
    <row r="606" spans="1:43">
      <c r="A606" s="34">
        <v>24</v>
      </c>
      <c r="B606" s="31" t="s">
        <v>910</v>
      </c>
      <c r="C606" s="31" t="s">
        <v>911</v>
      </c>
      <c r="D606" s="31" t="s">
        <v>912</v>
      </c>
      <c r="E606" s="31" t="s">
        <v>910</v>
      </c>
      <c r="F606" s="31" t="s">
        <v>912</v>
      </c>
      <c r="G606" s="34" t="s">
        <v>2358</v>
      </c>
      <c r="H606" s="31" t="s">
        <v>975</v>
      </c>
      <c r="I606" s="31"/>
      <c r="J606" s="31"/>
      <c r="K606" s="31"/>
      <c r="L606" s="31"/>
      <c r="M606" s="31" t="s">
        <v>3692</v>
      </c>
      <c r="N606" s="31" t="s">
        <v>975</v>
      </c>
      <c r="O606" s="35" t="s">
        <v>3764</v>
      </c>
      <c r="P606" s="31"/>
      <c r="Q606" s="44" t="s">
        <v>3765</v>
      </c>
      <c r="R606" s="31" t="s">
        <v>2085</v>
      </c>
      <c r="S606" s="31">
        <v>7</v>
      </c>
      <c r="T606" s="34">
        <v>24</v>
      </c>
      <c r="U606" s="36">
        <v>100</v>
      </c>
      <c r="V606" s="36">
        <v>0</v>
      </c>
      <c r="W606" s="36"/>
      <c r="X606" s="37">
        <f t="shared" si="180"/>
        <v>100</v>
      </c>
      <c r="Y606" s="36">
        <f t="shared" si="181"/>
        <v>100</v>
      </c>
      <c r="Z606" s="36">
        <f t="shared" si="182"/>
        <v>0</v>
      </c>
      <c r="AA606" s="36">
        <f t="shared" si="183"/>
        <v>0</v>
      </c>
      <c r="AB606" s="37">
        <f t="shared" si="184"/>
        <v>100</v>
      </c>
      <c r="AC606" s="45" t="s">
        <v>141</v>
      </c>
      <c r="AD606" s="45" t="s">
        <v>141</v>
      </c>
      <c r="AE606" s="45" t="s">
        <v>141</v>
      </c>
      <c r="AF606" s="37">
        <f t="shared" si="185"/>
        <v>0</v>
      </c>
      <c r="AG606" s="37">
        <f t="shared" si="186"/>
        <v>200</v>
      </c>
      <c r="AH606" s="38" t="s">
        <v>587</v>
      </c>
      <c r="AI606" s="38" t="s">
        <v>60</v>
      </c>
      <c r="AJ606" s="38" t="s">
        <v>3695</v>
      </c>
      <c r="AK606" s="38" t="s">
        <v>62</v>
      </c>
      <c r="AL606" s="38" t="s">
        <v>63</v>
      </c>
      <c r="AM606" s="39">
        <v>46022</v>
      </c>
      <c r="AN606" s="31" t="s">
        <v>63</v>
      </c>
      <c r="AO606" s="39">
        <v>46023</v>
      </c>
      <c r="AP606" s="39">
        <v>46752</v>
      </c>
      <c r="AQ606" s="31"/>
    </row>
    <row r="607" spans="1:43">
      <c r="A607" s="34">
        <v>25</v>
      </c>
      <c r="B607" s="31" t="s">
        <v>910</v>
      </c>
      <c r="C607" s="31" t="s">
        <v>911</v>
      </c>
      <c r="D607" s="31" t="s">
        <v>912</v>
      </c>
      <c r="E607" s="31" t="s">
        <v>910</v>
      </c>
      <c r="F607" s="31" t="s">
        <v>912</v>
      </c>
      <c r="G607" s="34" t="s">
        <v>3698</v>
      </c>
      <c r="H607" s="31" t="s">
        <v>1122</v>
      </c>
      <c r="I607" s="31" t="s">
        <v>3766</v>
      </c>
      <c r="J607" s="31" t="s">
        <v>3767</v>
      </c>
      <c r="K607" s="31"/>
      <c r="L607" s="31"/>
      <c r="M607" s="31" t="s">
        <v>3692</v>
      </c>
      <c r="N607" s="31" t="s">
        <v>975</v>
      </c>
      <c r="O607" s="35" t="s">
        <v>3768</v>
      </c>
      <c r="P607" s="31"/>
      <c r="Q607" s="44" t="s">
        <v>3769</v>
      </c>
      <c r="R607" s="31" t="s">
        <v>2085</v>
      </c>
      <c r="S607" s="31">
        <v>1</v>
      </c>
      <c r="T607" s="34">
        <v>24</v>
      </c>
      <c r="U607" s="36">
        <v>50</v>
      </c>
      <c r="V607" s="36">
        <v>0</v>
      </c>
      <c r="W607" s="36"/>
      <c r="X607" s="37">
        <f t="shared" si="180"/>
        <v>50</v>
      </c>
      <c r="Y607" s="36">
        <f t="shared" si="181"/>
        <v>50</v>
      </c>
      <c r="Z607" s="36">
        <f t="shared" si="182"/>
        <v>0</v>
      </c>
      <c r="AA607" s="36">
        <f t="shared" si="183"/>
        <v>0</v>
      </c>
      <c r="AB607" s="37">
        <f t="shared" si="184"/>
        <v>50</v>
      </c>
      <c r="AC607" s="45" t="s">
        <v>141</v>
      </c>
      <c r="AD607" s="45" t="s">
        <v>141</v>
      </c>
      <c r="AE607" s="45" t="s">
        <v>141</v>
      </c>
      <c r="AF607" s="37">
        <f t="shared" si="185"/>
        <v>0</v>
      </c>
      <c r="AG607" s="37">
        <f t="shared" si="186"/>
        <v>100</v>
      </c>
      <c r="AH607" s="38" t="s">
        <v>587</v>
      </c>
      <c r="AI607" s="38" t="s">
        <v>60</v>
      </c>
      <c r="AJ607" s="38" t="s">
        <v>3695</v>
      </c>
      <c r="AK607" s="38" t="s">
        <v>62</v>
      </c>
      <c r="AL607" s="38" t="s">
        <v>63</v>
      </c>
      <c r="AM607" s="39">
        <v>46022</v>
      </c>
      <c r="AN607" s="31" t="s">
        <v>63</v>
      </c>
      <c r="AO607" s="39">
        <v>46023</v>
      </c>
      <c r="AP607" s="39">
        <v>46752</v>
      </c>
      <c r="AQ607" s="31"/>
    </row>
    <row r="608" spans="1:43">
      <c r="A608" s="34">
        <v>26</v>
      </c>
      <c r="B608" s="31" t="s">
        <v>910</v>
      </c>
      <c r="C608" s="31" t="s">
        <v>911</v>
      </c>
      <c r="D608" s="31" t="s">
        <v>912</v>
      </c>
      <c r="E608" s="31" t="s">
        <v>910</v>
      </c>
      <c r="F608" s="31" t="s">
        <v>912</v>
      </c>
      <c r="G608" s="34" t="s">
        <v>3770</v>
      </c>
      <c r="H608" s="31" t="s">
        <v>3771</v>
      </c>
      <c r="I608" s="31" t="s">
        <v>3772</v>
      </c>
      <c r="J608" s="31"/>
      <c r="K608" s="31"/>
      <c r="L608" s="31"/>
      <c r="M608" s="31" t="s">
        <v>3692</v>
      </c>
      <c r="N608" s="31" t="s">
        <v>3771</v>
      </c>
      <c r="O608" s="35" t="s">
        <v>3773</v>
      </c>
      <c r="P608" s="31"/>
      <c r="Q608" s="44" t="s">
        <v>3774</v>
      </c>
      <c r="R608" s="31" t="s">
        <v>57</v>
      </c>
      <c r="S608" s="31">
        <v>13</v>
      </c>
      <c r="T608" s="34">
        <v>24</v>
      </c>
      <c r="U608" s="36">
        <v>50</v>
      </c>
      <c r="V608" s="36">
        <v>0</v>
      </c>
      <c r="W608" s="36"/>
      <c r="X608" s="37">
        <f t="shared" si="180"/>
        <v>50</v>
      </c>
      <c r="Y608" s="36">
        <f t="shared" si="181"/>
        <v>50</v>
      </c>
      <c r="Z608" s="36">
        <f t="shared" si="182"/>
        <v>0</v>
      </c>
      <c r="AA608" s="36">
        <f t="shared" si="183"/>
        <v>0</v>
      </c>
      <c r="AB608" s="37">
        <f t="shared" si="184"/>
        <v>50</v>
      </c>
      <c r="AC608" s="45" t="s">
        <v>141</v>
      </c>
      <c r="AD608" s="45" t="s">
        <v>141</v>
      </c>
      <c r="AE608" s="45" t="s">
        <v>141</v>
      </c>
      <c r="AF608" s="37">
        <f t="shared" si="185"/>
        <v>0</v>
      </c>
      <c r="AG608" s="37">
        <f t="shared" si="186"/>
        <v>100</v>
      </c>
      <c r="AH608" s="38" t="s">
        <v>587</v>
      </c>
      <c r="AI608" s="38" t="s">
        <v>60</v>
      </c>
      <c r="AJ608" s="38" t="s">
        <v>3695</v>
      </c>
      <c r="AK608" s="38" t="s">
        <v>62</v>
      </c>
      <c r="AL608" s="38" t="s">
        <v>63</v>
      </c>
      <c r="AM608" s="39">
        <v>46022</v>
      </c>
      <c r="AN608" s="31" t="s">
        <v>63</v>
      </c>
      <c r="AO608" s="39">
        <v>46023</v>
      </c>
      <c r="AP608" s="39">
        <v>46752</v>
      </c>
      <c r="AQ608" s="31"/>
    </row>
    <row r="609" spans="1:43">
      <c r="A609" s="34">
        <v>27</v>
      </c>
      <c r="B609" s="31" t="s">
        <v>910</v>
      </c>
      <c r="C609" s="31" t="s">
        <v>911</v>
      </c>
      <c r="D609" s="31" t="s">
        <v>912</v>
      </c>
      <c r="E609" s="31" t="s">
        <v>910</v>
      </c>
      <c r="F609" s="31" t="s">
        <v>912</v>
      </c>
      <c r="G609" s="34" t="s">
        <v>3775</v>
      </c>
      <c r="H609" s="31" t="s">
        <v>1119</v>
      </c>
      <c r="I609" s="31"/>
      <c r="J609" s="31"/>
      <c r="K609" s="31"/>
      <c r="L609" s="31"/>
      <c r="M609" s="31" t="s">
        <v>3692</v>
      </c>
      <c r="N609" s="31" t="s">
        <v>1119</v>
      </c>
      <c r="O609" s="35" t="s">
        <v>3776</v>
      </c>
      <c r="P609" s="31"/>
      <c r="Q609" s="44" t="s">
        <v>3777</v>
      </c>
      <c r="R609" s="31" t="s">
        <v>2085</v>
      </c>
      <c r="S609" s="31">
        <v>20</v>
      </c>
      <c r="T609" s="34">
        <v>24</v>
      </c>
      <c r="U609" s="36">
        <v>50</v>
      </c>
      <c r="V609" s="36">
        <v>0</v>
      </c>
      <c r="W609" s="36"/>
      <c r="X609" s="37">
        <f t="shared" si="180"/>
        <v>50</v>
      </c>
      <c r="Y609" s="36">
        <f t="shared" si="181"/>
        <v>50</v>
      </c>
      <c r="Z609" s="36">
        <f t="shared" si="182"/>
        <v>0</v>
      </c>
      <c r="AA609" s="36">
        <f t="shared" si="183"/>
        <v>0</v>
      </c>
      <c r="AB609" s="37">
        <f t="shared" si="184"/>
        <v>50</v>
      </c>
      <c r="AC609" s="45" t="s">
        <v>141</v>
      </c>
      <c r="AD609" s="45" t="s">
        <v>141</v>
      </c>
      <c r="AE609" s="45" t="s">
        <v>141</v>
      </c>
      <c r="AF609" s="37">
        <f t="shared" si="185"/>
        <v>0</v>
      </c>
      <c r="AG609" s="37">
        <f t="shared" si="186"/>
        <v>100</v>
      </c>
      <c r="AH609" s="38" t="s">
        <v>587</v>
      </c>
      <c r="AI609" s="38" t="s">
        <v>60</v>
      </c>
      <c r="AJ609" s="38" t="s">
        <v>3695</v>
      </c>
      <c r="AK609" s="38" t="s">
        <v>62</v>
      </c>
      <c r="AL609" s="38" t="s">
        <v>63</v>
      </c>
      <c r="AM609" s="39">
        <v>46022</v>
      </c>
      <c r="AN609" s="31" t="s">
        <v>63</v>
      </c>
      <c r="AO609" s="39">
        <v>46023</v>
      </c>
      <c r="AP609" s="39">
        <v>46752</v>
      </c>
      <c r="AQ609" s="31"/>
    </row>
    <row r="610" spans="1:43">
      <c r="A610" s="34">
        <v>28</v>
      </c>
      <c r="B610" s="31" t="s">
        <v>910</v>
      </c>
      <c r="C610" s="31" t="s">
        <v>911</v>
      </c>
      <c r="D610" s="31" t="s">
        <v>912</v>
      </c>
      <c r="E610" s="31" t="s">
        <v>910</v>
      </c>
      <c r="F610" s="31" t="s">
        <v>912</v>
      </c>
      <c r="G610" s="34" t="s">
        <v>3698</v>
      </c>
      <c r="H610" s="31" t="s">
        <v>1003</v>
      </c>
      <c r="I610" s="31" t="s">
        <v>3778</v>
      </c>
      <c r="J610" s="31"/>
      <c r="K610" s="31"/>
      <c r="L610" s="31"/>
      <c r="M610" s="31" t="s">
        <v>3692</v>
      </c>
      <c r="N610" s="31" t="s">
        <v>1003</v>
      </c>
      <c r="O610" s="35" t="s">
        <v>3779</v>
      </c>
      <c r="P610" s="31"/>
      <c r="Q610" s="44" t="s">
        <v>3780</v>
      </c>
      <c r="R610" s="31" t="s">
        <v>2085</v>
      </c>
      <c r="S610" s="31">
        <v>1</v>
      </c>
      <c r="T610" s="34">
        <v>24</v>
      </c>
      <c r="U610" s="36">
        <v>1000</v>
      </c>
      <c r="V610" s="36">
        <v>0</v>
      </c>
      <c r="W610" s="36"/>
      <c r="X610" s="37">
        <f t="shared" si="180"/>
        <v>1000</v>
      </c>
      <c r="Y610" s="36">
        <f t="shared" si="181"/>
        <v>1000</v>
      </c>
      <c r="Z610" s="36">
        <f t="shared" si="182"/>
        <v>0</v>
      </c>
      <c r="AA610" s="36">
        <f t="shared" si="183"/>
        <v>0</v>
      </c>
      <c r="AB610" s="37">
        <f t="shared" si="184"/>
        <v>1000</v>
      </c>
      <c r="AC610" s="45" t="s">
        <v>141</v>
      </c>
      <c r="AD610" s="45" t="s">
        <v>141</v>
      </c>
      <c r="AE610" s="45" t="s">
        <v>141</v>
      </c>
      <c r="AF610" s="37">
        <f t="shared" si="185"/>
        <v>0</v>
      </c>
      <c r="AG610" s="37">
        <f t="shared" si="186"/>
        <v>2000</v>
      </c>
      <c r="AH610" s="38" t="s">
        <v>587</v>
      </c>
      <c r="AI610" s="38" t="s">
        <v>60</v>
      </c>
      <c r="AJ610" s="38" t="s">
        <v>3695</v>
      </c>
      <c r="AK610" s="38" t="s">
        <v>62</v>
      </c>
      <c r="AL610" s="38" t="s">
        <v>63</v>
      </c>
      <c r="AM610" s="39">
        <v>46022</v>
      </c>
      <c r="AN610" s="31" t="s">
        <v>63</v>
      </c>
      <c r="AO610" s="39">
        <v>46023</v>
      </c>
      <c r="AP610" s="39">
        <v>46752</v>
      </c>
      <c r="AQ610" s="31"/>
    </row>
    <row r="611" spans="1:43">
      <c r="A611" s="34">
        <v>29</v>
      </c>
      <c r="B611" s="31" t="s">
        <v>910</v>
      </c>
      <c r="C611" s="31" t="s">
        <v>911</v>
      </c>
      <c r="D611" s="31" t="s">
        <v>912</v>
      </c>
      <c r="E611" s="31" t="s">
        <v>910</v>
      </c>
      <c r="F611" s="31" t="s">
        <v>912</v>
      </c>
      <c r="G611" s="34" t="s">
        <v>3698</v>
      </c>
      <c r="H611" s="31" t="s">
        <v>1003</v>
      </c>
      <c r="I611" s="31"/>
      <c r="J611" s="31"/>
      <c r="K611" s="31"/>
      <c r="L611" s="31"/>
      <c r="M611" s="31" t="s">
        <v>3692</v>
      </c>
      <c r="N611" s="31" t="s">
        <v>1003</v>
      </c>
      <c r="O611" s="35" t="s">
        <v>3781</v>
      </c>
      <c r="P611" s="31"/>
      <c r="Q611" s="44" t="s">
        <v>3782</v>
      </c>
      <c r="R611" s="31" t="s">
        <v>2085</v>
      </c>
      <c r="S611" s="31">
        <v>1</v>
      </c>
      <c r="T611" s="34">
        <v>24</v>
      </c>
      <c r="U611" s="36">
        <v>1000</v>
      </c>
      <c r="V611" s="36">
        <v>0</v>
      </c>
      <c r="W611" s="36"/>
      <c r="X611" s="37">
        <f t="shared" si="180"/>
        <v>1000</v>
      </c>
      <c r="Y611" s="36">
        <f t="shared" si="181"/>
        <v>1000</v>
      </c>
      <c r="Z611" s="36">
        <f t="shared" si="182"/>
        <v>0</v>
      </c>
      <c r="AA611" s="36">
        <f t="shared" si="183"/>
        <v>0</v>
      </c>
      <c r="AB611" s="37">
        <f t="shared" si="184"/>
        <v>1000</v>
      </c>
      <c r="AC611" s="45" t="s">
        <v>141</v>
      </c>
      <c r="AD611" s="45" t="s">
        <v>141</v>
      </c>
      <c r="AE611" s="45" t="s">
        <v>141</v>
      </c>
      <c r="AF611" s="37">
        <f t="shared" si="185"/>
        <v>0</v>
      </c>
      <c r="AG611" s="37">
        <f t="shared" si="186"/>
        <v>2000</v>
      </c>
      <c r="AH611" s="38" t="s">
        <v>587</v>
      </c>
      <c r="AI611" s="38" t="s">
        <v>60</v>
      </c>
      <c r="AJ611" s="38" t="s">
        <v>3695</v>
      </c>
      <c r="AK611" s="38" t="s">
        <v>62</v>
      </c>
      <c r="AL611" s="38" t="s">
        <v>63</v>
      </c>
      <c r="AM611" s="39">
        <v>46022</v>
      </c>
      <c r="AN611" s="31" t="s">
        <v>63</v>
      </c>
      <c r="AO611" s="39">
        <v>46023</v>
      </c>
      <c r="AP611" s="39">
        <v>46752</v>
      </c>
      <c r="AQ611" s="31"/>
    </row>
    <row r="612" spans="1:43">
      <c r="A612" s="34">
        <v>30</v>
      </c>
      <c r="B612" s="31" t="s">
        <v>910</v>
      </c>
      <c r="C612" s="31" t="s">
        <v>911</v>
      </c>
      <c r="D612" s="31" t="s">
        <v>912</v>
      </c>
      <c r="E612" s="31" t="s">
        <v>910</v>
      </c>
      <c r="F612" s="31" t="s">
        <v>912</v>
      </c>
      <c r="G612" s="34" t="s">
        <v>3698</v>
      </c>
      <c r="H612" s="31" t="s">
        <v>1003</v>
      </c>
      <c r="I612" s="31" t="s">
        <v>392</v>
      </c>
      <c r="J612" s="31"/>
      <c r="K612" s="31"/>
      <c r="L612" s="31"/>
      <c r="M612" s="31" t="s">
        <v>916</v>
      </c>
      <c r="N612" s="31" t="s">
        <v>1003</v>
      </c>
      <c r="O612" s="35" t="s">
        <v>3783</v>
      </c>
      <c r="P612" s="31"/>
      <c r="Q612" s="44" t="s">
        <v>3784</v>
      </c>
      <c r="R612" s="31" t="s">
        <v>2085</v>
      </c>
      <c r="S612" s="31">
        <v>1</v>
      </c>
      <c r="T612" s="34">
        <v>24</v>
      </c>
      <c r="U612" s="36">
        <v>2700</v>
      </c>
      <c r="V612" s="36">
        <v>0</v>
      </c>
      <c r="W612" s="36"/>
      <c r="X612" s="37">
        <f t="shared" si="180"/>
        <v>2700</v>
      </c>
      <c r="Y612" s="36">
        <f t="shared" si="181"/>
        <v>2700</v>
      </c>
      <c r="Z612" s="36">
        <f t="shared" si="182"/>
        <v>0</v>
      </c>
      <c r="AA612" s="36">
        <f t="shared" si="183"/>
        <v>0</v>
      </c>
      <c r="AB612" s="37">
        <f t="shared" si="184"/>
        <v>2700</v>
      </c>
      <c r="AC612" s="45" t="s">
        <v>141</v>
      </c>
      <c r="AD612" s="45" t="s">
        <v>141</v>
      </c>
      <c r="AE612" s="45" t="s">
        <v>141</v>
      </c>
      <c r="AF612" s="37">
        <f t="shared" si="185"/>
        <v>0</v>
      </c>
      <c r="AG612" s="37">
        <f t="shared" si="186"/>
        <v>5400</v>
      </c>
      <c r="AH612" s="38" t="s">
        <v>587</v>
      </c>
      <c r="AI612" s="38" t="s">
        <v>60</v>
      </c>
      <c r="AJ612" s="38" t="s">
        <v>3695</v>
      </c>
      <c r="AK612" s="38" t="s">
        <v>62</v>
      </c>
      <c r="AL612" s="38" t="s">
        <v>63</v>
      </c>
      <c r="AM612" s="39">
        <v>46022</v>
      </c>
      <c r="AN612" s="31" t="s">
        <v>63</v>
      </c>
      <c r="AO612" s="39">
        <v>46023</v>
      </c>
      <c r="AP612" s="39">
        <v>46752</v>
      </c>
      <c r="AQ612" s="31"/>
    </row>
    <row r="613" spans="1:43">
      <c r="A613" s="34">
        <v>31</v>
      </c>
      <c r="B613" s="31" t="s">
        <v>910</v>
      </c>
      <c r="C613" s="31" t="s">
        <v>911</v>
      </c>
      <c r="D613" s="31" t="s">
        <v>912</v>
      </c>
      <c r="E613" s="31" t="s">
        <v>910</v>
      </c>
      <c r="F613" s="31" t="s">
        <v>912</v>
      </c>
      <c r="G613" s="34" t="s">
        <v>3698</v>
      </c>
      <c r="H613" s="31" t="s">
        <v>1054</v>
      </c>
      <c r="I613" s="31" t="s">
        <v>3785</v>
      </c>
      <c r="J613" s="31">
        <v>2</v>
      </c>
      <c r="K613" s="31">
        <v>3</v>
      </c>
      <c r="L613" s="31"/>
      <c r="M613" s="31" t="s">
        <v>916</v>
      </c>
      <c r="N613" s="31" t="s">
        <v>1054</v>
      </c>
      <c r="O613" s="35" t="s">
        <v>3786</v>
      </c>
      <c r="P613" s="31"/>
      <c r="Q613" s="44" t="s">
        <v>3787</v>
      </c>
      <c r="R613" s="31" t="s">
        <v>2085</v>
      </c>
      <c r="S613" s="31">
        <v>1</v>
      </c>
      <c r="T613" s="34">
        <v>24</v>
      </c>
      <c r="U613" s="36">
        <v>100</v>
      </c>
      <c r="V613" s="36">
        <v>0</v>
      </c>
      <c r="W613" s="36"/>
      <c r="X613" s="37">
        <f t="shared" si="180"/>
        <v>100</v>
      </c>
      <c r="Y613" s="36">
        <f t="shared" si="181"/>
        <v>100</v>
      </c>
      <c r="Z613" s="36">
        <f t="shared" si="182"/>
        <v>0</v>
      </c>
      <c r="AA613" s="36">
        <f t="shared" si="183"/>
        <v>0</v>
      </c>
      <c r="AB613" s="37">
        <f t="shared" si="184"/>
        <v>100</v>
      </c>
      <c r="AC613" s="45" t="s">
        <v>141</v>
      </c>
      <c r="AD613" s="45" t="s">
        <v>141</v>
      </c>
      <c r="AE613" s="45" t="s">
        <v>141</v>
      </c>
      <c r="AF613" s="37">
        <f t="shared" si="185"/>
        <v>0</v>
      </c>
      <c r="AG613" s="37">
        <f t="shared" si="186"/>
        <v>200</v>
      </c>
      <c r="AH613" s="38" t="s">
        <v>587</v>
      </c>
      <c r="AI613" s="38" t="s">
        <v>60</v>
      </c>
      <c r="AJ613" s="38" t="s">
        <v>3695</v>
      </c>
      <c r="AK613" s="38" t="s">
        <v>62</v>
      </c>
      <c r="AL613" s="38" t="s">
        <v>63</v>
      </c>
      <c r="AM613" s="39">
        <v>46022</v>
      </c>
      <c r="AN613" s="31" t="s">
        <v>63</v>
      </c>
      <c r="AO613" s="39">
        <v>46023</v>
      </c>
      <c r="AP613" s="39">
        <v>46752</v>
      </c>
      <c r="AQ613" s="31"/>
    </row>
    <row r="614" spans="1:43">
      <c r="A614" s="34">
        <v>32</v>
      </c>
      <c r="B614" s="31" t="s">
        <v>910</v>
      </c>
      <c r="C614" s="31" t="s">
        <v>911</v>
      </c>
      <c r="D614" s="31" t="s">
        <v>912</v>
      </c>
      <c r="E614" s="31" t="s">
        <v>910</v>
      </c>
      <c r="F614" s="31" t="s">
        <v>912</v>
      </c>
      <c r="G614" s="34" t="s">
        <v>3698</v>
      </c>
      <c r="H614" s="31" t="s">
        <v>979</v>
      </c>
      <c r="I614" s="31" t="s">
        <v>3788</v>
      </c>
      <c r="J614" s="31">
        <v>10</v>
      </c>
      <c r="K614" s="31"/>
      <c r="L614" s="31"/>
      <c r="M614" s="31" t="s">
        <v>3692</v>
      </c>
      <c r="N614" s="31" t="s">
        <v>979</v>
      </c>
      <c r="O614" s="35" t="s">
        <v>3789</v>
      </c>
      <c r="P614" s="31"/>
      <c r="Q614" s="44" t="s">
        <v>3790</v>
      </c>
      <c r="R614" s="31" t="s">
        <v>57</v>
      </c>
      <c r="S614" s="31">
        <v>6</v>
      </c>
      <c r="T614" s="34">
        <v>24</v>
      </c>
      <c r="U614" s="36">
        <v>100</v>
      </c>
      <c r="V614" s="36">
        <v>0</v>
      </c>
      <c r="W614" s="36"/>
      <c r="X614" s="37">
        <f t="shared" si="180"/>
        <v>100</v>
      </c>
      <c r="Y614" s="36">
        <f t="shared" si="181"/>
        <v>100</v>
      </c>
      <c r="Z614" s="36">
        <f t="shared" si="182"/>
        <v>0</v>
      </c>
      <c r="AA614" s="36">
        <f t="shared" si="183"/>
        <v>0</v>
      </c>
      <c r="AB614" s="37">
        <f t="shared" si="184"/>
        <v>100</v>
      </c>
      <c r="AC614" s="45" t="s">
        <v>141</v>
      </c>
      <c r="AD614" s="45" t="s">
        <v>141</v>
      </c>
      <c r="AE614" s="45" t="s">
        <v>141</v>
      </c>
      <c r="AF614" s="37">
        <f t="shared" si="185"/>
        <v>0</v>
      </c>
      <c r="AG614" s="37">
        <f t="shared" si="186"/>
        <v>200</v>
      </c>
      <c r="AH614" s="38" t="s">
        <v>587</v>
      </c>
      <c r="AI614" s="38" t="s">
        <v>60</v>
      </c>
      <c r="AJ614" s="38" t="s">
        <v>3695</v>
      </c>
      <c r="AK614" s="38" t="s">
        <v>62</v>
      </c>
      <c r="AL614" s="38" t="s">
        <v>63</v>
      </c>
      <c r="AM614" s="39">
        <v>46022</v>
      </c>
      <c r="AN614" s="31" t="s">
        <v>63</v>
      </c>
      <c r="AO614" s="39">
        <v>46023</v>
      </c>
      <c r="AP614" s="39">
        <v>46752</v>
      </c>
      <c r="AQ614" s="31"/>
    </row>
    <row r="615" spans="1:43">
      <c r="A615" s="34">
        <v>33</v>
      </c>
      <c r="B615" s="31" t="s">
        <v>910</v>
      </c>
      <c r="C615" s="31" t="s">
        <v>911</v>
      </c>
      <c r="D615" s="31" t="s">
        <v>912</v>
      </c>
      <c r="E615" s="31" t="s">
        <v>910</v>
      </c>
      <c r="F615" s="31" t="s">
        <v>912</v>
      </c>
      <c r="G615" s="34" t="s">
        <v>3791</v>
      </c>
      <c r="H615" s="31" t="s">
        <v>3792</v>
      </c>
      <c r="I615" s="31" t="s">
        <v>3793</v>
      </c>
      <c r="J615" s="31"/>
      <c r="K615" s="31"/>
      <c r="L615" s="31" t="s">
        <v>3794</v>
      </c>
      <c r="M615" s="31" t="s">
        <v>3692</v>
      </c>
      <c r="N615" s="31" t="s">
        <v>3792</v>
      </c>
      <c r="O615" s="35" t="s">
        <v>3795</v>
      </c>
      <c r="P615" s="31"/>
      <c r="Q615" s="44" t="s">
        <v>3796</v>
      </c>
      <c r="R615" s="31" t="s">
        <v>2287</v>
      </c>
      <c r="S615" s="31">
        <v>90</v>
      </c>
      <c r="T615" s="34">
        <v>24</v>
      </c>
      <c r="U615" s="36">
        <v>80000</v>
      </c>
      <c r="V615" s="36">
        <v>0</v>
      </c>
      <c r="W615" s="36"/>
      <c r="X615" s="37">
        <f t="shared" ref="X615:X646" si="187">SUM(U615:W615)</f>
        <v>80000</v>
      </c>
      <c r="Y615" s="36">
        <f t="shared" ref="Y615:Y646" si="188">U615</f>
        <v>80000</v>
      </c>
      <c r="Z615" s="36">
        <f t="shared" ref="Z615:Z646" si="189">V615</f>
        <v>0</v>
      </c>
      <c r="AA615" s="36">
        <f t="shared" ref="AA615:AA646" si="190">W615</f>
        <v>0</v>
      </c>
      <c r="AB615" s="37">
        <f t="shared" ref="AB615:AB646" si="191">SUM(Y615:AA615)</f>
        <v>80000</v>
      </c>
      <c r="AC615" s="45" t="s">
        <v>141</v>
      </c>
      <c r="AD615" s="45" t="s">
        <v>141</v>
      </c>
      <c r="AE615" s="45" t="s">
        <v>141</v>
      </c>
      <c r="AF615" s="37">
        <f t="shared" ref="AF615:AF646" si="192">SUM(AC615:AE615)</f>
        <v>0</v>
      </c>
      <c r="AG615" s="37">
        <f t="shared" ref="AG615:AG646" si="193">X615+AB615+AF615</f>
        <v>160000</v>
      </c>
      <c r="AH615" s="38" t="s">
        <v>587</v>
      </c>
      <c r="AI615" s="38" t="s">
        <v>60</v>
      </c>
      <c r="AJ615" s="38" t="s">
        <v>3695</v>
      </c>
      <c r="AK615" s="38" t="s">
        <v>62</v>
      </c>
      <c r="AL615" s="38" t="s">
        <v>63</v>
      </c>
      <c r="AM615" s="39">
        <v>46022</v>
      </c>
      <c r="AN615" s="31" t="s">
        <v>63</v>
      </c>
      <c r="AO615" s="39">
        <v>46023</v>
      </c>
      <c r="AP615" s="39">
        <v>46752</v>
      </c>
      <c r="AQ615" s="31"/>
    </row>
    <row r="616" spans="1:43">
      <c r="A616" s="34">
        <v>34</v>
      </c>
      <c r="B616" s="31" t="s">
        <v>910</v>
      </c>
      <c r="C616" s="31" t="s">
        <v>911</v>
      </c>
      <c r="D616" s="31" t="s">
        <v>912</v>
      </c>
      <c r="E616" s="31" t="s">
        <v>910</v>
      </c>
      <c r="F616" s="31" t="s">
        <v>912</v>
      </c>
      <c r="G616" s="34" t="s">
        <v>3797</v>
      </c>
      <c r="H616" s="31" t="s">
        <v>1044</v>
      </c>
      <c r="I616" s="31" t="s">
        <v>3798</v>
      </c>
      <c r="J616" s="31"/>
      <c r="K616" s="31"/>
      <c r="L616" s="31"/>
      <c r="M616" s="31" t="s">
        <v>3692</v>
      </c>
      <c r="N616" s="31" t="s">
        <v>1044</v>
      </c>
      <c r="O616" s="35" t="s">
        <v>3799</v>
      </c>
      <c r="P616" s="31"/>
      <c r="Q616" s="44" t="s">
        <v>3800</v>
      </c>
      <c r="R616" s="31" t="s">
        <v>57</v>
      </c>
      <c r="S616" s="31">
        <v>14</v>
      </c>
      <c r="T616" s="34">
        <v>24</v>
      </c>
      <c r="U616" s="36">
        <v>3000</v>
      </c>
      <c r="V616" s="36">
        <v>0</v>
      </c>
      <c r="W616" s="36"/>
      <c r="X616" s="37">
        <f t="shared" si="187"/>
        <v>3000</v>
      </c>
      <c r="Y616" s="36">
        <f t="shared" si="188"/>
        <v>3000</v>
      </c>
      <c r="Z616" s="36">
        <f t="shared" si="189"/>
        <v>0</v>
      </c>
      <c r="AA616" s="36">
        <f t="shared" si="190"/>
        <v>0</v>
      </c>
      <c r="AB616" s="37">
        <f t="shared" si="191"/>
        <v>3000</v>
      </c>
      <c r="AC616" s="45" t="s">
        <v>141</v>
      </c>
      <c r="AD616" s="45" t="s">
        <v>141</v>
      </c>
      <c r="AE616" s="45" t="s">
        <v>141</v>
      </c>
      <c r="AF616" s="37">
        <f t="shared" si="192"/>
        <v>0</v>
      </c>
      <c r="AG616" s="37">
        <f t="shared" si="193"/>
        <v>6000</v>
      </c>
      <c r="AH616" s="38" t="s">
        <v>587</v>
      </c>
      <c r="AI616" s="38" t="s">
        <v>60</v>
      </c>
      <c r="AJ616" s="38" t="s">
        <v>3695</v>
      </c>
      <c r="AK616" s="38" t="s">
        <v>62</v>
      </c>
      <c r="AL616" s="38" t="s">
        <v>63</v>
      </c>
      <c r="AM616" s="39">
        <v>46022</v>
      </c>
      <c r="AN616" s="31" t="s">
        <v>63</v>
      </c>
      <c r="AO616" s="39">
        <v>46023</v>
      </c>
      <c r="AP616" s="39">
        <v>46752</v>
      </c>
      <c r="AQ616" s="31"/>
    </row>
    <row r="617" spans="1:43">
      <c r="A617" s="34">
        <v>35</v>
      </c>
      <c r="B617" s="31" t="s">
        <v>910</v>
      </c>
      <c r="C617" s="31" t="s">
        <v>911</v>
      </c>
      <c r="D617" s="31" t="s">
        <v>912</v>
      </c>
      <c r="E617" s="31" t="s">
        <v>910</v>
      </c>
      <c r="F617" s="31" t="s">
        <v>912</v>
      </c>
      <c r="G617" s="34" t="s">
        <v>3719</v>
      </c>
      <c r="H617" s="31" t="s">
        <v>975</v>
      </c>
      <c r="I617" s="31" t="s">
        <v>3758</v>
      </c>
      <c r="J617" s="31">
        <v>17</v>
      </c>
      <c r="K617" s="31"/>
      <c r="L617" s="31"/>
      <c r="M617" s="31" t="s">
        <v>3692</v>
      </c>
      <c r="N617" s="31" t="s">
        <v>975</v>
      </c>
      <c r="O617" s="35" t="s">
        <v>3801</v>
      </c>
      <c r="P617" s="31"/>
      <c r="Q617" s="44" t="s">
        <v>3802</v>
      </c>
      <c r="R617" s="31" t="s">
        <v>2287</v>
      </c>
      <c r="S617" s="31">
        <v>100</v>
      </c>
      <c r="T617" s="34">
        <v>24</v>
      </c>
      <c r="U617" s="36">
        <v>172000</v>
      </c>
      <c r="V617" s="36">
        <v>0</v>
      </c>
      <c r="W617" s="36"/>
      <c r="X617" s="37">
        <f t="shared" si="187"/>
        <v>172000</v>
      </c>
      <c r="Y617" s="36">
        <f t="shared" si="188"/>
        <v>172000</v>
      </c>
      <c r="Z617" s="36">
        <f t="shared" si="189"/>
        <v>0</v>
      </c>
      <c r="AA617" s="36">
        <f t="shared" si="190"/>
        <v>0</v>
      </c>
      <c r="AB617" s="37">
        <f t="shared" si="191"/>
        <v>172000</v>
      </c>
      <c r="AC617" s="45" t="s">
        <v>141</v>
      </c>
      <c r="AD617" s="45" t="s">
        <v>141</v>
      </c>
      <c r="AE617" s="45" t="s">
        <v>141</v>
      </c>
      <c r="AF617" s="37">
        <f t="shared" si="192"/>
        <v>0</v>
      </c>
      <c r="AG617" s="37">
        <f t="shared" si="193"/>
        <v>344000</v>
      </c>
      <c r="AH617" s="38" t="s">
        <v>587</v>
      </c>
      <c r="AI617" s="38" t="s">
        <v>60</v>
      </c>
      <c r="AJ617" s="38" t="s">
        <v>3695</v>
      </c>
      <c r="AK617" s="38" t="s">
        <v>62</v>
      </c>
      <c r="AL617" s="38" t="s">
        <v>63</v>
      </c>
      <c r="AM617" s="39">
        <v>46022</v>
      </c>
      <c r="AN617" s="31" t="s">
        <v>63</v>
      </c>
      <c r="AO617" s="39">
        <v>46023</v>
      </c>
      <c r="AP617" s="39">
        <v>46752</v>
      </c>
      <c r="AQ617" s="31"/>
    </row>
    <row r="618" spans="1:43">
      <c r="A618" s="34">
        <v>36</v>
      </c>
      <c r="B618" s="31" t="s">
        <v>910</v>
      </c>
      <c r="C618" s="31" t="s">
        <v>911</v>
      </c>
      <c r="D618" s="31" t="s">
        <v>912</v>
      </c>
      <c r="E618" s="31" t="s">
        <v>910</v>
      </c>
      <c r="F618" s="31" t="s">
        <v>912</v>
      </c>
      <c r="G618" s="34" t="s">
        <v>2362</v>
      </c>
      <c r="H618" s="31" t="s">
        <v>975</v>
      </c>
      <c r="I618" s="31" t="s">
        <v>3803</v>
      </c>
      <c r="J618" s="31"/>
      <c r="K618" s="31"/>
      <c r="L618" s="31" t="s">
        <v>3804</v>
      </c>
      <c r="M618" s="31" t="s">
        <v>3692</v>
      </c>
      <c r="N618" s="31" t="s">
        <v>975</v>
      </c>
      <c r="O618" s="35" t="s">
        <v>3805</v>
      </c>
      <c r="P618" s="31"/>
      <c r="Q618" s="44" t="s">
        <v>3806</v>
      </c>
      <c r="R618" s="31" t="s">
        <v>57</v>
      </c>
      <c r="S618" s="31">
        <v>7</v>
      </c>
      <c r="T618" s="34">
        <v>24</v>
      </c>
      <c r="U618" s="36">
        <v>6000</v>
      </c>
      <c r="V618" s="36">
        <v>0</v>
      </c>
      <c r="W618" s="36"/>
      <c r="X618" s="37">
        <f t="shared" si="187"/>
        <v>6000</v>
      </c>
      <c r="Y618" s="36">
        <f t="shared" si="188"/>
        <v>6000</v>
      </c>
      <c r="Z618" s="36">
        <f t="shared" si="189"/>
        <v>0</v>
      </c>
      <c r="AA618" s="36">
        <f t="shared" si="190"/>
        <v>0</v>
      </c>
      <c r="AB618" s="37">
        <f t="shared" si="191"/>
        <v>6000</v>
      </c>
      <c r="AC618" s="45" t="s">
        <v>141</v>
      </c>
      <c r="AD618" s="45" t="s">
        <v>141</v>
      </c>
      <c r="AE618" s="45" t="s">
        <v>141</v>
      </c>
      <c r="AF618" s="37">
        <f t="shared" si="192"/>
        <v>0</v>
      </c>
      <c r="AG618" s="37">
        <f t="shared" si="193"/>
        <v>12000</v>
      </c>
      <c r="AH618" s="38" t="s">
        <v>587</v>
      </c>
      <c r="AI618" s="38" t="s">
        <v>60</v>
      </c>
      <c r="AJ618" s="38" t="s">
        <v>3695</v>
      </c>
      <c r="AK618" s="38" t="s">
        <v>62</v>
      </c>
      <c r="AL618" s="38" t="s">
        <v>63</v>
      </c>
      <c r="AM618" s="39">
        <v>46022</v>
      </c>
      <c r="AN618" s="31" t="s">
        <v>63</v>
      </c>
      <c r="AO618" s="39">
        <v>46023</v>
      </c>
      <c r="AP618" s="39">
        <v>46752</v>
      </c>
      <c r="AQ618" s="31"/>
    </row>
    <row r="619" spans="1:43">
      <c r="A619" s="34">
        <v>37</v>
      </c>
      <c r="B619" s="31" t="s">
        <v>910</v>
      </c>
      <c r="C619" s="31" t="s">
        <v>911</v>
      </c>
      <c r="D619" s="31" t="s">
        <v>912</v>
      </c>
      <c r="E619" s="31" t="s">
        <v>910</v>
      </c>
      <c r="F619" s="31" t="s">
        <v>912</v>
      </c>
      <c r="G619" s="34" t="s">
        <v>3807</v>
      </c>
      <c r="H619" s="31"/>
      <c r="I619" s="31" t="s">
        <v>3807</v>
      </c>
      <c r="J619" s="31"/>
      <c r="K619" s="31"/>
      <c r="L619" s="31"/>
      <c r="M619" s="31" t="s">
        <v>3692</v>
      </c>
      <c r="N619" s="31" t="s">
        <v>975</v>
      </c>
      <c r="O619" s="35" t="s">
        <v>3808</v>
      </c>
      <c r="P619" s="31"/>
      <c r="Q619" s="44" t="s">
        <v>3809</v>
      </c>
      <c r="R619" s="31" t="s">
        <v>57</v>
      </c>
      <c r="S619" s="31">
        <v>5</v>
      </c>
      <c r="T619" s="34">
        <v>24</v>
      </c>
      <c r="U619" s="36">
        <v>6300</v>
      </c>
      <c r="V619" s="36">
        <v>0</v>
      </c>
      <c r="W619" s="36"/>
      <c r="X619" s="37">
        <f t="shared" si="187"/>
        <v>6300</v>
      </c>
      <c r="Y619" s="36">
        <f t="shared" si="188"/>
        <v>6300</v>
      </c>
      <c r="Z619" s="36">
        <f t="shared" si="189"/>
        <v>0</v>
      </c>
      <c r="AA619" s="36">
        <f t="shared" si="190"/>
        <v>0</v>
      </c>
      <c r="AB619" s="37">
        <f t="shared" si="191"/>
        <v>6300</v>
      </c>
      <c r="AC619" s="45" t="s">
        <v>141</v>
      </c>
      <c r="AD619" s="45" t="s">
        <v>141</v>
      </c>
      <c r="AE619" s="45" t="s">
        <v>141</v>
      </c>
      <c r="AF619" s="37">
        <f t="shared" si="192"/>
        <v>0</v>
      </c>
      <c r="AG619" s="37">
        <f t="shared" si="193"/>
        <v>12600</v>
      </c>
      <c r="AH619" s="38" t="s">
        <v>587</v>
      </c>
      <c r="AI619" s="38" t="s">
        <v>60</v>
      </c>
      <c r="AJ619" s="38" t="s">
        <v>3695</v>
      </c>
      <c r="AK619" s="38" t="s">
        <v>62</v>
      </c>
      <c r="AL619" s="38" t="s">
        <v>63</v>
      </c>
      <c r="AM619" s="39">
        <v>46022</v>
      </c>
      <c r="AN619" s="31" t="s">
        <v>63</v>
      </c>
      <c r="AO619" s="39">
        <v>46023</v>
      </c>
      <c r="AP619" s="39">
        <v>46752</v>
      </c>
      <c r="AQ619" s="31"/>
    </row>
    <row r="620" spans="1:43">
      <c r="A620" s="34">
        <v>38</v>
      </c>
      <c r="B620" s="31" t="s">
        <v>910</v>
      </c>
      <c r="C620" s="31" t="s">
        <v>911</v>
      </c>
      <c r="D620" s="31" t="s">
        <v>912</v>
      </c>
      <c r="E620" s="31" t="s">
        <v>910</v>
      </c>
      <c r="F620" s="31" t="s">
        <v>912</v>
      </c>
      <c r="G620" s="34" t="s">
        <v>3810</v>
      </c>
      <c r="H620" s="31" t="s">
        <v>990</v>
      </c>
      <c r="I620" s="31" t="s">
        <v>3811</v>
      </c>
      <c r="J620" s="31">
        <v>18</v>
      </c>
      <c r="K620" s="31"/>
      <c r="L620" s="31"/>
      <c r="M620" s="31" t="s">
        <v>916</v>
      </c>
      <c r="N620" s="31" t="s">
        <v>975</v>
      </c>
      <c r="O620" s="35" t="s">
        <v>3812</v>
      </c>
      <c r="P620" s="31"/>
      <c r="Q620" s="44" t="s">
        <v>3813</v>
      </c>
      <c r="R620" s="31" t="s">
        <v>2085</v>
      </c>
      <c r="S620" s="31">
        <v>4</v>
      </c>
      <c r="T620" s="34">
        <v>24</v>
      </c>
      <c r="U620" s="36">
        <v>26000</v>
      </c>
      <c r="V620" s="36">
        <v>0</v>
      </c>
      <c r="W620" s="36"/>
      <c r="X620" s="37">
        <f t="shared" si="187"/>
        <v>26000</v>
      </c>
      <c r="Y620" s="36">
        <f t="shared" si="188"/>
        <v>26000</v>
      </c>
      <c r="Z620" s="36">
        <f t="shared" si="189"/>
        <v>0</v>
      </c>
      <c r="AA620" s="36">
        <f t="shared" si="190"/>
        <v>0</v>
      </c>
      <c r="AB620" s="37">
        <f t="shared" si="191"/>
        <v>26000</v>
      </c>
      <c r="AC620" s="45" t="s">
        <v>141</v>
      </c>
      <c r="AD620" s="45" t="s">
        <v>141</v>
      </c>
      <c r="AE620" s="45" t="s">
        <v>141</v>
      </c>
      <c r="AF620" s="37">
        <f t="shared" si="192"/>
        <v>0</v>
      </c>
      <c r="AG620" s="37">
        <f t="shared" si="193"/>
        <v>52000</v>
      </c>
      <c r="AH620" s="38" t="s">
        <v>587</v>
      </c>
      <c r="AI620" s="38" t="s">
        <v>60</v>
      </c>
      <c r="AJ620" s="38" t="s">
        <v>3695</v>
      </c>
      <c r="AK620" s="38" t="s">
        <v>62</v>
      </c>
      <c r="AL620" s="38" t="s">
        <v>63</v>
      </c>
      <c r="AM620" s="39">
        <v>46022</v>
      </c>
      <c r="AN620" s="31" t="s">
        <v>63</v>
      </c>
      <c r="AO620" s="39">
        <v>46023</v>
      </c>
      <c r="AP620" s="39">
        <v>46752</v>
      </c>
      <c r="AQ620" s="31"/>
    </row>
    <row r="621" spans="1:43">
      <c r="A621" s="34">
        <v>39</v>
      </c>
      <c r="B621" s="31" t="s">
        <v>910</v>
      </c>
      <c r="C621" s="31" t="s">
        <v>911</v>
      </c>
      <c r="D621" s="31" t="s">
        <v>912</v>
      </c>
      <c r="E621" s="31" t="s">
        <v>910</v>
      </c>
      <c r="F621" s="31" t="s">
        <v>912</v>
      </c>
      <c r="G621" s="34" t="s">
        <v>3814</v>
      </c>
      <c r="H621" s="31" t="s">
        <v>1003</v>
      </c>
      <c r="I621" s="31" t="s">
        <v>3778</v>
      </c>
      <c r="J621" s="31">
        <v>33</v>
      </c>
      <c r="K621" s="31">
        <v>2</v>
      </c>
      <c r="L621" s="31"/>
      <c r="M621" s="31" t="s">
        <v>916</v>
      </c>
      <c r="N621" s="31" t="s">
        <v>975</v>
      </c>
      <c r="O621" s="35" t="s">
        <v>3815</v>
      </c>
      <c r="P621" s="31"/>
      <c r="Q621" s="44" t="s">
        <v>3816</v>
      </c>
      <c r="R621" s="31" t="s">
        <v>2085</v>
      </c>
      <c r="S621" s="31">
        <v>4</v>
      </c>
      <c r="T621" s="34">
        <v>24</v>
      </c>
      <c r="U621" s="36">
        <v>10</v>
      </c>
      <c r="V621" s="36">
        <v>0</v>
      </c>
      <c r="W621" s="36"/>
      <c r="X621" s="37">
        <f t="shared" si="187"/>
        <v>10</v>
      </c>
      <c r="Y621" s="36">
        <f t="shared" si="188"/>
        <v>10</v>
      </c>
      <c r="Z621" s="36">
        <f t="shared" si="189"/>
        <v>0</v>
      </c>
      <c r="AA621" s="36">
        <f t="shared" si="190"/>
        <v>0</v>
      </c>
      <c r="AB621" s="37">
        <f t="shared" si="191"/>
        <v>10</v>
      </c>
      <c r="AC621" s="45" t="s">
        <v>141</v>
      </c>
      <c r="AD621" s="45" t="s">
        <v>141</v>
      </c>
      <c r="AE621" s="45" t="s">
        <v>141</v>
      </c>
      <c r="AF621" s="37">
        <f t="shared" si="192"/>
        <v>0</v>
      </c>
      <c r="AG621" s="37">
        <f t="shared" si="193"/>
        <v>20</v>
      </c>
      <c r="AH621" s="38" t="s">
        <v>587</v>
      </c>
      <c r="AI621" s="38" t="s">
        <v>60</v>
      </c>
      <c r="AJ621" s="38" t="s">
        <v>3695</v>
      </c>
      <c r="AK621" s="38" t="s">
        <v>62</v>
      </c>
      <c r="AL621" s="38" t="s">
        <v>63</v>
      </c>
      <c r="AM621" s="39">
        <v>46022</v>
      </c>
      <c r="AN621" s="31" t="s">
        <v>63</v>
      </c>
      <c r="AO621" s="39">
        <v>46023</v>
      </c>
      <c r="AP621" s="39">
        <v>46752</v>
      </c>
      <c r="AQ621" s="31"/>
    </row>
    <row r="622" spans="1:43">
      <c r="A622" s="34">
        <v>40</v>
      </c>
      <c r="B622" s="31" t="s">
        <v>910</v>
      </c>
      <c r="C622" s="31" t="s">
        <v>911</v>
      </c>
      <c r="D622" s="31" t="s">
        <v>912</v>
      </c>
      <c r="E622" s="31" t="s">
        <v>910</v>
      </c>
      <c r="F622" s="31" t="s">
        <v>912</v>
      </c>
      <c r="G622" s="34" t="s">
        <v>3814</v>
      </c>
      <c r="H622" s="31" t="s">
        <v>1054</v>
      </c>
      <c r="I622" s="31" t="s">
        <v>3785</v>
      </c>
      <c r="J622" s="31" t="s">
        <v>58</v>
      </c>
      <c r="K622" s="31" t="s">
        <v>1450</v>
      </c>
      <c r="L622" s="31"/>
      <c r="M622" s="31" t="s">
        <v>916</v>
      </c>
      <c r="N622" s="31" t="s">
        <v>975</v>
      </c>
      <c r="O622" s="35" t="s">
        <v>3817</v>
      </c>
      <c r="P622" s="31"/>
      <c r="Q622" s="44" t="s">
        <v>3818</v>
      </c>
      <c r="R622" s="31" t="s">
        <v>2085</v>
      </c>
      <c r="S622" s="31">
        <v>3</v>
      </c>
      <c r="T622" s="34">
        <v>24</v>
      </c>
      <c r="U622" s="36">
        <v>1300</v>
      </c>
      <c r="V622" s="36">
        <v>0</v>
      </c>
      <c r="W622" s="36"/>
      <c r="X622" s="37">
        <f t="shared" si="187"/>
        <v>1300</v>
      </c>
      <c r="Y622" s="36">
        <f t="shared" si="188"/>
        <v>1300</v>
      </c>
      <c r="Z622" s="36">
        <f t="shared" si="189"/>
        <v>0</v>
      </c>
      <c r="AA622" s="36">
        <f t="shared" si="190"/>
        <v>0</v>
      </c>
      <c r="AB622" s="37">
        <f t="shared" si="191"/>
        <v>1300</v>
      </c>
      <c r="AC622" s="45" t="s">
        <v>141</v>
      </c>
      <c r="AD622" s="45" t="s">
        <v>141</v>
      </c>
      <c r="AE622" s="45" t="s">
        <v>141</v>
      </c>
      <c r="AF622" s="37">
        <f t="shared" si="192"/>
        <v>0</v>
      </c>
      <c r="AG622" s="37">
        <f t="shared" si="193"/>
        <v>2600</v>
      </c>
      <c r="AH622" s="38" t="s">
        <v>587</v>
      </c>
      <c r="AI622" s="38" t="s">
        <v>60</v>
      </c>
      <c r="AJ622" s="38" t="s">
        <v>3695</v>
      </c>
      <c r="AK622" s="38" t="s">
        <v>62</v>
      </c>
      <c r="AL622" s="38" t="s">
        <v>63</v>
      </c>
      <c r="AM622" s="39">
        <v>46022</v>
      </c>
      <c r="AN622" s="31" t="s">
        <v>63</v>
      </c>
      <c r="AO622" s="39">
        <v>46023</v>
      </c>
      <c r="AP622" s="39">
        <v>46752</v>
      </c>
      <c r="AQ622" s="31"/>
    </row>
    <row r="623" spans="1:43">
      <c r="A623" s="34">
        <v>41</v>
      </c>
      <c r="B623" s="31" t="s">
        <v>910</v>
      </c>
      <c r="C623" s="31" t="s">
        <v>911</v>
      </c>
      <c r="D623" s="31" t="s">
        <v>912</v>
      </c>
      <c r="E623" s="31" t="s">
        <v>910</v>
      </c>
      <c r="F623" s="31" t="s">
        <v>912</v>
      </c>
      <c r="G623" s="34" t="s">
        <v>3814</v>
      </c>
      <c r="H623" s="31" t="s">
        <v>946</v>
      </c>
      <c r="I623" s="31" t="s">
        <v>3819</v>
      </c>
      <c r="J623" s="31">
        <v>2</v>
      </c>
      <c r="K623" s="31"/>
      <c r="L623" s="31"/>
      <c r="M623" s="31" t="s">
        <v>916</v>
      </c>
      <c r="N623" s="31" t="s">
        <v>975</v>
      </c>
      <c r="O623" s="35" t="s">
        <v>3820</v>
      </c>
      <c r="P623" s="31"/>
      <c r="Q623" s="44" t="s">
        <v>3821</v>
      </c>
      <c r="R623" s="31" t="s">
        <v>2085</v>
      </c>
      <c r="S623" s="31">
        <v>3</v>
      </c>
      <c r="T623" s="34">
        <v>24</v>
      </c>
      <c r="U623" s="36">
        <v>50</v>
      </c>
      <c r="V623" s="36">
        <v>0</v>
      </c>
      <c r="W623" s="36"/>
      <c r="X623" s="37">
        <f t="shared" si="187"/>
        <v>50</v>
      </c>
      <c r="Y623" s="36">
        <f t="shared" si="188"/>
        <v>50</v>
      </c>
      <c r="Z623" s="36">
        <f t="shared" si="189"/>
        <v>0</v>
      </c>
      <c r="AA623" s="36">
        <f t="shared" si="190"/>
        <v>0</v>
      </c>
      <c r="AB623" s="37">
        <f t="shared" si="191"/>
        <v>50</v>
      </c>
      <c r="AC623" s="45" t="s">
        <v>141</v>
      </c>
      <c r="AD623" s="45" t="s">
        <v>141</v>
      </c>
      <c r="AE623" s="45" t="s">
        <v>141</v>
      </c>
      <c r="AF623" s="37">
        <f t="shared" si="192"/>
        <v>0</v>
      </c>
      <c r="AG623" s="37">
        <f t="shared" si="193"/>
        <v>100</v>
      </c>
      <c r="AH623" s="38" t="s">
        <v>587</v>
      </c>
      <c r="AI623" s="38" t="s">
        <v>60</v>
      </c>
      <c r="AJ623" s="38" t="s">
        <v>3695</v>
      </c>
      <c r="AK623" s="38" t="s">
        <v>62</v>
      </c>
      <c r="AL623" s="38" t="s">
        <v>63</v>
      </c>
      <c r="AM623" s="39">
        <v>46022</v>
      </c>
      <c r="AN623" s="31" t="s">
        <v>63</v>
      </c>
      <c r="AO623" s="39">
        <v>46023</v>
      </c>
      <c r="AP623" s="39">
        <v>46752</v>
      </c>
      <c r="AQ623" s="31"/>
    </row>
    <row r="624" spans="1:43">
      <c r="A624" s="34">
        <v>42</v>
      </c>
      <c r="B624" s="31" t="s">
        <v>910</v>
      </c>
      <c r="C624" s="31" t="s">
        <v>911</v>
      </c>
      <c r="D624" s="31" t="s">
        <v>912</v>
      </c>
      <c r="E624" s="31" t="s">
        <v>910</v>
      </c>
      <c r="F624" s="31" t="s">
        <v>912</v>
      </c>
      <c r="G624" s="34" t="s">
        <v>3814</v>
      </c>
      <c r="H624" s="31" t="s">
        <v>979</v>
      </c>
      <c r="I624" s="31" t="s">
        <v>3822</v>
      </c>
      <c r="J624" s="31">
        <v>10</v>
      </c>
      <c r="K624" s="31">
        <v>3</v>
      </c>
      <c r="L624" s="31"/>
      <c r="M624" s="31" t="s">
        <v>916</v>
      </c>
      <c r="N624" s="31" t="s">
        <v>975</v>
      </c>
      <c r="O624" s="35" t="s">
        <v>3823</v>
      </c>
      <c r="P624" s="31"/>
      <c r="Q624" s="44" t="s">
        <v>3824</v>
      </c>
      <c r="R624" s="31" t="s">
        <v>2085</v>
      </c>
      <c r="S624" s="31">
        <v>4</v>
      </c>
      <c r="T624" s="34">
        <v>24</v>
      </c>
      <c r="U624" s="36">
        <v>50</v>
      </c>
      <c r="V624" s="36">
        <v>0</v>
      </c>
      <c r="W624" s="36"/>
      <c r="X624" s="37">
        <f t="shared" si="187"/>
        <v>50</v>
      </c>
      <c r="Y624" s="36">
        <f t="shared" si="188"/>
        <v>50</v>
      </c>
      <c r="Z624" s="36">
        <f t="shared" si="189"/>
        <v>0</v>
      </c>
      <c r="AA624" s="36">
        <f t="shared" si="190"/>
        <v>0</v>
      </c>
      <c r="AB624" s="37">
        <f t="shared" si="191"/>
        <v>50</v>
      </c>
      <c r="AC624" s="45" t="s">
        <v>141</v>
      </c>
      <c r="AD624" s="45" t="s">
        <v>141</v>
      </c>
      <c r="AE624" s="45" t="s">
        <v>141</v>
      </c>
      <c r="AF624" s="37">
        <f t="shared" si="192"/>
        <v>0</v>
      </c>
      <c r="AG624" s="37">
        <f t="shared" si="193"/>
        <v>100</v>
      </c>
      <c r="AH624" s="38" t="s">
        <v>587</v>
      </c>
      <c r="AI624" s="38" t="s">
        <v>60</v>
      </c>
      <c r="AJ624" s="38" t="s">
        <v>3695</v>
      </c>
      <c r="AK624" s="38" t="s">
        <v>62</v>
      </c>
      <c r="AL624" s="38" t="s">
        <v>63</v>
      </c>
      <c r="AM624" s="39">
        <v>46022</v>
      </c>
      <c r="AN624" s="31" t="s">
        <v>63</v>
      </c>
      <c r="AO624" s="39">
        <v>46023</v>
      </c>
      <c r="AP624" s="39">
        <v>46752</v>
      </c>
      <c r="AQ624" s="31"/>
    </row>
    <row r="625" spans="1:43">
      <c r="A625" s="34">
        <v>43</v>
      </c>
      <c r="B625" s="31" t="s">
        <v>910</v>
      </c>
      <c r="C625" s="31" t="s">
        <v>911</v>
      </c>
      <c r="D625" s="31" t="s">
        <v>912</v>
      </c>
      <c r="E625" s="31" t="s">
        <v>910</v>
      </c>
      <c r="F625" s="31" t="s">
        <v>912</v>
      </c>
      <c r="G625" s="34" t="s">
        <v>3814</v>
      </c>
      <c r="H625" s="31" t="s">
        <v>1127</v>
      </c>
      <c r="I625" s="31" t="s">
        <v>1011</v>
      </c>
      <c r="J625" s="31">
        <v>9</v>
      </c>
      <c r="K625" s="31" t="s">
        <v>3825</v>
      </c>
      <c r="L625" s="31"/>
      <c r="M625" s="31" t="s">
        <v>916</v>
      </c>
      <c r="N625" s="31" t="s">
        <v>975</v>
      </c>
      <c r="O625" s="35" t="s">
        <v>3826</v>
      </c>
      <c r="P625" s="31"/>
      <c r="Q625" s="44" t="s">
        <v>3827</v>
      </c>
      <c r="R625" s="31" t="s">
        <v>2085</v>
      </c>
      <c r="S625" s="31">
        <v>5</v>
      </c>
      <c r="T625" s="34">
        <v>24</v>
      </c>
      <c r="U625" s="36">
        <v>15</v>
      </c>
      <c r="V625" s="36">
        <v>0</v>
      </c>
      <c r="W625" s="36"/>
      <c r="X625" s="37">
        <f t="shared" si="187"/>
        <v>15</v>
      </c>
      <c r="Y625" s="36">
        <f t="shared" si="188"/>
        <v>15</v>
      </c>
      <c r="Z625" s="36">
        <f t="shared" si="189"/>
        <v>0</v>
      </c>
      <c r="AA625" s="36">
        <f t="shared" si="190"/>
        <v>0</v>
      </c>
      <c r="AB625" s="37">
        <f t="shared" si="191"/>
        <v>15</v>
      </c>
      <c r="AC625" s="45" t="s">
        <v>141</v>
      </c>
      <c r="AD625" s="45" t="s">
        <v>141</v>
      </c>
      <c r="AE625" s="45" t="s">
        <v>141</v>
      </c>
      <c r="AF625" s="37">
        <f t="shared" si="192"/>
        <v>0</v>
      </c>
      <c r="AG625" s="37">
        <f t="shared" si="193"/>
        <v>30</v>
      </c>
      <c r="AH625" s="38" t="s">
        <v>587</v>
      </c>
      <c r="AI625" s="38" t="s">
        <v>60</v>
      </c>
      <c r="AJ625" s="38" t="s">
        <v>3695</v>
      </c>
      <c r="AK625" s="38" t="s">
        <v>62</v>
      </c>
      <c r="AL625" s="38" t="s">
        <v>63</v>
      </c>
      <c r="AM625" s="39">
        <v>46022</v>
      </c>
      <c r="AN625" s="31" t="s">
        <v>63</v>
      </c>
      <c r="AO625" s="39">
        <v>46023</v>
      </c>
      <c r="AP625" s="39">
        <v>46752</v>
      </c>
      <c r="AQ625" s="31"/>
    </row>
    <row r="626" spans="1:43">
      <c r="A626" s="34">
        <v>44</v>
      </c>
      <c r="B626" s="31" t="s">
        <v>910</v>
      </c>
      <c r="C626" s="31" t="s">
        <v>911</v>
      </c>
      <c r="D626" s="31" t="s">
        <v>912</v>
      </c>
      <c r="E626" s="31" t="s">
        <v>910</v>
      </c>
      <c r="F626" s="31" t="s">
        <v>912</v>
      </c>
      <c r="G626" s="34" t="s">
        <v>3810</v>
      </c>
      <c r="H626" s="31" t="s">
        <v>975</v>
      </c>
      <c r="I626" s="31" t="s">
        <v>3720</v>
      </c>
      <c r="J626" s="31">
        <v>27</v>
      </c>
      <c r="K626" s="31" t="s">
        <v>3825</v>
      </c>
      <c r="L626" s="31"/>
      <c r="M626" s="31" t="s">
        <v>916</v>
      </c>
      <c r="N626" s="31" t="s">
        <v>975</v>
      </c>
      <c r="O626" s="35" t="s">
        <v>3828</v>
      </c>
      <c r="P626" s="31" t="s">
        <v>3829</v>
      </c>
      <c r="Q626" s="44" t="s">
        <v>3830</v>
      </c>
      <c r="R626" s="31" t="s">
        <v>57</v>
      </c>
      <c r="S626" s="31">
        <v>12</v>
      </c>
      <c r="T626" s="34">
        <v>24</v>
      </c>
      <c r="U626" s="36">
        <v>1300</v>
      </c>
      <c r="V626" s="36">
        <v>0</v>
      </c>
      <c r="W626" s="36"/>
      <c r="X626" s="37">
        <f t="shared" si="187"/>
        <v>1300</v>
      </c>
      <c r="Y626" s="36">
        <f t="shared" si="188"/>
        <v>1300</v>
      </c>
      <c r="Z626" s="36">
        <f t="shared" si="189"/>
        <v>0</v>
      </c>
      <c r="AA626" s="36">
        <f t="shared" si="190"/>
        <v>0</v>
      </c>
      <c r="AB626" s="37">
        <f t="shared" si="191"/>
        <v>1300</v>
      </c>
      <c r="AC626" s="45" t="s">
        <v>141</v>
      </c>
      <c r="AD626" s="45" t="s">
        <v>141</v>
      </c>
      <c r="AE626" s="45" t="s">
        <v>141</v>
      </c>
      <c r="AF626" s="37">
        <f t="shared" si="192"/>
        <v>0</v>
      </c>
      <c r="AG626" s="37">
        <f t="shared" si="193"/>
        <v>2600</v>
      </c>
      <c r="AH626" s="38" t="s">
        <v>587</v>
      </c>
      <c r="AI626" s="38" t="s">
        <v>60</v>
      </c>
      <c r="AJ626" s="38" t="s">
        <v>3695</v>
      </c>
      <c r="AK626" s="38" t="s">
        <v>62</v>
      </c>
      <c r="AL626" s="38" t="s">
        <v>63</v>
      </c>
      <c r="AM626" s="39">
        <v>46022</v>
      </c>
      <c r="AN626" s="31" t="s">
        <v>63</v>
      </c>
      <c r="AO626" s="39">
        <v>46023</v>
      </c>
      <c r="AP626" s="39">
        <v>46752</v>
      </c>
      <c r="AQ626" s="31"/>
    </row>
    <row r="627" spans="1:43">
      <c r="A627" s="34">
        <v>45</v>
      </c>
      <c r="B627" s="31" t="s">
        <v>910</v>
      </c>
      <c r="C627" s="31" t="s">
        <v>911</v>
      </c>
      <c r="D627" s="31" t="s">
        <v>912</v>
      </c>
      <c r="E627" s="31" t="s">
        <v>910</v>
      </c>
      <c r="F627" s="31" t="s">
        <v>912</v>
      </c>
      <c r="G627" s="34" t="s">
        <v>3810</v>
      </c>
      <c r="H627" s="31" t="s">
        <v>975</v>
      </c>
      <c r="I627" s="31" t="s">
        <v>3720</v>
      </c>
      <c r="J627" s="31">
        <v>27</v>
      </c>
      <c r="K627" s="31">
        <v>4</v>
      </c>
      <c r="L627" s="31"/>
      <c r="M627" s="31" t="s">
        <v>916</v>
      </c>
      <c r="N627" s="31" t="s">
        <v>975</v>
      </c>
      <c r="O627" s="35" t="s">
        <v>3831</v>
      </c>
      <c r="P627" s="31"/>
      <c r="Q627" s="44" t="s">
        <v>3832</v>
      </c>
      <c r="R627" s="31" t="s">
        <v>57</v>
      </c>
      <c r="S627" s="31">
        <v>13</v>
      </c>
      <c r="T627" s="34">
        <v>24</v>
      </c>
      <c r="U627" s="36">
        <v>118</v>
      </c>
      <c r="V627" s="36">
        <v>0</v>
      </c>
      <c r="W627" s="36"/>
      <c r="X627" s="37">
        <f t="shared" si="187"/>
        <v>118</v>
      </c>
      <c r="Y627" s="36">
        <f t="shared" si="188"/>
        <v>118</v>
      </c>
      <c r="Z627" s="36">
        <f t="shared" si="189"/>
        <v>0</v>
      </c>
      <c r="AA627" s="36">
        <f t="shared" si="190"/>
        <v>0</v>
      </c>
      <c r="AB627" s="37">
        <f t="shared" si="191"/>
        <v>118</v>
      </c>
      <c r="AC627" s="45" t="s">
        <v>141</v>
      </c>
      <c r="AD627" s="45" t="s">
        <v>141</v>
      </c>
      <c r="AE627" s="45" t="s">
        <v>141</v>
      </c>
      <c r="AF627" s="37">
        <f t="shared" si="192"/>
        <v>0</v>
      </c>
      <c r="AG627" s="37">
        <f t="shared" si="193"/>
        <v>236</v>
      </c>
      <c r="AH627" s="38" t="s">
        <v>587</v>
      </c>
      <c r="AI627" s="38" t="s">
        <v>60</v>
      </c>
      <c r="AJ627" s="38" t="s">
        <v>3695</v>
      </c>
      <c r="AK627" s="38" t="s">
        <v>62</v>
      </c>
      <c r="AL627" s="38" t="s">
        <v>63</v>
      </c>
      <c r="AM627" s="39">
        <v>46022</v>
      </c>
      <c r="AN627" s="31" t="s">
        <v>63</v>
      </c>
      <c r="AO627" s="39">
        <v>46023</v>
      </c>
      <c r="AP627" s="39">
        <v>46752</v>
      </c>
      <c r="AQ627" s="31"/>
    </row>
    <row r="628" spans="1:43">
      <c r="A628" s="34">
        <v>46</v>
      </c>
      <c r="B628" s="31" t="s">
        <v>910</v>
      </c>
      <c r="C628" s="31" t="s">
        <v>911</v>
      </c>
      <c r="D628" s="31" t="s">
        <v>912</v>
      </c>
      <c r="E628" s="31" t="s">
        <v>910</v>
      </c>
      <c r="F628" s="31" t="s">
        <v>912</v>
      </c>
      <c r="G628" s="34" t="s">
        <v>3810</v>
      </c>
      <c r="H628" s="31" t="s">
        <v>975</v>
      </c>
      <c r="I628" s="31" t="s">
        <v>3720</v>
      </c>
      <c r="J628" s="31">
        <v>27</v>
      </c>
      <c r="K628" s="31">
        <v>5</v>
      </c>
      <c r="L628" s="31"/>
      <c r="M628" s="31" t="s">
        <v>916</v>
      </c>
      <c r="N628" s="31" t="s">
        <v>975</v>
      </c>
      <c r="O628" s="35" t="s">
        <v>3833</v>
      </c>
      <c r="P628" s="31"/>
      <c r="Q628" s="44" t="s">
        <v>3834</v>
      </c>
      <c r="R628" s="31" t="s">
        <v>57</v>
      </c>
      <c r="S628" s="31">
        <v>13</v>
      </c>
      <c r="T628" s="34">
        <v>24</v>
      </c>
      <c r="U628" s="36">
        <v>25</v>
      </c>
      <c r="V628" s="36">
        <v>0</v>
      </c>
      <c r="W628" s="36"/>
      <c r="X628" s="37">
        <f t="shared" si="187"/>
        <v>25</v>
      </c>
      <c r="Y628" s="36">
        <f t="shared" si="188"/>
        <v>25</v>
      </c>
      <c r="Z628" s="36">
        <f t="shared" si="189"/>
        <v>0</v>
      </c>
      <c r="AA628" s="36">
        <f t="shared" si="190"/>
        <v>0</v>
      </c>
      <c r="AB628" s="37">
        <f t="shared" si="191"/>
        <v>25</v>
      </c>
      <c r="AC628" s="45" t="s">
        <v>141</v>
      </c>
      <c r="AD628" s="45" t="s">
        <v>141</v>
      </c>
      <c r="AE628" s="45" t="s">
        <v>141</v>
      </c>
      <c r="AF628" s="37">
        <f t="shared" si="192"/>
        <v>0</v>
      </c>
      <c r="AG628" s="37">
        <f t="shared" si="193"/>
        <v>50</v>
      </c>
      <c r="AH628" s="38" t="s">
        <v>587</v>
      </c>
      <c r="AI628" s="38" t="s">
        <v>60</v>
      </c>
      <c r="AJ628" s="38" t="s">
        <v>3695</v>
      </c>
      <c r="AK628" s="38" t="s">
        <v>62</v>
      </c>
      <c r="AL628" s="38" t="s">
        <v>63</v>
      </c>
      <c r="AM628" s="39">
        <v>46022</v>
      </c>
      <c r="AN628" s="31" t="s">
        <v>63</v>
      </c>
      <c r="AO628" s="39">
        <v>46023</v>
      </c>
      <c r="AP628" s="39">
        <v>46752</v>
      </c>
      <c r="AQ628" s="31"/>
    </row>
    <row r="629" spans="1:43">
      <c r="A629" s="34">
        <v>47</v>
      </c>
      <c r="B629" s="31" t="s">
        <v>910</v>
      </c>
      <c r="C629" s="31" t="s">
        <v>911</v>
      </c>
      <c r="D629" s="31" t="s">
        <v>912</v>
      </c>
      <c r="E629" s="31" t="s">
        <v>910</v>
      </c>
      <c r="F629" s="31" t="s">
        <v>912</v>
      </c>
      <c r="G629" s="34" t="s">
        <v>3810</v>
      </c>
      <c r="H629" s="31" t="s">
        <v>975</v>
      </c>
      <c r="I629" s="31" t="s">
        <v>3720</v>
      </c>
      <c r="J629" s="31">
        <v>27</v>
      </c>
      <c r="K629" s="31">
        <v>3</v>
      </c>
      <c r="L629" s="31"/>
      <c r="M629" s="31" t="s">
        <v>916</v>
      </c>
      <c r="N629" s="31" t="s">
        <v>975</v>
      </c>
      <c r="O629" s="35" t="s">
        <v>3835</v>
      </c>
      <c r="P629" s="31"/>
      <c r="Q629" s="44" t="s">
        <v>3836</v>
      </c>
      <c r="R629" s="31" t="s">
        <v>57</v>
      </c>
      <c r="S629" s="31">
        <v>12</v>
      </c>
      <c r="T629" s="34">
        <v>24</v>
      </c>
      <c r="U629" s="36">
        <v>40</v>
      </c>
      <c r="V629" s="36">
        <v>0</v>
      </c>
      <c r="W629" s="36"/>
      <c r="X629" s="37">
        <f t="shared" si="187"/>
        <v>40</v>
      </c>
      <c r="Y629" s="36">
        <f t="shared" si="188"/>
        <v>40</v>
      </c>
      <c r="Z629" s="36">
        <f t="shared" si="189"/>
        <v>0</v>
      </c>
      <c r="AA629" s="36">
        <f t="shared" si="190"/>
        <v>0</v>
      </c>
      <c r="AB629" s="37">
        <f t="shared" si="191"/>
        <v>40</v>
      </c>
      <c r="AC629" s="45" t="s">
        <v>141</v>
      </c>
      <c r="AD629" s="45" t="s">
        <v>141</v>
      </c>
      <c r="AE629" s="45" t="s">
        <v>141</v>
      </c>
      <c r="AF629" s="37">
        <f t="shared" si="192"/>
        <v>0</v>
      </c>
      <c r="AG629" s="37">
        <f t="shared" si="193"/>
        <v>80</v>
      </c>
      <c r="AH629" s="38" t="s">
        <v>587</v>
      </c>
      <c r="AI629" s="38" t="s">
        <v>60</v>
      </c>
      <c r="AJ629" s="38" t="s">
        <v>3695</v>
      </c>
      <c r="AK629" s="38" t="s">
        <v>62</v>
      </c>
      <c r="AL629" s="38" t="s">
        <v>63</v>
      </c>
      <c r="AM629" s="39">
        <v>46022</v>
      </c>
      <c r="AN629" s="31" t="s">
        <v>63</v>
      </c>
      <c r="AO629" s="39">
        <v>46023</v>
      </c>
      <c r="AP629" s="39">
        <v>46752</v>
      </c>
      <c r="AQ629" s="31"/>
    </row>
    <row r="630" spans="1:43">
      <c r="A630" s="34">
        <v>48</v>
      </c>
      <c r="B630" s="31" t="s">
        <v>910</v>
      </c>
      <c r="C630" s="31" t="s">
        <v>911</v>
      </c>
      <c r="D630" s="31" t="s">
        <v>912</v>
      </c>
      <c r="E630" s="31" t="s">
        <v>910</v>
      </c>
      <c r="F630" s="31" t="s">
        <v>912</v>
      </c>
      <c r="G630" s="34" t="s">
        <v>3810</v>
      </c>
      <c r="H630" s="31" t="s">
        <v>975</v>
      </c>
      <c r="I630" s="31" t="s">
        <v>3720</v>
      </c>
      <c r="J630" s="31">
        <v>27</v>
      </c>
      <c r="K630" s="31">
        <v>2</v>
      </c>
      <c r="L630" s="31"/>
      <c r="M630" s="31" t="s">
        <v>916</v>
      </c>
      <c r="N630" s="31" t="s">
        <v>975</v>
      </c>
      <c r="O630" s="35" t="s">
        <v>3837</v>
      </c>
      <c r="P630" s="31"/>
      <c r="Q630" s="44" t="s">
        <v>3838</v>
      </c>
      <c r="R630" s="31" t="s">
        <v>57</v>
      </c>
      <c r="S630" s="31">
        <v>12</v>
      </c>
      <c r="T630" s="34">
        <v>24</v>
      </c>
      <c r="U630" s="36">
        <v>10</v>
      </c>
      <c r="V630" s="36">
        <v>0</v>
      </c>
      <c r="W630" s="36"/>
      <c r="X630" s="37">
        <f t="shared" si="187"/>
        <v>10</v>
      </c>
      <c r="Y630" s="36">
        <f t="shared" si="188"/>
        <v>10</v>
      </c>
      <c r="Z630" s="36">
        <f t="shared" si="189"/>
        <v>0</v>
      </c>
      <c r="AA630" s="36">
        <f t="shared" si="190"/>
        <v>0</v>
      </c>
      <c r="AB630" s="37">
        <f t="shared" si="191"/>
        <v>10</v>
      </c>
      <c r="AC630" s="45" t="s">
        <v>141</v>
      </c>
      <c r="AD630" s="45" t="s">
        <v>141</v>
      </c>
      <c r="AE630" s="45" t="s">
        <v>141</v>
      </c>
      <c r="AF630" s="37">
        <f t="shared" si="192"/>
        <v>0</v>
      </c>
      <c r="AG630" s="37">
        <f t="shared" si="193"/>
        <v>20</v>
      </c>
      <c r="AH630" s="38" t="s">
        <v>587</v>
      </c>
      <c r="AI630" s="38" t="s">
        <v>60</v>
      </c>
      <c r="AJ630" s="38" t="s">
        <v>3695</v>
      </c>
      <c r="AK630" s="38" t="s">
        <v>62</v>
      </c>
      <c r="AL630" s="38" t="s">
        <v>63</v>
      </c>
      <c r="AM630" s="39">
        <v>46022</v>
      </c>
      <c r="AN630" s="31" t="s">
        <v>63</v>
      </c>
      <c r="AO630" s="39">
        <v>46023</v>
      </c>
      <c r="AP630" s="39">
        <v>46752</v>
      </c>
      <c r="AQ630" s="31"/>
    </row>
    <row r="631" spans="1:43">
      <c r="A631" s="34">
        <v>49</v>
      </c>
      <c r="B631" s="31" t="s">
        <v>910</v>
      </c>
      <c r="C631" s="31" t="s">
        <v>911</v>
      </c>
      <c r="D631" s="31" t="s">
        <v>912</v>
      </c>
      <c r="E631" s="31" t="s">
        <v>910</v>
      </c>
      <c r="F631" s="31" t="s">
        <v>912</v>
      </c>
      <c r="G631" s="34" t="s">
        <v>3810</v>
      </c>
      <c r="H631" s="31" t="s">
        <v>975</v>
      </c>
      <c r="I631" s="31" t="s">
        <v>3720</v>
      </c>
      <c r="J631" s="31">
        <v>27</v>
      </c>
      <c r="K631" s="31">
        <v>1</v>
      </c>
      <c r="L631" s="31"/>
      <c r="M631" s="31" t="s">
        <v>916</v>
      </c>
      <c r="N631" s="31" t="s">
        <v>975</v>
      </c>
      <c r="O631" s="35" t="s">
        <v>3839</v>
      </c>
      <c r="P631" s="31"/>
      <c r="Q631" s="44" t="s">
        <v>3840</v>
      </c>
      <c r="R631" s="31" t="s">
        <v>57</v>
      </c>
      <c r="S631" s="31">
        <v>12</v>
      </c>
      <c r="T631" s="34">
        <v>24</v>
      </c>
      <c r="U631" s="36">
        <v>100</v>
      </c>
      <c r="V631" s="36">
        <v>0</v>
      </c>
      <c r="W631" s="36"/>
      <c r="X631" s="37">
        <f t="shared" si="187"/>
        <v>100</v>
      </c>
      <c r="Y631" s="36">
        <f t="shared" si="188"/>
        <v>100</v>
      </c>
      <c r="Z631" s="36">
        <f t="shared" si="189"/>
        <v>0</v>
      </c>
      <c r="AA631" s="36">
        <f t="shared" si="190"/>
        <v>0</v>
      </c>
      <c r="AB631" s="37">
        <f t="shared" si="191"/>
        <v>100</v>
      </c>
      <c r="AC631" s="45" t="s">
        <v>141</v>
      </c>
      <c r="AD631" s="45" t="s">
        <v>141</v>
      </c>
      <c r="AE631" s="45" t="s">
        <v>141</v>
      </c>
      <c r="AF631" s="37">
        <f t="shared" si="192"/>
        <v>0</v>
      </c>
      <c r="AG631" s="37">
        <f t="shared" si="193"/>
        <v>200</v>
      </c>
      <c r="AH631" s="38" t="s">
        <v>587</v>
      </c>
      <c r="AI631" s="38" t="s">
        <v>60</v>
      </c>
      <c r="AJ631" s="38" t="s">
        <v>3695</v>
      </c>
      <c r="AK631" s="38" t="s">
        <v>62</v>
      </c>
      <c r="AL631" s="38" t="s">
        <v>63</v>
      </c>
      <c r="AM631" s="39">
        <v>46022</v>
      </c>
      <c r="AN631" s="31" t="s">
        <v>63</v>
      </c>
      <c r="AO631" s="39">
        <v>46023</v>
      </c>
      <c r="AP631" s="39">
        <v>46752</v>
      </c>
      <c r="AQ631" s="31"/>
    </row>
    <row r="632" spans="1:43">
      <c r="A632" s="34">
        <v>50</v>
      </c>
      <c r="B632" s="31" t="s">
        <v>910</v>
      </c>
      <c r="C632" s="31" t="s">
        <v>911</v>
      </c>
      <c r="D632" s="31" t="s">
        <v>912</v>
      </c>
      <c r="E632" s="31" t="s">
        <v>910</v>
      </c>
      <c r="F632" s="31" t="s">
        <v>912</v>
      </c>
      <c r="G632" s="34" t="s">
        <v>3814</v>
      </c>
      <c r="H632" s="31" t="s">
        <v>975</v>
      </c>
      <c r="I632" s="31" t="s">
        <v>3841</v>
      </c>
      <c r="J632" s="31">
        <v>10</v>
      </c>
      <c r="K632" s="31"/>
      <c r="L632" s="31"/>
      <c r="M632" s="31" t="s">
        <v>916</v>
      </c>
      <c r="N632" s="31" t="s">
        <v>975</v>
      </c>
      <c r="O632" s="35" t="s">
        <v>3842</v>
      </c>
      <c r="P632" s="31"/>
      <c r="Q632" s="44">
        <v>92367538</v>
      </c>
      <c r="R632" s="31" t="s">
        <v>2085</v>
      </c>
      <c r="S632" s="31">
        <v>4</v>
      </c>
      <c r="T632" s="34">
        <v>24</v>
      </c>
      <c r="U632" s="36">
        <v>50</v>
      </c>
      <c r="V632" s="36">
        <v>0</v>
      </c>
      <c r="W632" s="36"/>
      <c r="X632" s="37">
        <f t="shared" si="187"/>
        <v>50</v>
      </c>
      <c r="Y632" s="36">
        <f t="shared" si="188"/>
        <v>50</v>
      </c>
      <c r="Z632" s="36">
        <f t="shared" si="189"/>
        <v>0</v>
      </c>
      <c r="AA632" s="36">
        <f t="shared" si="190"/>
        <v>0</v>
      </c>
      <c r="AB632" s="37">
        <f t="shared" si="191"/>
        <v>50</v>
      </c>
      <c r="AC632" s="45" t="s">
        <v>141</v>
      </c>
      <c r="AD632" s="45" t="s">
        <v>141</v>
      </c>
      <c r="AE632" s="45" t="s">
        <v>141</v>
      </c>
      <c r="AF632" s="37">
        <f t="shared" si="192"/>
        <v>0</v>
      </c>
      <c r="AG632" s="37">
        <f t="shared" si="193"/>
        <v>100</v>
      </c>
      <c r="AH632" s="38" t="s">
        <v>587</v>
      </c>
      <c r="AI632" s="38" t="s">
        <v>60</v>
      </c>
      <c r="AJ632" s="38" t="s">
        <v>3695</v>
      </c>
      <c r="AK632" s="38" t="s">
        <v>62</v>
      </c>
      <c r="AL632" s="38" t="s">
        <v>63</v>
      </c>
      <c r="AM632" s="39">
        <v>46022</v>
      </c>
      <c r="AN632" s="31" t="s">
        <v>63</v>
      </c>
      <c r="AO632" s="39">
        <v>46023</v>
      </c>
      <c r="AP632" s="39">
        <v>46752</v>
      </c>
      <c r="AQ632" s="31"/>
    </row>
    <row r="633" spans="1:43">
      <c r="A633" s="34">
        <v>51</v>
      </c>
      <c r="B633" s="31" t="s">
        <v>910</v>
      </c>
      <c r="C633" s="31" t="s">
        <v>911</v>
      </c>
      <c r="D633" s="31" t="s">
        <v>912</v>
      </c>
      <c r="E633" s="31" t="s">
        <v>910</v>
      </c>
      <c r="F633" s="31" t="s">
        <v>912</v>
      </c>
      <c r="G633" s="34" t="s">
        <v>3814</v>
      </c>
      <c r="H633" s="31" t="s">
        <v>1062</v>
      </c>
      <c r="I633" s="31" t="s">
        <v>505</v>
      </c>
      <c r="J633" s="31">
        <v>9</v>
      </c>
      <c r="K633" s="31">
        <v>2</v>
      </c>
      <c r="L633" s="31"/>
      <c r="M633" s="31" t="s">
        <v>916</v>
      </c>
      <c r="N633" s="31" t="s">
        <v>975</v>
      </c>
      <c r="O633" s="35" t="s">
        <v>3843</v>
      </c>
      <c r="P633" s="31"/>
      <c r="Q633" s="44" t="s">
        <v>3844</v>
      </c>
      <c r="R633" s="31" t="s">
        <v>2085</v>
      </c>
      <c r="S633" s="31">
        <v>5</v>
      </c>
      <c r="T633" s="34">
        <v>24</v>
      </c>
      <c r="U633" s="36">
        <v>50</v>
      </c>
      <c r="V633" s="36">
        <v>0</v>
      </c>
      <c r="W633" s="36"/>
      <c r="X633" s="37">
        <f t="shared" si="187"/>
        <v>50</v>
      </c>
      <c r="Y633" s="36">
        <f t="shared" si="188"/>
        <v>50</v>
      </c>
      <c r="Z633" s="36">
        <f t="shared" si="189"/>
        <v>0</v>
      </c>
      <c r="AA633" s="36">
        <f t="shared" si="190"/>
        <v>0</v>
      </c>
      <c r="AB633" s="37">
        <f t="shared" si="191"/>
        <v>50</v>
      </c>
      <c r="AC633" s="45" t="s">
        <v>141</v>
      </c>
      <c r="AD633" s="45" t="s">
        <v>141</v>
      </c>
      <c r="AE633" s="45" t="s">
        <v>141</v>
      </c>
      <c r="AF633" s="37">
        <f t="shared" si="192"/>
        <v>0</v>
      </c>
      <c r="AG633" s="37">
        <f t="shared" si="193"/>
        <v>100</v>
      </c>
      <c r="AH633" s="38" t="s">
        <v>587</v>
      </c>
      <c r="AI633" s="38" t="s">
        <v>60</v>
      </c>
      <c r="AJ633" s="38" t="s">
        <v>3695</v>
      </c>
      <c r="AK633" s="38" t="s">
        <v>62</v>
      </c>
      <c r="AL633" s="38" t="s">
        <v>63</v>
      </c>
      <c r="AM633" s="39">
        <v>46022</v>
      </c>
      <c r="AN633" s="31" t="s">
        <v>63</v>
      </c>
      <c r="AO633" s="39">
        <v>46023</v>
      </c>
      <c r="AP633" s="39">
        <v>46752</v>
      </c>
      <c r="AQ633" s="31"/>
    </row>
    <row r="634" spans="1:43">
      <c r="A634" s="34">
        <v>52</v>
      </c>
      <c r="B634" s="31" t="s">
        <v>910</v>
      </c>
      <c r="C634" s="31" t="s">
        <v>911</v>
      </c>
      <c r="D634" s="31" t="s">
        <v>912</v>
      </c>
      <c r="E634" s="31" t="s">
        <v>910</v>
      </c>
      <c r="F634" s="31" t="s">
        <v>912</v>
      </c>
      <c r="G634" s="34" t="s">
        <v>3814</v>
      </c>
      <c r="H634" s="31" t="s">
        <v>941</v>
      </c>
      <c r="I634" s="31" t="s">
        <v>3845</v>
      </c>
      <c r="J634" s="31">
        <v>3</v>
      </c>
      <c r="K634" s="31"/>
      <c r="L634" s="31"/>
      <c r="M634" s="31" t="s">
        <v>916</v>
      </c>
      <c r="N634" s="31" t="s">
        <v>975</v>
      </c>
      <c r="O634" s="35" t="s">
        <v>3846</v>
      </c>
      <c r="P634" s="31"/>
      <c r="Q634" s="44" t="s">
        <v>3847</v>
      </c>
      <c r="R634" s="31" t="s">
        <v>2085</v>
      </c>
      <c r="S634" s="31">
        <v>11</v>
      </c>
      <c r="T634" s="34">
        <v>24</v>
      </c>
      <c r="U634" s="36">
        <v>17800</v>
      </c>
      <c r="V634" s="36">
        <v>0</v>
      </c>
      <c r="W634" s="36"/>
      <c r="X634" s="37">
        <f t="shared" si="187"/>
        <v>17800</v>
      </c>
      <c r="Y634" s="36">
        <f t="shared" si="188"/>
        <v>17800</v>
      </c>
      <c r="Z634" s="36">
        <f t="shared" si="189"/>
        <v>0</v>
      </c>
      <c r="AA634" s="36">
        <f t="shared" si="190"/>
        <v>0</v>
      </c>
      <c r="AB634" s="37">
        <f t="shared" si="191"/>
        <v>17800</v>
      </c>
      <c r="AC634" s="45" t="s">
        <v>141</v>
      </c>
      <c r="AD634" s="45" t="s">
        <v>141</v>
      </c>
      <c r="AE634" s="45" t="s">
        <v>141</v>
      </c>
      <c r="AF634" s="37">
        <f t="shared" si="192"/>
        <v>0</v>
      </c>
      <c r="AG634" s="37">
        <f t="shared" si="193"/>
        <v>35600</v>
      </c>
      <c r="AH634" s="38" t="s">
        <v>587</v>
      </c>
      <c r="AI634" s="38" t="s">
        <v>60</v>
      </c>
      <c r="AJ634" s="38" t="s">
        <v>3695</v>
      </c>
      <c r="AK634" s="38" t="s">
        <v>62</v>
      </c>
      <c r="AL634" s="38" t="s">
        <v>63</v>
      </c>
      <c r="AM634" s="39">
        <v>46022</v>
      </c>
      <c r="AN634" s="31" t="s">
        <v>63</v>
      </c>
      <c r="AO634" s="39">
        <v>46023</v>
      </c>
      <c r="AP634" s="39">
        <v>46752</v>
      </c>
      <c r="AQ634" s="31"/>
    </row>
    <row r="635" spans="1:43">
      <c r="A635" s="34">
        <v>53</v>
      </c>
      <c r="B635" s="31" t="s">
        <v>910</v>
      </c>
      <c r="C635" s="31" t="s">
        <v>911</v>
      </c>
      <c r="D635" s="31" t="s">
        <v>912</v>
      </c>
      <c r="E635" s="31" t="s">
        <v>910</v>
      </c>
      <c r="F635" s="31" t="s">
        <v>912</v>
      </c>
      <c r="G635" s="34" t="s">
        <v>3810</v>
      </c>
      <c r="H635" s="31" t="s">
        <v>975</v>
      </c>
      <c r="I635" s="31" t="s">
        <v>1099</v>
      </c>
      <c r="J635" s="31">
        <v>4</v>
      </c>
      <c r="K635" s="31"/>
      <c r="L635" s="31"/>
      <c r="M635" s="31" t="s">
        <v>916</v>
      </c>
      <c r="N635" s="31" t="s">
        <v>975</v>
      </c>
      <c r="O635" s="35" t="s">
        <v>3848</v>
      </c>
      <c r="P635" s="31"/>
      <c r="Q635" s="44" t="s">
        <v>3849</v>
      </c>
      <c r="R635" s="31" t="s">
        <v>3850</v>
      </c>
      <c r="S635" s="31">
        <v>6</v>
      </c>
      <c r="T635" s="34">
        <v>24</v>
      </c>
      <c r="U635" s="36">
        <v>500</v>
      </c>
      <c r="V635" s="36">
        <v>1000</v>
      </c>
      <c r="W635" s="36"/>
      <c r="X635" s="37">
        <f t="shared" si="187"/>
        <v>1500</v>
      </c>
      <c r="Y635" s="36">
        <f t="shared" si="188"/>
        <v>500</v>
      </c>
      <c r="Z635" s="36">
        <f t="shared" si="189"/>
        <v>1000</v>
      </c>
      <c r="AA635" s="36">
        <f t="shared" si="190"/>
        <v>0</v>
      </c>
      <c r="AB635" s="37">
        <f t="shared" si="191"/>
        <v>1500</v>
      </c>
      <c r="AC635" s="45" t="s">
        <v>141</v>
      </c>
      <c r="AD635" s="45" t="s">
        <v>141</v>
      </c>
      <c r="AE635" s="45" t="s">
        <v>141</v>
      </c>
      <c r="AF635" s="37">
        <f t="shared" si="192"/>
        <v>0</v>
      </c>
      <c r="AG635" s="37">
        <f t="shared" si="193"/>
        <v>3000</v>
      </c>
      <c r="AH635" s="38" t="s">
        <v>587</v>
      </c>
      <c r="AI635" s="38" t="s">
        <v>60</v>
      </c>
      <c r="AJ635" s="38" t="s">
        <v>3695</v>
      </c>
      <c r="AK635" s="38" t="s">
        <v>62</v>
      </c>
      <c r="AL635" s="38" t="s">
        <v>63</v>
      </c>
      <c r="AM635" s="39">
        <v>46022</v>
      </c>
      <c r="AN635" s="31" t="s">
        <v>63</v>
      </c>
      <c r="AO635" s="39">
        <v>46023</v>
      </c>
      <c r="AP635" s="39">
        <v>46752</v>
      </c>
      <c r="AQ635" s="31"/>
    </row>
    <row r="636" spans="1:43">
      <c r="A636" s="34">
        <v>54</v>
      </c>
      <c r="B636" s="31" t="s">
        <v>910</v>
      </c>
      <c r="C636" s="31" t="s">
        <v>911</v>
      </c>
      <c r="D636" s="31" t="s">
        <v>912</v>
      </c>
      <c r="E636" s="31" t="s">
        <v>910</v>
      </c>
      <c r="F636" s="31" t="s">
        <v>912</v>
      </c>
      <c r="G636" s="34" t="s">
        <v>3810</v>
      </c>
      <c r="H636" s="31" t="s">
        <v>975</v>
      </c>
      <c r="I636" s="31" t="s">
        <v>1059</v>
      </c>
      <c r="J636" s="31">
        <v>2</v>
      </c>
      <c r="K636" s="31"/>
      <c r="L636" s="31"/>
      <c r="M636" s="31" t="s">
        <v>916</v>
      </c>
      <c r="N636" s="31" t="s">
        <v>975</v>
      </c>
      <c r="O636" s="35" t="s">
        <v>3851</v>
      </c>
      <c r="P636" s="31"/>
      <c r="Q636" s="44" t="s">
        <v>3852</v>
      </c>
      <c r="R636" s="31" t="s">
        <v>57</v>
      </c>
      <c r="S636" s="31">
        <v>8</v>
      </c>
      <c r="T636" s="34">
        <v>24</v>
      </c>
      <c r="U636" s="36">
        <v>50000</v>
      </c>
      <c r="V636" s="36">
        <v>0</v>
      </c>
      <c r="W636" s="36"/>
      <c r="X636" s="37">
        <f t="shared" si="187"/>
        <v>50000</v>
      </c>
      <c r="Y636" s="36">
        <f t="shared" si="188"/>
        <v>50000</v>
      </c>
      <c r="Z636" s="36">
        <f t="shared" si="189"/>
        <v>0</v>
      </c>
      <c r="AA636" s="36">
        <f t="shared" si="190"/>
        <v>0</v>
      </c>
      <c r="AB636" s="37">
        <f t="shared" si="191"/>
        <v>50000</v>
      </c>
      <c r="AC636" s="45" t="s">
        <v>141</v>
      </c>
      <c r="AD636" s="45" t="s">
        <v>141</v>
      </c>
      <c r="AE636" s="45" t="s">
        <v>141</v>
      </c>
      <c r="AF636" s="37">
        <f t="shared" si="192"/>
        <v>0</v>
      </c>
      <c r="AG636" s="37">
        <f t="shared" si="193"/>
        <v>100000</v>
      </c>
      <c r="AH636" s="38" t="s">
        <v>587</v>
      </c>
      <c r="AI636" s="38" t="s">
        <v>60</v>
      </c>
      <c r="AJ636" s="38" t="s">
        <v>3695</v>
      </c>
      <c r="AK636" s="38" t="s">
        <v>62</v>
      </c>
      <c r="AL636" s="38" t="s">
        <v>63</v>
      </c>
      <c r="AM636" s="39">
        <v>46022</v>
      </c>
      <c r="AN636" s="31" t="s">
        <v>63</v>
      </c>
      <c r="AO636" s="39">
        <v>46023</v>
      </c>
      <c r="AP636" s="39">
        <v>46752</v>
      </c>
      <c r="AQ636" s="31"/>
    </row>
    <row r="637" spans="1:43">
      <c r="A637" s="34">
        <v>55</v>
      </c>
      <c r="B637" s="31" t="s">
        <v>910</v>
      </c>
      <c r="C637" s="31" t="s">
        <v>911</v>
      </c>
      <c r="D637" s="31" t="s">
        <v>912</v>
      </c>
      <c r="E637" s="31" t="s">
        <v>910</v>
      </c>
      <c r="F637" s="31" t="s">
        <v>912</v>
      </c>
      <c r="G637" s="34" t="s">
        <v>3810</v>
      </c>
      <c r="H637" s="31" t="s">
        <v>975</v>
      </c>
      <c r="I637" s="31" t="s">
        <v>1059</v>
      </c>
      <c r="J637" s="31">
        <v>2</v>
      </c>
      <c r="K637" s="31">
        <v>3</v>
      </c>
      <c r="L637" s="31"/>
      <c r="M637" s="31" t="s">
        <v>916</v>
      </c>
      <c r="N637" s="31" t="s">
        <v>975</v>
      </c>
      <c r="O637" s="35" t="s">
        <v>3853</v>
      </c>
      <c r="P637" s="31"/>
      <c r="Q637" s="44" t="s">
        <v>3854</v>
      </c>
      <c r="R637" s="31" t="s">
        <v>57</v>
      </c>
      <c r="S637" s="31">
        <v>11</v>
      </c>
      <c r="T637" s="34">
        <v>24</v>
      </c>
      <c r="U637" s="36">
        <v>23000</v>
      </c>
      <c r="V637" s="36">
        <v>0</v>
      </c>
      <c r="W637" s="36"/>
      <c r="X637" s="37">
        <f t="shared" si="187"/>
        <v>23000</v>
      </c>
      <c r="Y637" s="36">
        <f t="shared" si="188"/>
        <v>23000</v>
      </c>
      <c r="Z637" s="36">
        <f t="shared" si="189"/>
        <v>0</v>
      </c>
      <c r="AA637" s="36">
        <f t="shared" si="190"/>
        <v>0</v>
      </c>
      <c r="AB637" s="37">
        <f t="shared" si="191"/>
        <v>23000</v>
      </c>
      <c r="AC637" s="45" t="s">
        <v>141</v>
      </c>
      <c r="AD637" s="45" t="s">
        <v>141</v>
      </c>
      <c r="AE637" s="45" t="s">
        <v>141</v>
      </c>
      <c r="AF637" s="37">
        <f t="shared" si="192"/>
        <v>0</v>
      </c>
      <c r="AG637" s="37">
        <f t="shared" si="193"/>
        <v>46000</v>
      </c>
      <c r="AH637" s="38" t="s">
        <v>587</v>
      </c>
      <c r="AI637" s="38" t="s">
        <v>60</v>
      </c>
      <c r="AJ637" s="38" t="s">
        <v>3695</v>
      </c>
      <c r="AK637" s="38" t="s">
        <v>62</v>
      </c>
      <c r="AL637" s="38" t="s">
        <v>63</v>
      </c>
      <c r="AM637" s="39">
        <v>46022</v>
      </c>
      <c r="AN637" s="31" t="s">
        <v>63</v>
      </c>
      <c r="AO637" s="39">
        <v>46023</v>
      </c>
      <c r="AP637" s="39">
        <v>46752</v>
      </c>
      <c r="AQ637" s="31"/>
    </row>
    <row r="638" spans="1:43">
      <c r="A638" s="34">
        <v>56</v>
      </c>
      <c r="B638" s="31" t="s">
        <v>910</v>
      </c>
      <c r="C638" s="31" t="s">
        <v>911</v>
      </c>
      <c r="D638" s="31" t="s">
        <v>912</v>
      </c>
      <c r="E638" s="31" t="s">
        <v>910</v>
      </c>
      <c r="F638" s="31" t="s">
        <v>912</v>
      </c>
      <c r="G638" s="34" t="s">
        <v>3698</v>
      </c>
      <c r="H638" s="31" t="s">
        <v>941</v>
      </c>
      <c r="I638" s="31" t="s">
        <v>3845</v>
      </c>
      <c r="J638" s="31">
        <v>3</v>
      </c>
      <c r="K638" s="31">
        <v>7</v>
      </c>
      <c r="L638" s="31"/>
      <c r="M638" s="31" t="s">
        <v>3692</v>
      </c>
      <c r="N638" s="31" t="s">
        <v>941</v>
      </c>
      <c r="O638" s="35" t="s">
        <v>3855</v>
      </c>
      <c r="P638" s="31" t="s">
        <v>3856</v>
      </c>
      <c r="Q638" s="44" t="s">
        <v>3857</v>
      </c>
      <c r="R638" s="31" t="s">
        <v>74</v>
      </c>
      <c r="S638" s="31">
        <v>10</v>
      </c>
      <c r="T638" s="34">
        <v>24</v>
      </c>
      <c r="U638" s="36">
        <v>9845</v>
      </c>
      <c r="V638" s="36">
        <v>9845</v>
      </c>
      <c r="W638" s="36"/>
      <c r="X638" s="37">
        <f t="shared" si="187"/>
        <v>19690</v>
      </c>
      <c r="Y638" s="36">
        <f t="shared" si="188"/>
        <v>9845</v>
      </c>
      <c r="Z638" s="36">
        <f t="shared" si="189"/>
        <v>9845</v>
      </c>
      <c r="AA638" s="36">
        <f t="shared" si="190"/>
        <v>0</v>
      </c>
      <c r="AB638" s="37">
        <f t="shared" si="191"/>
        <v>19690</v>
      </c>
      <c r="AC638" s="45" t="s">
        <v>141</v>
      </c>
      <c r="AD638" s="45" t="s">
        <v>141</v>
      </c>
      <c r="AE638" s="45" t="s">
        <v>141</v>
      </c>
      <c r="AF638" s="37">
        <f t="shared" si="192"/>
        <v>0</v>
      </c>
      <c r="AG638" s="37">
        <f t="shared" si="193"/>
        <v>39380</v>
      </c>
      <c r="AH638" s="38" t="s">
        <v>587</v>
      </c>
      <c r="AI638" s="38" t="s">
        <v>60</v>
      </c>
      <c r="AJ638" s="38" t="s">
        <v>3695</v>
      </c>
      <c r="AK638" s="38" t="s">
        <v>62</v>
      </c>
      <c r="AL638" s="38" t="s">
        <v>63</v>
      </c>
      <c r="AM638" s="39">
        <v>46022</v>
      </c>
      <c r="AN638" s="31" t="s">
        <v>63</v>
      </c>
      <c r="AO638" s="39">
        <v>46023</v>
      </c>
      <c r="AP638" s="39">
        <v>46752</v>
      </c>
      <c r="AQ638" s="31"/>
    </row>
    <row r="639" spans="1:43">
      <c r="A639" s="34">
        <v>57</v>
      </c>
      <c r="B639" s="31" t="s">
        <v>910</v>
      </c>
      <c r="C639" s="31" t="s">
        <v>911</v>
      </c>
      <c r="D639" s="31" t="s">
        <v>912</v>
      </c>
      <c r="E639" s="31" t="s">
        <v>910</v>
      </c>
      <c r="F639" s="31" t="s">
        <v>912</v>
      </c>
      <c r="G639" s="34" t="s">
        <v>3698</v>
      </c>
      <c r="H639" s="31" t="s">
        <v>941</v>
      </c>
      <c r="I639" s="31" t="s">
        <v>3845</v>
      </c>
      <c r="J639" s="31">
        <v>3</v>
      </c>
      <c r="K639" s="31">
        <v>8</v>
      </c>
      <c r="L639" s="31"/>
      <c r="M639" s="31" t="s">
        <v>3692</v>
      </c>
      <c r="N639" s="31" t="s">
        <v>941</v>
      </c>
      <c r="O639" s="35" t="s">
        <v>3858</v>
      </c>
      <c r="P639" s="31" t="s">
        <v>3856</v>
      </c>
      <c r="Q639" s="44" t="s">
        <v>3859</v>
      </c>
      <c r="R639" s="31" t="s">
        <v>74</v>
      </c>
      <c r="S639" s="31">
        <v>3</v>
      </c>
      <c r="T639" s="34">
        <v>24</v>
      </c>
      <c r="U639" s="36">
        <v>69150</v>
      </c>
      <c r="V639" s="36">
        <v>69150</v>
      </c>
      <c r="W639" s="36"/>
      <c r="X639" s="37">
        <f t="shared" si="187"/>
        <v>138300</v>
      </c>
      <c r="Y639" s="36">
        <f t="shared" si="188"/>
        <v>69150</v>
      </c>
      <c r="Z639" s="36">
        <f t="shared" si="189"/>
        <v>69150</v>
      </c>
      <c r="AA639" s="36">
        <f t="shared" si="190"/>
        <v>0</v>
      </c>
      <c r="AB639" s="37">
        <f t="shared" si="191"/>
        <v>138300</v>
      </c>
      <c r="AC639" s="45" t="s">
        <v>141</v>
      </c>
      <c r="AD639" s="45" t="s">
        <v>141</v>
      </c>
      <c r="AE639" s="45" t="s">
        <v>141</v>
      </c>
      <c r="AF639" s="37">
        <f t="shared" si="192"/>
        <v>0</v>
      </c>
      <c r="AG639" s="37">
        <f t="shared" si="193"/>
        <v>276600</v>
      </c>
      <c r="AH639" s="38" t="s">
        <v>587</v>
      </c>
      <c r="AI639" s="38" t="s">
        <v>60</v>
      </c>
      <c r="AJ639" s="38" t="s">
        <v>3695</v>
      </c>
      <c r="AK639" s="38" t="s">
        <v>62</v>
      </c>
      <c r="AL639" s="38" t="s">
        <v>63</v>
      </c>
      <c r="AM639" s="39">
        <v>46022</v>
      </c>
      <c r="AN639" s="31" t="s">
        <v>63</v>
      </c>
      <c r="AO639" s="39">
        <v>46023</v>
      </c>
      <c r="AP639" s="39">
        <v>46752</v>
      </c>
      <c r="AQ639" s="31"/>
    </row>
    <row r="640" spans="1:43">
      <c r="A640" s="34">
        <v>58</v>
      </c>
      <c r="B640" s="31" t="s">
        <v>910</v>
      </c>
      <c r="C640" s="31" t="s">
        <v>911</v>
      </c>
      <c r="D640" s="31" t="s">
        <v>912</v>
      </c>
      <c r="E640" s="31" t="s">
        <v>910</v>
      </c>
      <c r="F640" s="31" t="s">
        <v>912</v>
      </c>
      <c r="G640" s="34" t="s">
        <v>3698</v>
      </c>
      <c r="H640" s="31" t="s">
        <v>3860</v>
      </c>
      <c r="I640" s="31" t="s">
        <v>3845</v>
      </c>
      <c r="J640" s="31">
        <v>3</v>
      </c>
      <c r="K640" s="31">
        <v>9</v>
      </c>
      <c r="L640" s="31"/>
      <c r="M640" s="31" t="s">
        <v>3692</v>
      </c>
      <c r="N640" s="31" t="s">
        <v>941</v>
      </c>
      <c r="O640" s="35" t="s">
        <v>3861</v>
      </c>
      <c r="P640" s="31" t="s">
        <v>3862</v>
      </c>
      <c r="Q640" s="44" t="s">
        <v>3829</v>
      </c>
      <c r="R640" s="31" t="s">
        <v>74</v>
      </c>
      <c r="S640" s="31">
        <v>6</v>
      </c>
      <c r="T640" s="34">
        <v>24</v>
      </c>
      <c r="U640" s="36">
        <v>78560</v>
      </c>
      <c r="V640" s="36">
        <v>78560</v>
      </c>
      <c r="W640" s="36"/>
      <c r="X640" s="37">
        <f t="shared" si="187"/>
        <v>157120</v>
      </c>
      <c r="Y640" s="36">
        <f t="shared" si="188"/>
        <v>78560</v>
      </c>
      <c r="Z640" s="36">
        <f t="shared" si="189"/>
        <v>78560</v>
      </c>
      <c r="AA640" s="36">
        <f t="shared" si="190"/>
        <v>0</v>
      </c>
      <c r="AB640" s="37">
        <f t="shared" si="191"/>
        <v>157120</v>
      </c>
      <c r="AC640" s="45" t="s">
        <v>141</v>
      </c>
      <c r="AD640" s="45" t="s">
        <v>141</v>
      </c>
      <c r="AE640" s="45" t="s">
        <v>141</v>
      </c>
      <c r="AF640" s="37">
        <f t="shared" si="192"/>
        <v>0</v>
      </c>
      <c r="AG640" s="37">
        <f t="shared" si="193"/>
        <v>314240</v>
      </c>
      <c r="AH640" s="38" t="s">
        <v>587</v>
      </c>
      <c r="AI640" s="38" t="s">
        <v>60</v>
      </c>
      <c r="AJ640" s="38" t="s">
        <v>3695</v>
      </c>
      <c r="AK640" s="38" t="s">
        <v>62</v>
      </c>
      <c r="AL640" s="38" t="s">
        <v>63</v>
      </c>
      <c r="AM640" s="39">
        <v>46022</v>
      </c>
      <c r="AN640" s="31" t="s">
        <v>63</v>
      </c>
      <c r="AO640" s="39">
        <v>46023</v>
      </c>
      <c r="AP640" s="39">
        <v>46752</v>
      </c>
      <c r="AQ640" s="31"/>
    </row>
    <row r="641" spans="1:43">
      <c r="A641" s="34">
        <v>59</v>
      </c>
      <c r="B641" s="31" t="s">
        <v>910</v>
      </c>
      <c r="C641" s="31" t="s">
        <v>911</v>
      </c>
      <c r="D641" s="31" t="s">
        <v>912</v>
      </c>
      <c r="E641" s="31" t="s">
        <v>910</v>
      </c>
      <c r="F641" s="31" t="s">
        <v>912</v>
      </c>
      <c r="G641" s="34" t="s">
        <v>3698</v>
      </c>
      <c r="H641" s="31" t="s">
        <v>3860</v>
      </c>
      <c r="I641" s="31" t="s">
        <v>3845</v>
      </c>
      <c r="J641" s="31">
        <v>3</v>
      </c>
      <c r="K641" s="31">
        <v>10</v>
      </c>
      <c r="L641" s="31"/>
      <c r="M641" s="31" t="s">
        <v>3692</v>
      </c>
      <c r="N641" s="31" t="s">
        <v>941</v>
      </c>
      <c r="O641" s="35" t="s">
        <v>3863</v>
      </c>
      <c r="P641" s="31" t="s">
        <v>3864</v>
      </c>
      <c r="Q641" s="44" t="s">
        <v>3865</v>
      </c>
      <c r="R641" s="31" t="s">
        <v>74</v>
      </c>
      <c r="S641" s="31">
        <v>20</v>
      </c>
      <c r="T641" s="34">
        <v>24</v>
      </c>
      <c r="U641" s="36">
        <v>26490</v>
      </c>
      <c r="V641" s="36">
        <v>26490</v>
      </c>
      <c r="W641" s="36"/>
      <c r="X641" s="37">
        <f t="shared" si="187"/>
        <v>52980</v>
      </c>
      <c r="Y641" s="36">
        <f t="shared" si="188"/>
        <v>26490</v>
      </c>
      <c r="Z641" s="36">
        <f t="shared" si="189"/>
        <v>26490</v>
      </c>
      <c r="AA641" s="36">
        <f t="shared" si="190"/>
        <v>0</v>
      </c>
      <c r="AB641" s="37">
        <f t="shared" si="191"/>
        <v>52980</v>
      </c>
      <c r="AC641" s="45" t="s">
        <v>141</v>
      </c>
      <c r="AD641" s="45" t="s">
        <v>141</v>
      </c>
      <c r="AE641" s="45" t="s">
        <v>141</v>
      </c>
      <c r="AF641" s="37">
        <f t="shared" si="192"/>
        <v>0</v>
      </c>
      <c r="AG641" s="37">
        <f t="shared" si="193"/>
        <v>105960</v>
      </c>
      <c r="AH641" s="38" t="s">
        <v>587</v>
      </c>
      <c r="AI641" s="38" t="s">
        <v>60</v>
      </c>
      <c r="AJ641" s="38" t="s">
        <v>3695</v>
      </c>
      <c r="AK641" s="38" t="s">
        <v>62</v>
      </c>
      <c r="AL641" s="38" t="s">
        <v>63</v>
      </c>
      <c r="AM641" s="39">
        <v>46022</v>
      </c>
      <c r="AN641" s="31" t="s">
        <v>63</v>
      </c>
      <c r="AO641" s="39">
        <v>46023</v>
      </c>
      <c r="AP641" s="39">
        <v>46752</v>
      </c>
      <c r="AQ641" s="31"/>
    </row>
    <row r="642" spans="1:43">
      <c r="A642" s="34">
        <v>60</v>
      </c>
      <c r="B642" s="31" t="s">
        <v>910</v>
      </c>
      <c r="C642" s="31" t="s">
        <v>911</v>
      </c>
      <c r="D642" s="31" t="s">
        <v>912</v>
      </c>
      <c r="E642" s="31" t="s">
        <v>910</v>
      </c>
      <c r="F642" s="31" t="s">
        <v>912</v>
      </c>
      <c r="G642" s="34" t="s">
        <v>3698</v>
      </c>
      <c r="H642" s="31" t="s">
        <v>941</v>
      </c>
      <c r="I642" s="31" t="s">
        <v>3845</v>
      </c>
      <c r="J642" s="31">
        <v>3</v>
      </c>
      <c r="K642" s="31">
        <v>11</v>
      </c>
      <c r="L642" s="31"/>
      <c r="M642" s="31" t="s">
        <v>3692</v>
      </c>
      <c r="N642" s="31" t="s">
        <v>941</v>
      </c>
      <c r="O642" s="35" t="s">
        <v>3866</v>
      </c>
      <c r="P642" s="31" t="s">
        <v>3867</v>
      </c>
      <c r="Q642" s="44" t="s">
        <v>3868</v>
      </c>
      <c r="R642" s="31" t="s">
        <v>74</v>
      </c>
      <c r="S642" s="31">
        <v>6</v>
      </c>
      <c r="T642" s="34">
        <v>24</v>
      </c>
      <c r="U642" s="36">
        <v>81240</v>
      </c>
      <c r="V642" s="36">
        <v>81240</v>
      </c>
      <c r="W642" s="36"/>
      <c r="X642" s="37">
        <f t="shared" si="187"/>
        <v>162480</v>
      </c>
      <c r="Y642" s="36">
        <f t="shared" si="188"/>
        <v>81240</v>
      </c>
      <c r="Z642" s="36">
        <f t="shared" si="189"/>
        <v>81240</v>
      </c>
      <c r="AA642" s="36">
        <f t="shared" si="190"/>
        <v>0</v>
      </c>
      <c r="AB642" s="37">
        <f t="shared" si="191"/>
        <v>162480</v>
      </c>
      <c r="AC642" s="45" t="s">
        <v>141</v>
      </c>
      <c r="AD642" s="45" t="s">
        <v>141</v>
      </c>
      <c r="AE642" s="45" t="s">
        <v>141</v>
      </c>
      <c r="AF642" s="37">
        <f t="shared" si="192"/>
        <v>0</v>
      </c>
      <c r="AG642" s="37">
        <f t="shared" si="193"/>
        <v>324960</v>
      </c>
      <c r="AH642" s="38" t="s">
        <v>587</v>
      </c>
      <c r="AI642" s="38" t="s">
        <v>60</v>
      </c>
      <c r="AJ642" s="38" t="s">
        <v>3695</v>
      </c>
      <c r="AK642" s="38" t="s">
        <v>62</v>
      </c>
      <c r="AL642" s="38" t="s">
        <v>63</v>
      </c>
      <c r="AM642" s="39">
        <v>46022</v>
      </c>
      <c r="AN642" s="31" t="s">
        <v>63</v>
      </c>
      <c r="AO642" s="39">
        <v>46023</v>
      </c>
      <c r="AP642" s="39">
        <v>46752</v>
      </c>
      <c r="AQ642" s="31"/>
    </row>
    <row r="643" spans="1:43">
      <c r="A643" s="34">
        <v>61</v>
      </c>
      <c r="B643" s="31" t="s">
        <v>910</v>
      </c>
      <c r="C643" s="31" t="s">
        <v>911</v>
      </c>
      <c r="D643" s="31" t="s">
        <v>912</v>
      </c>
      <c r="E643" s="31" t="s">
        <v>910</v>
      </c>
      <c r="F643" s="31" t="s">
        <v>912</v>
      </c>
      <c r="G643" s="34" t="s">
        <v>3698</v>
      </c>
      <c r="H643" s="31" t="s">
        <v>941</v>
      </c>
      <c r="I643" s="31" t="s">
        <v>3845</v>
      </c>
      <c r="J643" s="31">
        <v>3</v>
      </c>
      <c r="K643" s="31">
        <v>12</v>
      </c>
      <c r="L643" s="31"/>
      <c r="M643" s="31" t="s">
        <v>3692</v>
      </c>
      <c r="N643" s="31" t="s">
        <v>941</v>
      </c>
      <c r="O643" s="35" t="s">
        <v>3869</v>
      </c>
      <c r="P643" s="31" t="s">
        <v>3870</v>
      </c>
      <c r="Q643" s="44" t="s">
        <v>3871</v>
      </c>
      <c r="R643" s="31" t="s">
        <v>74</v>
      </c>
      <c r="S643" s="31">
        <v>3</v>
      </c>
      <c r="T643" s="34">
        <v>24</v>
      </c>
      <c r="U643" s="36">
        <v>61760</v>
      </c>
      <c r="V643" s="36">
        <v>61760</v>
      </c>
      <c r="W643" s="36"/>
      <c r="X643" s="37">
        <f t="shared" si="187"/>
        <v>123520</v>
      </c>
      <c r="Y643" s="36">
        <f t="shared" si="188"/>
        <v>61760</v>
      </c>
      <c r="Z643" s="36">
        <f t="shared" si="189"/>
        <v>61760</v>
      </c>
      <c r="AA643" s="36">
        <f t="shared" si="190"/>
        <v>0</v>
      </c>
      <c r="AB643" s="37">
        <f t="shared" si="191"/>
        <v>123520</v>
      </c>
      <c r="AC643" s="45" t="s">
        <v>141</v>
      </c>
      <c r="AD643" s="45" t="s">
        <v>141</v>
      </c>
      <c r="AE643" s="45" t="s">
        <v>141</v>
      </c>
      <c r="AF643" s="37">
        <f t="shared" si="192"/>
        <v>0</v>
      </c>
      <c r="AG643" s="37">
        <f t="shared" si="193"/>
        <v>247040</v>
      </c>
      <c r="AH643" s="38" t="s">
        <v>587</v>
      </c>
      <c r="AI643" s="38" t="s">
        <v>60</v>
      </c>
      <c r="AJ643" s="38" t="s">
        <v>3695</v>
      </c>
      <c r="AK643" s="38" t="s">
        <v>62</v>
      </c>
      <c r="AL643" s="38" t="s">
        <v>63</v>
      </c>
      <c r="AM643" s="39">
        <v>46022</v>
      </c>
      <c r="AN643" s="31" t="s">
        <v>63</v>
      </c>
      <c r="AO643" s="39">
        <v>46023</v>
      </c>
      <c r="AP643" s="39">
        <v>46752</v>
      </c>
      <c r="AQ643" s="31"/>
    </row>
    <row r="644" spans="1:43">
      <c r="A644" s="34">
        <v>62</v>
      </c>
      <c r="B644" s="31" t="s">
        <v>910</v>
      </c>
      <c r="C644" s="31" t="s">
        <v>911</v>
      </c>
      <c r="D644" s="31" t="s">
        <v>912</v>
      </c>
      <c r="E644" s="31" t="s">
        <v>910</v>
      </c>
      <c r="F644" s="31" t="s">
        <v>912</v>
      </c>
      <c r="G644" s="34" t="s">
        <v>3698</v>
      </c>
      <c r="H644" s="31" t="s">
        <v>975</v>
      </c>
      <c r="I644" s="31" t="s">
        <v>3751</v>
      </c>
      <c r="J644" s="31">
        <v>14</v>
      </c>
      <c r="K644" s="31" t="s">
        <v>3825</v>
      </c>
      <c r="L644" s="31"/>
      <c r="M644" s="31" t="s">
        <v>3692</v>
      </c>
      <c r="N644" s="31" t="s">
        <v>975</v>
      </c>
      <c r="O644" s="35" t="s">
        <v>3872</v>
      </c>
      <c r="P644" s="31" t="s">
        <v>3873</v>
      </c>
      <c r="Q644" s="44" t="s">
        <v>3874</v>
      </c>
      <c r="R644" s="31" t="s">
        <v>74</v>
      </c>
      <c r="S644" s="31">
        <v>6</v>
      </c>
      <c r="T644" s="34">
        <v>24</v>
      </c>
      <c r="U644" s="36">
        <v>122750</v>
      </c>
      <c r="V644" s="36">
        <v>122750</v>
      </c>
      <c r="W644" s="36"/>
      <c r="X644" s="37">
        <f t="shared" si="187"/>
        <v>245500</v>
      </c>
      <c r="Y644" s="36">
        <f t="shared" si="188"/>
        <v>122750</v>
      </c>
      <c r="Z644" s="36">
        <f t="shared" si="189"/>
        <v>122750</v>
      </c>
      <c r="AA644" s="36">
        <f t="shared" si="190"/>
        <v>0</v>
      </c>
      <c r="AB644" s="37">
        <f t="shared" si="191"/>
        <v>245500</v>
      </c>
      <c r="AC644" s="45" t="s">
        <v>141</v>
      </c>
      <c r="AD644" s="45" t="s">
        <v>141</v>
      </c>
      <c r="AE644" s="45" t="s">
        <v>141</v>
      </c>
      <c r="AF644" s="37">
        <f t="shared" si="192"/>
        <v>0</v>
      </c>
      <c r="AG644" s="37">
        <f t="shared" si="193"/>
        <v>491000</v>
      </c>
      <c r="AH644" s="38" t="s">
        <v>587</v>
      </c>
      <c r="AI644" s="38" t="s">
        <v>60</v>
      </c>
      <c r="AJ644" s="38" t="s">
        <v>3695</v>
      </c>
      <c r="AK644" s="38" t="s">
        <v>62</v>
      </c>
      <c r="AL644" s="38" t="s">
        <v>63</v>
      </c>
      <c r="AM644" s="39">
        <v>46022</v>
      </c>
      <c r="AN644" s="31" t="s">
        <v>63</v>
      </c>
      <c r="AO644" s="39">
        <v>46023</v>
      </c>
      <c r="AP644" s="39">
        <v>46752</v>
      </c>
      <c r="AQ644" s="31"/>
    </row>
    <row r="645" spans="1:43">
      <c r="A645" s="34">
        <v>63</v>
      </c>
      <c r="B645" s="31" t="s">
        <v>910</v>
      </c>
      <c r="C645" s="31" t="s">
        <v>911</v>
      </c>
      <c r="D645" s="31" t="s">
        <v>912</v>
      </c>
      <c r="E645" s="31" t="s">
        <v>910</v>
      </c>
      <c r="F645" s="31" t="s">
        <v>912</v>
      </c>
      <c r="G645" s="34" t="s">
        <v>3698</v>
      </c>
      <c r="H645" s="31" t="s">
        <v>1054</v>
      </c>
      <c r="I645" s="31" t="s">
        <v>3785</v>
      </c>
      <c r="J645" s="31">
        <v>2</v>
      </c>
      <c r="K645" s="31">
        <v>7</v>
      </c>
      <c r="L645" s="31"/>
      <c r="M645" s="31" t="s">
        <v>3692</v>
      </c>
      <c r="N645" s="31" t="s">
        <v>1054</v>
      </c>
      <c r="O645" s="35" t="s">
        <v>3875</v>
      </c>
      <c r="P645" s="31" t="s">
        <v>3876</v>
      </c>
      <c r="Q645" s="44" t="s">
        <v>3877</v>
      </c>
      <c r="R645" s="31" t="s">
        <v>74</v>
      </c>
      <c r="S645" s="31">
        <v>6</v>
      </c>
      <c r="T645" s="34">
        <v>24</v>
      </c>
      <c r="U645" s="36">
        <v>0</v>
      </c>
      <c r="V645" s="36">
        <v>0</v>
      </c>
      <c r="W645" s="36"/>
      <c r="X645" s="37">
        <f t="shared" si="187"/>
        <v>0</v>
      </c>
      <c r="Y645" s="36">
        <f t="shared" si="188"/>
        <v>0</v>
      </c>
      <c r="Z645" s="36">
        <f t="shared" si="189"/>
        <v>0</v>
      </c>
      <c r="AA645" s="36">
        <f t="shared" si="190"/>
        <v>0</v>
      </c>
      <c r="AB645" s="37">
        <f t="shared" si="191"/>
        <v>0</v>
      </c>
      <c r="AC645" s="45" t="s">
        <v>141</v>
      </c>
      <c r="AD645" s="45" t="s">
        <v>141</v>
      </c>
      <c r="AE645" s="45" t="s">
        <v>141</v>
      </c>
      <c r="AF645" s="37">
        <f t="shared" si="192"/>
        <v>0</v>
      </c>
      <c r="AG645" s="37">
        <f t="shared" si="193"/>
        <v>0</v>
      </c>
      <c r="AH645" s="38" t="s">
        <v>587</v>
      </c>
      <c r="AI645" s="38" t="s">
        <v>60</v>
      </c>
      <c r="AJ645" s="38" t="s">
        <v>3695</v>
      </c>
      <c r="AK645" s="38" t="s">
        <v>62</v>
      </c>
      <c r="AL645" s="38" t="s">
        <v>63</v>
      </c>
      <c r="AM645" s="39">
        <v>46022</v>
      </c>
      <c r="AN645" s="31" t="s">
        <v>63</v>
      </c>
      <c r="AO645" s="39">
        <v>46023</v>
      </c>
      <c r="AP645" s="39">
        <v>46752</v>
      </c>
      <c r="AQ645" s="31"/>
    </row>
    <row r="646" spans="1:43">
      <c r="A646" s="34">
        <v>64</v>
      </c>
      <c r="B646" s="31" t="s">
        <v>910</v>
      </c>
      <c r="C646" s="31" t="s">
        <v>911</v>
      </c>
      <c r="D646" s="31" t="s">
        <v>912</v>
      </c>
      <c r="E646" s="31" t="s">
        <v>910</v>
      </c>
      <c r="F646" s="31" t="s">
        <v>912</v>
      </c>
      <c r="G646" s="34" t="s">
        <v>3698</v>
      </c>
      <c r="H646" s="31" t="s">
        <v>990</v>
      </c>
      <c r="I646" s="31" t="s">
        <v>461</v>
      </c>
      <c r="J646" s="31">
        <v>12</v>
      </c>
      <c r="K646" s="31"/>
      <c r="L646" s="31"/>
      <c r="M646" s="31" t="s">
        <v>3692</v>
      </c>
      <c r="N646" s="31" t="s">
        <v>990</v>
      </c>
      <c r="O646" s="35" t="s">
        <v>3878</v>
      </c>
      <c r="P646" s="31" t="s">
        <v>3879</v>
      </c>
      <c r="Q646" s="44" t="s">
        <v>3880</v>
      </c>
      <c r="R646" s="31" t="s">
        <v>74</v>
      </c>
      <c r="S646" s="31">
        <v>6</v>
      </c>
      <c r="T646" s="34">
        <v>24</v>
      </c>
      <c r="U646" s="36">
        <v>4470</v>
      </c>
      <c r="V646" s="36">
        <v>4470</v>
      </c>
      <c r="W646" s="36"/>
      <c r="X646" s="37">
        <f t="shared" si="187"/>
        <v>8940</v>
      </c>
      <c r="Y646" s="36">
        <f t="shared" si="188"/>
        <v>4470</v>
      </c>
      <c r="Z646" s="36">
        <f t="shared" si="189"/>
        <v>4470</v>
      </c>
      <c r="AA646" s="36">
        <f t="shared" si="190"/>
        <v>0</v>
      </c>
      <c r="AB646" s="37">
        <f t="shared" si="191"/>
        <v>8940</v>
      </c>
      <c r="AC646" s="45" t="s">
        <v>141</v>
      </c>
      <c r="AD646" s="45" t="s">
        <v>141</v>
      </c>
      <c r="AE646" s="45" t="s">
        <v>141</v>
      </c>
      <c r="AF646" s="37">
        <f t="shared" si="192"/>
        <v>0</v>
      </c>
      <c r="AG646" s="37">
        <f t="shared" si="193"/>
        <v>17880</v>
      </c>
      <c r="AH646" s="38" t="s">
        <v>587</v>
      </c>
      <c r="AI646" s="38" t="s">
        <v>60</v>
      </c>
      <c r="AJ646" s="38" t="s">
        <v>3695</v>
      </c>
      <c r="AK646" s="38" t="s">
        <v>62</v>
      </c>
      <c r="AL646" s="38" t="s">
        <v>63</v>
      </c>
      <c r="AM646" s="39">
        <v>46022</v>
      </c>
      <c r="AN646" s="31" t="s">
        <v>63</v>
      </c>
      <c r="AO646" s="39">
        <v>46023</v>
      </c>
      <c r="AP646" s="39">
        <v>46752</v>
      </c>
      <c r="AQ646" s="31"/>
    </row>
    <row r="647" spans="1:43">
      <c r="A647" s="34">
        <v>65</v>
      </c>
      <c r="B647" s="31" t="s">
        <v>910</v>
      </c>
      <c r="C647" s="31" t="s">
        <v>911</v>
      </c>
      <c r="D647" s="31" t="s">
        <v>912</v>
      </c>
      <c r="E647" s="31" t="s">
        <v>910</v>
      </c>
      <c r="F647" s="31" t="s">
        <v>912</v>
      </c>
      <c r="G647" s="34" t="s">
        <v>3698</v>
      </c>
      <c r="H647" s="31" t="s">
        <v>1127</v>
      </c>
      <c r="I647" s="31" t="s">
        <v>1011</v>
      </c>
      <c r="J647" s="31">
        <v>9</v>
      </c>
      <c r="K647" s="31">
        <v>8</v>
      </c>
      <c r="L647" s="31"/>
      <c r="M647" s="31" t="s">
        <v>3692</v>
      </c>
      <c r="N647" s="31" t="s">
        <v>1127</v>
      </c>
      <c r="O647" s="35" t="s">
        <v>3881</v>
      </c>
      <c r="P647" s="31" t="s">
        <v>3882</v>
      </c>
      <c r="Q647" s="44" t="s">
        <v>3883</v>
      </c>
      <c r="R647" s="31" t="s">
        <v>74</v>
      </c>
      <c r="S647" s="31">
        <v>6</v>
      </c>
      <c r="T647" s="34">
        <v>24</v>
      </c>
      <c r="U647" s="36">
        <v>150</v>
      </c>
      <c r="V647" s="36">
        <v>150</v>
      </c>
      <c r="W647" s="36"/>
      <c r="X647" s="37">
        <f t="shared" ref="X647:X670" si="194">SUM(U647:W647)</f>
        <v>300</v>
      </c>
      <c r="Y647" s="36">
        <f t="shared" ref="Y647:Y670" si="195">U647</f>
        <v>150</v>
      </c>
      <c r="Z647" s="36">
        <f t="shared" ref="Z647:Z670" si="196">V647</f>
        <v>150</v>
      </c>
      <c r="AA647" s="36">
        <f t="shared" ref="AA647:AA670" si="197">W647</f>
        <v>0</v>
      </c>
      <c r="AB647" s="37">
        <f t="shared" ref="AB647:AB670" si="198">SUM(Y647:AA647)</f>
        <v>300</v>
      </c>
      <c r="AC647" s="45" t="s">
        <v>141</v>
      </c>
      <c r="AD647" s="45" t="s">
        <v>141</v>
      </c>
      <c r="AE647" s="45" t="s">
        <v>141</v>
      </c>
      <c r="AF647" s="37">
        <f t="shared" ref="AF647:AF670" si="199">SUM(AC647:AE647)</f>
        <v>0</v>
      </c>
      <c r="AG647" s="37">
        <f t="shared" ref="AG647:AG670" si="200">X647+AB647+AF647</f>
        <v>600</v>
      </c>
      <c r="AH647" s="38" t="s">
        <v>587</v>
      </c>
      <c r="AI647" s="38" t="s">
        <v>60</v>
      </c>
      <c r="AJ647" s="38" t="s">
        <v>3695</v>
      </c>
      <c r="AK647" s="38" t="s">
        <v>62</v>
      </c>
      <c r="AL647" s="38" t="s">
        <v>63</v>
      </c>
      <c r="AM647" s="39">
        <v>46022</v>
      </c>
      <c r="AN647" s="31" t="s">
        <v>63</v>
      </c>
      <c r="AO647" s="39">
        <v>46023</v>
      </c>
      <c r="AP647" s="39">
        <v>46752</v>
      </c>
      <c r="AQ647" s="31"/>
    </row>
    <row r="648" spans="1:43">
      <c r="A648" s="34">
        <v>66</v>
      </c>
      <c r="B648" s="31" t="s">
        <v>910</v>
      </c>
      <c r="C648" s="31" t="s">
        <v>911</v>
      </c>
      <c r="D648" s="31" t="s">
        <v>912</v>
      </c>
      <c r="E648" s="31" t="s">
        <v>910</v>
      </c>
      <c r="F648" s="31" t="s">
        <v>912</v>
      </c>
      <c r="G648" s="34" t="s">
        <v>3698</v>
      </c>
      <c r="H648" s="31" t="s">
        <v>975</v>
      </c>
      <c r="I648" s="31" t="s">
        <v>3758</v>
      </c>
      <c r="J648" s="31">
        <v>14</v>
      </c>
      <c r="K648" s="31">
        <v>4</v>
      </c>
      <c r="L648" s="31"/>
      <c r="M648" s="31" t="s">
        <v>3692</v>
      </c>
      <c r="N648" s="31" t="s">
        <v>975</v>
      </c>
      <c r="O648" s="35" t="s">
        <v>3884</v>
      </c>
      <c r="P648" s="31" t="s">
        <v>3885</v>
      </c>
      <c r="Q648" s="44" t="s">
        <v>3886</v>
      </c>
      <c r="R648" s="31" t="s">
        <v>74</v>
      </c>
      <c r="S648" s="31">
        <v>6</v>
      </c>
      <c r="T648" s="34">
        <v>24</v>
      </c>
      <c r="U648" s="36">
        <v>56590</v>
      </c>
      <c r="V648" s="36">
        <v>56590</v>
      </c>
      <c r="W648" s="36"/>
      <c r="X648" s="37">
        <f t="shared" si="194"/>
        <v>113180</v>
      </c>
      <c r="Y648" s="36">
        <f t="shared" si="195"/>
        <v>56590</v>
      </c>
      <c r="Z648" s="36">
        <f t="shared" si="196"/>
        <v>56590</v>
      </c>
      <c r="AA648" s="36">
        <f t="shared" si="197"/>
        <v>0</v>
      </c>
      <c r="AB648" s="37">
        <f t="shared" si="198"/>
        <v>113180</v>
      </c>
      <c r="AC648" s="45" t="s">
        <v>141</v>
      </c>
      <c r="AD648" s="45" t="s">
        <v>141</v>
      </c>
      <c r="AE648" s="45" t="s">
        <v>141</v>
      </c>
      <c r="AF648" s="37">
        <f t="shared" si="199"/>
        <v>0</v>
      </c>
      <c r="AG648" s="37">
        <f t="shared" si="200"/>
        <v>226360</v>
      </c>
      <c r="AH648" s="38" t="s">
        <v>587</v>
      </c>
      <c r="AI648" s="38" t="s">
        <v>60</v>
      </c>
      <c r="AJ648" s="38" t="s">
        <v>3695</v>
      </c>
      <c r="AK648" s="38" t="s">
        <v>62</v>
      </c>
      <c r="AL648" s="38" t="s">
        <v>63</v>
      </c>
      <c r="AM648" s="39">
        <v>46022</v>
      </c>
      <c r="AN648" s="31" t="s">
        <v>63</v>
      </c>
      <c r="AO648" s="39">
        <v>46023</v>
      </c>
      <c r="AP648" s="39">
        <v>46752</v>
      </c>
      <c r="AQ648" s="31"/>
    </row>
    <row r="649" spans="1:43">
      <c r="A649" s="34">
        <v>67</v>
      </c>
      <c r="B649" s="31" t="s">
        <v>910</v>
      </c>
      <c r="C649" s="31" t="s">
        <v>911</v>
      </c>
      <c r="D649" s="31" t="s">
        <v>912</v>
      </c>
      <c r="E649" s="31" t="s">
        <v>910</v>
      </c>
      <c r="F649" s="31" t="s">
        <v>912</v>
      </c>
      <c r="G649" s="34" t="s">
        <v>3698</v>
      </c>
      <c r="H649" s="31" t="s">
        <v>975</v>
      </c>
      <c r="I649" s="31" t="s">
        <v>3758</v>
      </c>
      <c r="J649" s="31">
        <v>14</v>
      </c>
      <c r="K649" s="31">
        <v>3</v>
      </c>
      <c r="L649" s="31"/>
      <c r="M649" s="31" t="s">
        <v>3692</v>
      </c>
      <c r="N649" s="31" t="s">
        <v>975</v>
      </c>
      <c r="O649" s="35" t="s">
        <v>3887</v>
      </c>
      <c r="P649" s="31" t="s">
        <v>3888</v>
      </c>
      <c r="Q649" s="44" t="s">
        <v>3889</v>
      </c>
      <c r="R649" s="31" t="s">
        <v>74</v>
      </c>
      <c r="S649" s="31">
        <v>1</v>
      </c>
      <c r="T649" s="34">
        <v>24</v>
      </c>
      <c r="U649" s="36">
        <v>77760</v>
      </c>
      <c r="V649" s="36">
        <v>77760</v>
      </c>
      <c r="W649" s="36"/>
      <c r="X649" s="37">
        <f t="shared" si="194"/>
        <v>155520</v>
      </c>
      <c r="Y649" s="36">
        <f t="shared" si="195"/>
        <v>77760</v>
      </c>
      <c r="Z649" s="36">
        <f t="shared" si="196"/>
        <v>77760</v>
      </c>
      <c r="AA649" s="36">
        <f t="shared" si="197"/>
        <v>0</v>
      </c>
      <c r="AB649" s="37">
        <f t="shared" si="198"/>
        <v>155520</v>
      </c>
      <c r="AC649" s="45" t="s">
        <v>141</v>
      </c>
      <c r="AD649" s="45" t="s">
        <v>141</v>
      </c>
      <c r="AE649" s="45" t="s">
        <v>141</v>
      </c>
      <c r="AF649" s="37">
        <f t="shared" si="199"/>
        <v>0</v>
      </c>
      <c r="AG649" s="37">
        <f t="shared" si="200"/>
        <v>311040</v>
      </c>
      <c r="AH649" s="38" t="s">
        <v>587</v>
      </c>
      <c r="AI649" s="38" t="s">
        <v>60</v>
      </c>
      <c r="AJ649" s="38" t="s">
        <v>3695</v>
      </c>
      <c r="AK649" s="38" t="s">
        <v>62</v>
      </c>
      <c r="AL649" s="38" t="s">
        <v>63</v>
      </c>
      <c r="AM649" s="39">
        <v>46022</v>
      </c>
      <c r="AN649" s="31" t="s">
        <v>63</v>
      </c>
      <c r="AO649" s="39">
        <v>46023</v>
      </c>
      <c r="AP649" s="39">
        <v>46752</v>
      </c>
      <c r="AQ649" s="31"/>
    </row>
    <row r="650" spans="1:43">
      <c r="A650" s="34">
        <v>68</v>
      </c>
      <c r="B650" s="31" t="s">
        <v>910</v>
      </c>
      <c r="C650" s="31" t="s">
        <v>911</v>
      </c>
      <c r="D650" s="31" t="s">
        <v>912</v>
      </c>
      <c r="E650" s="31" t="s">
        <v>910</v>
      </c>
      <c r="F650" s="31" t="s">
        <v>912</v>
      </c>
      <c r="G650" s="34" t="s">
        <v>3698</v>
      </c>
      <c r="H650" s="31" t="s">
        <v>975</v>
      </c>
      <c r="I650" s="31" t="s">
        <v>3758</v>
      </c>
      <c r="J650" s="31">
        <v>14</v>
      </c>
      <c r="K650" s="31">
        <v>11</v>
      </c>
      <c r="L650" s="31"/>
      <c r="M650" s="31" t="s">
        <v>3692</v>
      </c>
      <c r="N650" s="31" t="s">
        <v>975</v>
      </c>
      <c r="O650" s="35" t="s">
        <v>3890</v>
      </c>
      <c r="P650" s="31" t="s">
        <v>3891</v>
      </c>
      <c r="Q650" s="44" t="s">
        <v>3892</v>
      </c>
      <c r="R650" s="31" t="s">
        <v>74</v>
      </c>
      <c r="S650" s="31">
        <v>1</v>
      </c>
      <c r="T650" s="34">
        <v>24</v>
      </c>
      <c r="U650" s="36">
        <v>34300</v>
      </c>
      <c r="V650" s="36">
        <v>34300</v>
      </c>
      <c r="W650" s="36"/>
      <c r="X650" s="37">
        <f t="shared" si="194"/>
        <v>68600</v>
      </c>
      <c r="Y650" s="36">
        <f t="shared" si="195"/>
        <v>34300</v>
      </c>
      <c r="Z650" s="36">
        <f t="shared" si="196"/>
        <v>34300</v>
      </c>
      <c r="AA650" s="36">
        <f t="shared" si="197"/>
        <v>0</v>
      </c>
      <c r="AB650" s="37">
        <f t="shared" si="198"/>
        <v>68600</v>
      </c>
      <c r="AC650" s="45" t="s">
        <v>141</v>
      </c>
      <c r="AD650" s="45" t="s">
        <v>141</v>
      </c>
      <c r="AE650" s="45" t="s">
        <v>141</v>
      </c>
      <c r="AF650" s="37">
        <f t="shared" si="199"/>
        <v>0</v>
      </c>
      <c r="AG650" s="37">
        <f t="shared" si="200"/>
        <v>137200</v>
      </c>
      <c r="AH650" s="38" t="s">
        <v>587</v>
      </c>
      <c r="AI650" s="38" t="s">
        <v>60</v>
      </c>
      <c r="AJ650" s="38" t="s">
        <v>3695</v>
      </c>
      <c r="AK650" s="38" t="s">
        <v>62</v>
      </c>
      <c r="AL650" s="38" t="s">
        <v>63</v>
      </c>
      <c r="AM650" s="39">
        <v>46022</v>
      </c>
      <c r="AN650" s="31" t="s">
        <v>63</v>
      </c>
      <c r="AO650" s="39">
        <v>46023</v>
      </c>
      <c r="AP650" s="39">
        <v>46752</v>
      </c>
      <c r="AQ650" s="31"/>
    </row>
    <row r="651" spans="1:43">
      <c r="A651" s="34">
        <v>69</v>
      </c>
      <c r="B651" s="31" t="s">
        <v>910</v>
      </c>
      <c r="C651" s="31" t="s">
        <v>911</v>
      </c>
      <c r="D651" s="31" t="s">
        <v>912</v>
      </c>
      <c r="E651" s="31" t="s">
        <v>910</v>
      </c>
      <c r="F651" s="31" t="s">
        <v>912</v>
      </c>
      <c r="G651" s="34" t="s">
        <v>3698</v>
      </c>
      <c r="H651" s="31" t="s">
        <v>975</v>
      </c>
      <c r="I651" s="31" t="s">
        <v>3751</v>
      </c>
      <c r="J651" s="31">
        <v>14</v>
      </c>
      <c r="K651" s="31">
        <v>13</v>
      </c>
      <c r="L651" s="31"/>
      <c r="M651" s="31" t="s">
        <v>3692</v>
      </c>
      <c r="N651" s="31" t="s">
        <v>975</v>
      </c>
      <c r="O651" s="35" t="s">
        <v>3893</v>
      </c>
      <c r="P651" s="31" t="s">
        <v>3894</v>
      </c>
      <c r="Q651" s="44" t="s">
        <v>3895</v>
      </c>
      <c r="R651" s="31" t="s">
        <v>74</v>
      </c>
      <c r="S651" s="31">
        <v>1</v>
      </c>
      <c r="T651" s="34">
        <v>24</v>
      </c>
      <c r="U651" s="36">
        <v>58090</v>
      </c>
      <c r="V651" s="36">
        <v>58090</v>
      </c>
      <c r="W651" s="36"/>
      <c r="X651" s="37">
        <f t="shared" si="194"/>
        <v>116180</v>
      </c>
      <c r="Y651" s="36">
        <f t="shared" si="195"/>
        <v>58090</v>
      </c>
      <c r="Z651" s="36">
        <f t="shared" si="196"/>
        <v>58090</v>
      </c>
      <c r="AA651" s="36">
        <f t="shared" si="197"/>
        <v>0</v>
      </c>
      <c r="AB651" s="37">
        <f t="shared" si="198"/>
        <v>116180</v>
      </c>
      <c r="AC651" s="45" t="s">
        <v>141</v>
      </c>
      <c r="AD651" s="45" t="s">
        <v>141</v>
      </c>
      <c r="AE651" s="45" t="s">
        <v>141</v>
      </c>
      <c r="AF651" s="37">
        <f t="shared" si="199"/>
        <v>0</v>
      </c>
      <c r="AG651" s="37">
        <f t="shared" si="200"/>
        <v>232360</v>
      </c>
      <c r="AH651" s="38" t="s">
        <v>587</v>
      </c>
      <c r="AI651" s="38" t="s">
        <v>60</v>
      </c>
      <c r="AJ651" s="38" t="s">
        <v>3695</v>
      </c>
      <c r="AK651" s="38" t="s">
        <v>62</v>
      </c>
      <c r="AL651" s="38" t="s">
        <v>63</v>
      </c>
      <c r="AM651" s="39">
        <v>46022</v>
      </c>
      <c r="AN651" s="31" t="s">
        <v>63</v>
      </c>
      <c r="AO651" s="39">
        <v>46023</v>
      </c>
      <c r="AP651" s="39">
        <v>46752</v>
      </c>
      <c r="AQ651" s="31"/>
    </row>
    <row r="652" spans="1:43">
      <c r="A652" s="34">
        <v>70</v>
      </c>
      <c r="B652" s="31" t="s">
        <v>910</v>
      </c>
      <c r="C652" s="31" t="s">
        <v>911</v>
      </c>
      <c r="D652" s="31" t="s">
        <v>912</v>
      </c>
      <c r="E652" s="31" t="s">
        <v>910</v>
      </c>
      <c r="F652" s="31" t="s">
        <v>912</v>
      </c>
      <c r="G652" s="34" t="s">
        <v>3698</v>
      </c>
      <c r="H652" s="31" t="s">
        <v>975</v>
      </c>
      <c r="I652" s="31" t="s">
        <v>3751</v>
      </c>
      <c r="J652" s="31">
        <v>14</v>
      </c>
      <c r="K652" s="31">
        <v>16</v>
      </c>
      <c r="L652" s="31"/>
      <c r="M652" s="31" t="s">
        <v>3692</v>
      </c>
      <c r="N652" s="31" t="s">
        <v>975</v>
      </c>
      <c r="O652" s="35" t="s">
        <v>3896</v>
      </c>
      <c r="P652" s="31" t="s">
        <v>3897</v>
      </c>
      <c r="Q652" s="44" t="s">
        <v>3898</v>
      </c>
      <c r="R652" s="31" t="s">
        <v>74</v>
      </c>
      <c r="S652" s="31">
        <v>25</v>
      </c>
      <c r="T652" s="34">
        <v>24</v>
      </c>
      <c r="U652" s="36">
        <v>68180</v>
      </c>
      <c r="V652" s="36">
        <v>68180</v>
      </c>
      <c r="W652" s="36"/>
      <c r="X652" s="37">
        <f t="shared" si="194"/>
        <v>136360</v>
      </c>
      <c r="Y652" s="36">
        <f t="shared" si="195"/>
        <v>68180</v>
      </c>
      <c r="Z652" s="36">
        <f t="shared" si="196"/>
        <v>68180</v>
      </c>
      <c r="AA652" s="36">
        <f t="shared" si="197"/>
        <v>0</v>
      </c>
      <c r="AB652" s="37">
        <f t="shared" si="198"/>
        <v>136360</v>
      </c>
      <c r="AC652" s="45" t="s">
        <v>141</v>
      </c>
      <c r="AD652" s="45" t="s">
        <v>141</v>
      </c>
      <c r="AE652" s="45" t="s">
        <v>141</v>
      </c>
      <c r="AF652" s="37">
        <f t="shared" si="199"/>
        <v>0</v>
      </c>
      <c r="AG652" s="37">
        <f t="shared" si="200"/>
        <v>272720</v>
      </c>
      <c r="AH652" s="38" t="s">
        <v>587</v>
      </c>
      <c r="AI652" s="38" t="s">
        <v>60</v>
      </c>
      <c r="AJ652" s="38" t="s">
        <v>3695</v>
      </c>
      <c r="AK652" s="38" t="s">
        <v>62</v>
      </c>
      <c r="AL652" s="38" t="s">
        <v>63</v>
      </c>
      <c r="AM652" s="39">
        <v>46022</v>
      </c>
      <c r="AN652" s="31" t="s">
        <v>63</v>
      </c>
      <c r="AO652" s="39">
        <v>46023</v>
      </c>
      <c r="AP652" s="39">
        <v>46752</v>
      </c>
      <c r="AQ652" s="31"/>
    </row>
    <row r="653" spans="1:43">
      <c r="A653" s="34">
        <v>71</v>
      </c>
      <c r="B653" s="31" t="s">
        <v>910</v>
      </c>
      <c r="C653" s="31" t="s">
        <v>911</v>
      </c>
      <c r="D653" s="31" t="s">
        <v>912</v>
      </c>
      <c r="E653" s="31" t="s">
        <v>910</v>
      </c>
      <c r="F653" s="31" t="s">
        <v>912</v>
      </c>
      <c r="G653" s="34" t="s">
        <v>3698</v>
      </c>
      <c r="H653" s="31" t="s">
        <v>975</v>
      </c>
      <c r="I653" s="31" t="s">
        <v>3751</v>
      </c>
      <c r="J653" s="31">
        <v>14</v>
      </c>
      <c r="K653" s="31">
        <v>19</v>
      </c>
      <c r="L653" s="31"/>
      <c r="M653" s="31" t="s">
        <v>3692</v>
      </c>
      <c r="N653" s="31" t="s">
        <v>975</v>
      </c>
      <c r="O653" s="35" t="s">
        <v>3899</v>
      </c>
      <c r="P653" s="31" t="s">
        <v>3900</v>
      </c>
      <c r="Q653" s="44" t="s">
        <v>3901</v>
      </c>
      <c r="R653" s="31" t="s">
        <v>74</v>
      </c>
      <c r="S653" s="31">
        <v>10</v>
      </c>
      <c r="T653" s="34">
        <v>24</v>
      </c>
      <c r="U653" s="36">
        <v>52700</v>
      </c>
      <c r="V653" s="36">
        <v>52700</v>
      </c>
      <c r="W653" s="36"/>
      <c r="X653" s="37">
        <f t="shared" si="194"/>
        <v>105400</v>
      </c>
      <c r="Y653" s="36">
        <f t="shared" si="195"/>
        <v>52700</v>
      </c>
      <c r="Z653" s="36">
        <f t="shared" si="196"/>
        <v>52700</v>
      </c>
      <c r="AA653" s="36">
        <f t="shared" si="197"/>
        <v>0</v>
      </c>
      <c r="AB653" s="37">
        <f t="shared" si="198"/>
        <v>105400</v>
      </c>
      <c r="AC653" s="45" t="s">
        <v>141</v>
      </c>
      <c r="AD653" s="45" t="s">
        <v>141</v>
      </c>
      <c r="AE653" s="45" t="s">
        <v>141</v>
      </c>
      <c r="AF653" s="37">
        <f t="shared" si="199"/>
        <v>0</v>
      </c>
      <c r="AG653" s="37">
        <f t="shared" si="200"/>
        <v>210800</v>
      </c>
      <c r="AH653" s="38" t="s">
        <v>587</v>
      </c>
      <c r="AI653" s="38" t="s">
        <v>60</v>
      </c>
      <c r="AJ653" s="38" t="s">
        <v>3695</v>
      </c>
      <c r="AK653" s="38" t="s">
        <v>62</v>
      </c>
      <c r="AL653" s="38" t="s">
        <v>63</v>
      </c>
      <c r="AM653" s="39">
        <v>46022</v>
      </c>
      <c r="AN653" s="31" t="s">
        <v>63</v>
      </c>
      <c r="AO653" s="39">
        <v>46023</v>
      </c>
      <c r="AP653" s="39">
        <v>46752</v>
      </c>
      <c r="AQ653" s="31"/>
    </row>
    <row r="654" spans="1:43">
      <c r="A654" s="34">
        <v>72</v>
      </c>
      <c r="B654" s="31" t="s">
        <v>910</v>
      </c>
      <c r="C654" s="31" t="s">
        <v>911</v>
      </c>
      <c r="D654" s="31" t="s">
        <v>912</v>
      </c>
      <c r="E654" s="31" t="s">
        <v>910</v>
      </c>
      <c r="F654" s="31" t="s">
        <v>912</v>
      </c>
      <c r="G654" s="34" t="s">
        <v>3698</v>
      </c>
      <c r="H654" s="31" t="s">
        <v>975</v>
      </c>
      <c r="I654" s="31" t="s">
        <v>3751</v>
      </c>
      <c r="J654" s="31">
        <v>14</v>
      </c>
      <c r="K654" s="31" t="s">
        <v>3902</v>
      </c>
      <c r="L654" s="31"/>
      <c r="M654" s="31" t="s">
        <v>3692</v>
      </c>
      <c r="N654" s="31" t="s">
        <v>975</v>
      </c>
      <c r="O654" s="35" t="s">
        <v>3903</v>
      </c>
      <c r="P654" s="31" t="s">
        <v>3904</v>
      </c>
      <c r="Q654" s="44" t="s">
        <v>3905</v>
      </c>
      <c r="R654" s="31" t="s">
        <v>74</v>
      </c>
      <c r="S654" s="31">
        <v>35</v>
      </c>
      <c r="T654" s="34">
        <v>24</v>
      </c>
      <c r="U654" s="36">
        <v>158500</v>
      </c>
      <c r="V654" s="36">
        <v>158500</v>
      </c>
      <c r="W654" s="36"/>
      <c r="X654" s="37">
        <f t="shared" si="194"/>
        <v>317000</v>
      </c>
      <c r="Y654" s="36">
        <f t="shared" si="195"/>
        <v>158500</v>
      </c>
      <c r="Z654" s="36">
        <f t="shared" si="196"/>
        <v>158500</v>
      </c>
      <c r="AA654" s="36">
        <f t="shared" si="197"/>
        <v>0</v>
      </c>
      <c r="AB654" s="37">
        <f t="shared" si="198"/>
        <v>317000</v>
      </c>
      <c r="AC654" s="45" t="s">
        <v>141</v>
      </c>
      <c r="AD654" s="45" t="s">
        <v>141</v>
      </c>
      <c r="AE654" s="45" t="s">
        <v>141</v>
      </c>
      <c r="AF654" s="37">
        <f t="shared" si="199"/>
        <v>0</v>
      </c>
      <c r="AG654" s="37">
        <f t="shared" si="200"/>
        <v>634000</v>
      </c>
      <c r="AH654" s="38" t="s">
        <v>587</v>
      </c>
      <c r="AI654" s="38" t="s">
        <v>60</v>
      </c>
      <c r="AJ654" s="38" t="s">
        <v>3695</v>
      </c>
      <c r="AK654" s="38" t="s">
        <v>62</v>
      </c>
      <c r="AL654" s="38" t="s">
        <v>63</v>
      </c>
      <c r="AM654" s="39">
        <v>46022</v>
      </c>
      <c r="AN654" s="31" t="s">
        <v>63</v>
      </c>
      <c r="AO654" s="39">
        <v>46023</v>
      </c>
      <c r="AP654" s="39">
        <v>46752</v>
      </c>
      <c r="AQ654" s="31"/>
    </row>
    <row r="655" spans="1:43">
      <c r="A655" s="34">
        <v>73</v>
      </c>
      <c r="B655" s="31" t="s">
        <v>910</v>
      </c>
      <c r="C655" s="31" t="s">
        <v>911</v>
      </c>
      <c r="D655" s="31" t="s">
        <v>912</v>
      </c>
      <c r="E655" s="31" t="s">
        <v>910</v>
      </c>
      <c r="F655" s="31" t="s">
        <v>912</v>
      </c>
      <c r="G655" s="34" t="s">
        <v>3698</v>
      </c>
      <c r="H655" s="31" t="s">
        <v>975</v>
      </c>
      <c r="I655" s="31" t="s">
        <v>3751</v>
      </c>
      <c r="J655" s="31">
        <v>14</v>
      </c>
      <c r="K655" s="31" t="s">
        <v>3906</v>
      </c>
      <c r="L655" s="31"/>
      <c r="M655" s="31" t="s">
        <v>3692</v>
      </c>
      <c r="N655" s="31" t="s">
        <v>975</v>
      </c>
      <c r="O655" s="35" t="s">
        <v>3907</v>
      </c>
      <c r="P655" s="31" t="s">
        <v>3908</v>
      </c>
      <c r="Q655" s="44" t="s">
        <v>3909</v>
      </c>
      <c r="R655" s="31" t="s">
        <v>2287</v>
      </c>
      <c r="S655" s="31">
        <v>50</v>
      </c>
      <c r="T655" s="34">
        <v>24</v>
      </c>
      <c r="U655" s="36">
        <v>144500</v>
      </c>
      <c r="V655" s="36">
        <v>144500</v>
      </c>
      <c r="W655" s="36"/>
      <c r="X655" s="37">
        <f t="shared" si="194"/>
        <v>289000</v>
      </c>
      <c r="Y655" s="36">
        <f t="shared" si="195"/>
        <v>144500</v>
      </c>
      <c r="Z655" s="36">
        <f t="shared" si="196"/>
        <v>144500</v>
      </c>
      <c r="AA655" s="36">
        <f t="shared" si="197"/>
        <v>0</v>
      </c>
      <c r="AB655" s="37">
        <f t="shared" si="198"/>
        <v>289000</v>
      </c>
      <c r="AC655" s="45" t="s">
        <v>141</v>
      </c>
      <c r="AD655" s="45" t="s">
        <v>141</v>
      </c>
      <c r="AE655" s="45" t="s">
        <v>141</v>
      </c>
      <c r="AF655" s="37">
        <f t="shared" si="199"/>
        <v>0</v>
      </c>
      <c r="AG655" s="37">
        <f t="shared" si="200"/>
        <v>578000</v>
      </c>
      <c r="AH655" s="38" t="s">
        <v>587</v>
      </c>
      <c r="AI655" s="38" t="s">
        <v>60</v>
      </c>
      <c r="AJ655" s="38" t="s">
        <v>3695</v>
      </c>
      <c r="AK655" s="38" t="s">
        <v>62</v>
      </c>
      <c r="AL655" s="38" t="s">
        <v>63</v>
      </c>
      <c r="AM655" s="39">
        <v>46022</v>
      </c>
      <c r="AN655" s="31" t="s">
        <v>63</v>
      </c>
      <c r="AO655" s="39">
        <v>46023</v>
      </c>
      <c r="AP655" s="39">
        <v>46752</v>
      </c>
      <c r="AQ655" s="31"/>
    </row>
    <row r="656" spans="1:43">
      <c r="A656" s="34">
        <v>74</v>
      </c>
      <c r="B656" s="31" t="s">
        <v>910</v>
      </c>
      <c r="C656" s="31" t="s">
        <v>911</v>
      </c>
      <c r="D656" s="31" t="s">
        <v>912</v>
      </c>
      <c r="E656" s="31" t="s">
        <v>910</v>
      </c>
      <c r="F656" s="31" t="s">
        <v>912</v>
      </c>
      <c r="G656" s="34" t="s">
        <v>3698</v>
      </c>
      <c r="H656" s="31" t="s">
        <v>1003</v>
      </c>
      <c r="I656" s="31" t="s">
        <v>3910</v>
      </c>
      <c r="J656" s="31">
        <v>2</v>
      </c>
      <c r="K656" s="31">
        <v>3</v>
      </c>
      <c r="L656" s="31"/>
      <c r="M656" s="31" t="s">
        <v>3692</v>
      </c>
      <c r="N656" s="31" t="s">
        <v>1003</v>
      </c>
      <c r="O656" s="35" t="s">
        <v>3911</v>
      </c>
      <c r="P656" s="31" t="s">
        <v>3912</v>
      </c>
      <c r="Q656" s="44" t="s">
        <v>3913</v>
      </c>
      <c r="R656" s="31" t="s">
        <v>2287</v>
      </c>
      <c r="S656" s="31">
        <v>80</v>
      </c>
      <c r="T656" s="34">
        <v>24</v>
      </c>
      <c r="U656" s="36">
        <v>3989</v>
      </c>
      <c r="V656" s="36">
        <v>3989</v>
      </c>
      <c r="W656" s="36"/>
      <c r="X656" s="37">
        <f t="shared" si="194"/>
        <v>7978</v>
      </c>
      <c r="Y656" s="36">
        <f t="shared" si="195"/>
        <v>3989</v>
      </c>
      <c r="Z656" s="36">
        <f t="shared" si="196"/>
        <v>3989</v>
      </c>
      <c r="AA656" s="36">
        <f t="shared" si="197"/>
        <v>0</v>
      </c>
      <c r="AB656" s="37">
        <f t="shared" si="198"/>
        <v>7978</v>
      </c>
      <c r="AC656" s="45" t="s">
        <v>141</v>
      </c>
      <c r="AD656" s="45" t="s">
        <v>141</v>
      </c>
      <c r="AE656" s="45" t="s">
        <v>141</v>
      </c>
      <c r="AF656" s="37">
        <f t="shared" si="199"/>
        <v>0</v>
      </c>
      <c r="AG656" s="37">
        <f t="shared" si="200"/>
        <v>15956</v>
      </c>
      <c r="AH656" s="38" t="s">
        <v>587</v>
      </c>
      <c r="AI656" s="38" t="s">
        <v>60</v>
      </c>
      <c r="AJ656" s="38" t="s">
        <v>3695</v>
      </c>
      <c r="AK656" s="38" t="s">
        <v>62</v>
      </c>
      <c r="AL656" s="38" t="s">
        <v>63</v>
      </c>
      <c r="AM656" s="39">
        <v>46022</v>
      </c>
      <c r="AN656" s="31" t="s">
        <v>63</v>
      </c>
      <c r="AO656" s="39">
        <v>46023</v>
      </c>
      <c r="AP656" s="39">
        <v>46752</v>
      </c>
      <c r="AQ656" s="31"/>
    </row>
    <row r="657" spans="1:43">
      <c r="A657" s="34">
        <v>75</v>
      </c>
      <c r="B657" s="31" t="s">
        <v>910</v>
      </c>
      <c r="C657" s="31" t="s">
        <v>911</v>
      </c>
      <c r="D657" s="31" t="s">
        <v>912</v>
      </c>
      <c r="E657" s="31" t="s">
        <v>910</v>
      </c>
      <c r="F657" s="31" t="s">
        <v>912</v>
      </c>
      <c r="G657" s="34" t="s">
        <v>3698</v>
      </c>
      <c r="H657" s="31" t="s">
        <v>975</v>
      </c>
      <c r="I657" s="31" t="s">
        <v>3751</v>
      </c>
      <c r="J657" s="31">
        <v>14</v>
      </c>
      <c r="K657" s="31">
        <v>12</v>
      </c>
      <c r="L657" s="31"/>
      <c r="M657" s="31" t="s">
        <v>3692</v>
      </c>
      <c r="N657" s="31" t="s">
        <v>975</v>
      </c>
      <c r="O657" s="35" t="s">
        <v>3914</v>
      </c>
      <c r="P657" s="31" t="s">
        <v>3915</v>
      </c>
      <c r="Q657" s="44" t="s">
        <v>3916</v>
      </c>
      <c r="R657" s="31" t="s">
        <v>2287</v>
      </c>
      <c r="S657" s="31">
        <v>80</v>
      </c>
      <c r="T657" s="34">
        <v>24</v>
      </c>
      <c r="U657" s="36">
        <v>1070</v>
      </c>
      <c r="V657" s="36">
        <v>1070</v>
      </c>
      <c r="W657" s="36"/>
      <c r="X657" s="37">
        <f t="shared" si="194"/>
        <v>2140</v>
      </c>
      <c r="Y657" s="36">
        <f t="shared" si="195"/>
        <v>1070</v>
      </c>
      <c r="Z657" s="36">
        <f t="shared" si="196"/>
        <v>1070</v>
      </c>
      <c r="AA657" s="36">
        <f t="shared" si="197"/>
        <v>0</v>
      </c>
      <c r="AB657" s="37">
        <f t="shared" si="198"/>
        <v>2140</v>
      </c>
      <c r="AC657" s="45" t="s">
        <v>141</v>
      </c>
      <c r="AD657" s="45" t="s">
        <v>141</v>
      </c>
      <c r="AE657" s="45" t="s">
        <v>141</v>
      </c>
      <c r="AF657" s="37">
        <f t="shared" si="199"/>
        <v>0</v>
      </c>
      <c r="AG657" s="37">
        <f t="shared" si="200"/>
        <v>4280</v>
      </c>
      <c r="AH657" s="38" t="s">
        <v>587</v>
      </c>
      <c r="AI657" s="38" t="s">
        <v>60</v>
      </c>
      <c r="AJ657" s="38" t="s">
        <v>3695</v>
      </c>
      <c r="AK657" s="38" t="s">
        <v>62</v>
      </c>
      <c r="AL657" s="38" t="s">
        <v>63</v>
      </c>
      <c r="AM657" s="39">
        <v>46022</v>
      </c>
      <c r="AN657" s="31" t="s">
        <v>63</v>
      </c>
      <c r="AO657" s="39">
        <v>46023</v>
      </c>
      <c r="AP657" s="39">
        <v>46752</v>
      </c>
      <c r="AQ657" s="31"/>
    </row>
    <row r="658" spans="1:43">
      <c r="A658" s="34">
        <v>76</v>
      </c>
      <c r="B658" s="31" t="s">
        <v>910</v>
      </c>
      <c r="C658" s="31" t="s">
        <v>911</v>
      </c>
      <c r="D658" s="31" t="s">
        <v>912</v>
      </c>
      <c r="E658" s="31" t="s">
        <v>910</v>
      </c>
      <c r="F658" s="31" t="s">
        <v>912</v>
      </c>
      <c r="G658" s="34" t="s">
        <v>3917</v>
      </c>
      <c r="H658" s="31" t="s">
        <v>975</v>
      </c>
      <c r="I658" s="31" t="s">
        <v>1099</v>
      </c>
      <c r="J658" s="31"/>
      <c r="K658" s="31"/>
      <c r="L658" s="31" t="s">
        <v>3918</v>
      </c>
      <c r="M658" s="31" t="s">
        <v>3692</v>
      </c>
      <c r="N658" s="31" t="s">
        <v>975</v>
      </c>
      <c r="O658" s="35" t="s">
        <v>3919</v>
      </c>
      <c r="P658" s="31" t="s">
        <v>3920</v>
      </c>
      <c r="Q658" s="44" t="s">
        <v>3921</v>
      </c>
      <c r="R658" s="31" t="s">
        <v>2085</v>
      </c>
      <c r="S658" s="31">
        <v>5</v>
      </c>
      <c r="T658" s="34">
        <v>24</v>
      </c>
      <c r="U658" s="36">
        <v>1000</v>
      </c>
      <c r="V658" s="36">
        <v>1000</v>
      </c>
      <c r="W658" s="36"/>
      <c r="X658" s="37">
        <f t="shared" si="194"/>
        <v>2000</v>
      </c>
      <c r="Y658" s="36">
        <f t="shared" si="195"/>
        <v>1000</v>
      </c>
      <c r="Z658" s="36">
        <f t="shared" si="196"/>
        <v>1000</v>
      </c>
      <c r="AA658" s="36">
        <f t="shared" si="197"/>
        <v>0</v>
      </c>
      <c r="AB658" s="37">
        <f t="shared" si="198"/>
        <v>2000</v>
      </c>
      <c r="AC658" s="45" t="s">
        <v>141</v>
      </c>
      <c r="AD658" s="45" t="s">
        <v>141</v>
      </c>
      <c r="AE658" s="45" t="s">
        <v>141</v>
      </c>
      <c r="AF658" s="37">
        <f t="shared" si="199"/>
        <v>0</v>
      </c>
      <c r="AG658" s="37">
        <f t="shared" si="200"/>
        <v>4000</v>
      </c>
      <c r="AH658" s="38" t="s">
        <v>587</v>
      </c>
      <c r="AI658" s="38" t="s">
        <v>60</v>
      </c>
      <c r="AJ658" s="38" t="s">
        <v>3695</v>
      </c>
      <c r="AK658" s="38" t="s">
        <v>62</v>
      </c>
      <c r="AL658" s="38" t="s">
        <v>63</v>
      </c>
      <c r="AM658" s="39">
        <v>46022</v>
      </c>
      <c r="AN658" s="31" t="s">
        <v>63</v>
      </c>
      <c r="AO658" s="39">
        <v>46023</v>
      </c>
      <c r="AP658" s="39">
        <v>46752</v>
      </c>
      <c r="AQ658" s="31"/>
    </row>
    <row r="659" spans="1:43">
      <c r="A659" s="34">
        <v>77</v>
      </c>
      <c r="B659" s="31" t="s">
        <v>910</v>
      </c>
      <c r="C659" s="31" t="s">
        <v>911</v>
      </c>
      <c r="D659" s="31" t="s">
        <v>912</v>
      </c>
      <c r="E659" s="31" t="s">
        <v>910</v>
      </c>
      <c r="F659" s="31" t="s">
        <v>912</v>
      </c>
      <c r="G659" s="34" t="s">
        <v>3698</v>
      </c>
      <c r="H659" s="31"/>
      <c r="I659" s="31"/>
      <c r="J659" s="31"/>
      <c r="K659" s="31"/>
      <c r="L659" s="31"/>
      <c r="M659" s="31" t="s">
        <v>3692</v>
      </c>
      <c r="N659" s="31" t="s">
        <v>975</v>
      </c>
      <c r="O659" s="48"/>
      <c r="P659" s="31"/>
      <c r="Q659" s="48"/>
      <c r="R659" s="31" t="s">
        <v>2085</v>
      </c>
      <c r="S659" s="31">
        <v>6</v>
      </c>
      <c r="T659" s="34">
        <v>24</v>
      </c>
      <c r="U659" s="36">
        <v>360</v>
      </c>
      <c r="V659" s="36">
        <v>360</v>
      </c>
      <c r="W659" s="36"/>
      <c r="X659" s="37">
        <f t="shared" si="194"/>
        <v>720</v>
      </c>
      <c r="Y659" s="36">
        <f t="shared" si="195"/>
        <v>360</v>
      </c>
      <c r="Z659" s="36">
        <f t="shared" si="196"/>
        <v>360</v>
      </c>
      <c r="AA659" s="36">
        <f t="shared" si="197"/>
        <v>0</v>
      </c>
      <c r="AB659" s="37">
        <f t="shared" si="198"/>
        <v>720</v>
      </c>
      <c r="AC659" s="45" t="s">
        <v>141</v>
      </c>
      <c r="AD659" s="45" t="s">
        <v>141</v>
      </c>
      <c r="AE659" s="45" t="s">
        <v>141</v>
      </c>
      <c r="AF659" s="37">
        <f t="shared" si="199"/>
        <v>0</v>
      </c>
      <c r="AG659" s="37">
        <f t="shared" si="200"/>
        <v>1440</v>
      </c>
      <c r="AH659" s="38" t="s">
        <v>587</v>
      </c>
      <c r="AI659" s="38" t="s">
        <v>60</v>
      </c>
      <c r="AJ659" s="38" t="s">
        <v>3695</v>
      </c>
      <c r="AK659" s="38" t="s">
        <v>62</v>
      </c>
      <c r="AL659" s="38" t="s">
        <v>63</v>
      </c>
      <c r="AM659" s="39">
        <v>46022</v>
      </c>
      <c r="AN659" s="31" t="s">
        <v>63</v>
      </c>
      <c r="AO659" s="39">
        <v>46023</v>
      </c>
      <c r="AP659" s="39">
        <v>46752</v>
      </c>
      <c r="AQ659" s="31"/>
    </row>
    <row r="660" spans="1:43">
      <c r="A660" s="34">
        <v>78</v>
      </c>
      <c r="B660" s="31" t="s">
        <v>910</v>
      </c>
      <c r="C660" s="31" t="s">
        <v>911</v>
      </c>
      <c r="D660" s="31" t="s">
        <v>912</v>
      </c>
      <c r="E660" s="31" t="s">
        <v>910</v>
      </c>
      <c r="F660" s="31" t="s">
        <v>912</v>
      </c>
      <c r="G660" s="34" t="s">
        <v>3698</v>
      </c>
      <c r="H660" s="31"/>
      <c r="I660" s="31"/>
      <c r="J660" s="31"/>
      <c r="K660" s="31"/>
      <c r="L660" s="31"/>
      <c r="M660" s="31" t="s">
        <v>3692</v>
      </c>
      <c r="N660" s="31" t="s">
        <v>975</v>
      </c>
      <c r="O660" s="48"/>
      <c r="P660" s="31"/>
      <c r="Q660" s="48"/>
      <c r="R660" s="31" t="s">
        <v>2085</v>
      </c>
      <c r="S660" s="31">
        <v>6</v>
      </c>
      <c r="T660" s="34">
        <v>24</v>
      </c>
      <c r="U660" s="36">
        <v>24</v>
      </c>
      <c r="V660" s="36">
        <v>24</v>
      </c>
      <c r="W660" s="36"/>
      <c r="X660" s="37">
        <f t="shared" si="194"/>
        <v>48</v>
      </c>
      <c r="Y660" s="36">
        <f t="shared" si="195"/>
        <v>24</v>
      </c>
      <c r="Z660" s="36">
        <f t="shared" si="196"/>
        <v>24</v>
      </c>
      <c r="AA660" s="36">
        <f t="shared" si="197"/>
        <v>0</v>
      </c>
      <c r="AB660" s="37">
        <f t="shared" si="198"/>
        <v>48</v>
      </c>
      <c r="AC660" s="45" t="s">
        <v>141</v>
      </c>
      <c r="AD660" s="45" t="s">
        <v>141</v>
      </c>
      <c r="AE660" s="45" t="s">
        <v>141</v>
      </c>
      <c r="AF660" s="37">
        <f t="shared" si="199"/>
        <v>0</v>
      </c>
      <c r="AG660" s="37">
        <f t="shared" si="200"/>
        <v>96</v>
      </c>
      <c r="AH660" s="38" t="s">
        <v>587</v>
      </c>
      <c r="AI660" s="38" t="s">
        <v>60</v>
      </c>
      <c r="AJ660" s="38" t="s">
        <v>3695</v>
      </c>
      <c r="AK660" s="38" t="s">
        <v>62</v>
      </c>
      <c r="AL660" s="38" t="s">
        <v>63</v>
      </c>
      <c r="AM660" s="39">
        <v>46022</v>
      </c>
      <c r="AN660" s="31" t="s">
        <v>63</v>
      </c>
      <c r="AO660" s="39">
        <v>46023</v>
      </c>
      <c r="AP660" s="39">
        <v>46752</v>
      </c>
      <c r="AQ660" s="31"/>
    </row>
    <row r="661" spans="1:43">
      <c r="A661" s="34">
        <v>79</v>
      </c>
      <c r="B661" s="31" t="s">
        <v>910</v>
      </c>
      <c r="C661" s="31" t="s">
        <v>911</v>
      </c>
      <c r="D661" s="31" t="s">
        <v>912</v>
      </c>
      <c r="E661" s="31" t="s">
        <v>910</v>
      </c>
      <c r="F661" s="31" t="s">
        <v>912</v>
      </c>
      <c r="G661" s="34" t="s">
        <v>2358</v>
      </c>
      <c r="H661" s="31"/>
      <c r="I661" s="31"/>
      <c r="J661" s="31"/>
      <c r="K661" s="31"/>
      <c r="L661" s="31"/>
      <c r="M661" s="31" t="s">
        <v>3692</v>
      </c>
      <c r="N661" s="31" t="s">
        <v>975</v>
      </c>
      <c r="O661" s="48"/>
      <c r="P661" s="31"/>
      <c r="Q661" s="48"/>
      <c r="R661" s="31" t="s">
        <v>2085</v>
      </c>
      <c r="S661" s="31">
        <v>7</v>
      </c>
      <c r="T661" s="34">
        <v>24</v>
      </c>
      <c r="U661" s="36">
        <v>1</v>
      </c>
      <c r="V661" s="36">
        <v>1</v>
      </c>
      <c r="W661" s="36"/>
      <c r="X661" s="37">
        <f t="shared" si="194"/>
        <v>2</v>
      </c>
      <c r="Y661" s="36">
        <f t="shared" si="195"/>
        <v>1</v>
      </c>
      <c r="Z661" s="36">
        <f t="shared" si="196"/>
        <v>1</v>
      </c>
      <c r="AA661" s="36">
        <f t="shared" si="197"/>
        <v>0</v>
      </c>
      <c r="AB661" s="37">
        <f t="shared" si="198"/>
        <v>2</v>
      </c>
      <c r="AC661" s="45" t="s">
        <v>141</v>
      </c>
      <c r="AD661" s="45" t="s">
        <v>141</v>
      </c>
      <c r="AE661" s="45" t="s">
        <v>141</v>
      </c>
      <c r="AF661" s="37">
        <f t="shared" si="199"/>
        <v>0</v>
      </c>
      <c r="AG661" s="37">
        <f t="shared" si="200"/>
        <v>4</v>
      </c>
      <c r="AH661" s="38" t="s">
        <v>587</v>
      </c>
      <c r="AI661" s="38" t="s">
        <v>60</v>
      </c>
      <c r="AJ661" s="38" t="s">
        <v>3695</v>
      </c>
      <c r="AK661" s="38" t="s">
        <v>62</v>
      </c>
      <c r="AL661" s="38" t="s">
        <v>63</v>
      </c>
      <c r="AM661" s="39">
        <v>46022</v>
      </c>
      <c r="AN661" s="31" t="s">
        <v>63</v>
      </c>
      <c r="AO661" s="39">
        <v>46023</v>
      </c>
      <c r="AP661" s="39">
        <v>46752</v>
      </c>
      <c r="AQ661" s="31"/>
    </row>
    <row r="662" spans="1:43">
      <c r="A662" s="34">
        <v>80</v>
      </c>
      <c r="B662" s="31" t="s">
        <v>910</v>
      </c>
      <c r="C662" s="31" t="s">
        <v>911</v>
      </c>
      <c r="D662" s="31" t="s">
        <v>912</v>
      </c>
      <c r="E662" s="31" t="s">
        <v>3922</v>
      </c>
      <c r="F662" s="31" t="s">
        <v>3923</v>
      </c>
      <c r="G662" s="34" t="s">
        <v>3924</v>
      </c>
      <c r="H662" s="31" t="s">
        <v>975</v>
      </c>
      <c r="I662" s="31" t="s">
        <v>1014</v>
      </c>
      <c r="J662" s="31" t="s">
        <v>3925</v>
      </c>
      <c r="K662" s="31"/>
      <c r="L662" s="31"/>
      <c r="M662" s="31" t="s">
        <v>3692</v>
      </c>
      <c r="N662" s="31" t="s">
        <v>975</v>
      </c>
      <c r="O662" s="35" t="s">
        <v>3926</v>
      </c>
      <c r="P662" s="31"/>
      <c r="Q662" s="44">
        <v>1695405</v>
      </c>
      <c r="R662" s="31" t="s">
        <v>2287</v>
      </c>
      <c r="S662" s="31">
        <v>50</v>
      </c>
      <c r="T662" s="34">
        <v>24</v>
      </c>
      <c r="U662" s="36">
        <v>120000</v>
      </c>
      <c r="V662" s="36"/>
      <c r="W662" s="36"/>
      <c r="X662" s="37">
        <f t="shared" si="194"/>
        <v>120000</v>
      </c>
      <c r="Y662" s="36">
        <f t="shared" si="195"/>
        <v>120000</v>
      </c>
      <c r="Z662" s="36">
        <f t="shared" si="196"/>
        <v>0</v>
      </c>
      <c r="AA662" s="36">
        <f t="shared" si="197"/>
        <v>0</v>
      </c>
      <c r="AB662" s="37">
        <f t="shared" si="198"/>
        <v>120000</v>
      </c>
      <c r="AC662" s="45" t="s">
        <v>141</v>
      </c>
      <c r="AD662" s="45" t="s">
        <v>141</v>
      </c>
      <c r="AE662" s="45" t="s">
        <v>141</v>
      </c>
      <c r="AF662" s="37">
        <f t="shared" si="199"/>
        <v>0</v>
      </c>
      <c r="AG662" s="37">
        <f t="shared" si="200"/>
        <v>240000</v>
      </c>
      <c r="AH662" s="38" t="s">
        <v>587</v>
      </c>
      <c r="AI662" s="38" t="s">
        <v>60</v>
      </c>
      <c r="AJ662" s="38" t="s">
        <v>3695</v>
      </c>
      <c r="AK662" s="38" t="s">
        <v>62</v>
      </c>
      <c r="AL662" s="38" t="s">
        <v>63</v>
      </c>
      <c r="AM662" s="39">
        <v>46022</v>
      </c>
      <c r="AN662" s="31" t="s">
        <v>63</v>
      </c>
      <c r="AO662" s="39">
        <v>46023</v>
      </c>
      <c r="AP662" s="39">
        <v>46752</v>
      </c>
      <c r="AQ662" s="31"/>
    </row>
    <row r="663" spans="1:43">
      <c r="A663" s="34">
        <v>81</v>
      </c>
      <c r="B663" s="31" t="s">
        <v>910</v>
      </c>
      <c r="C663" s="31" t="s">
        <v>911</v>
      </c>
      <c r="D663" s="31" t="s">
        <v>912</v>
      </c>
      <c r="E663" s="31" t="s">
        <v>3922</v>
      </c>
      <c r="F663" s="31" t="s">
        <v>3923</v>
      </c>
      <c r="G663" s="34" t="s">
        <v>3927</v>
      </c>
      <c r="H663" s="31" t="s">
        <v>975</v>
      </c>
      <c r="I663" s="31" t="s">
        <v>3928</v>
      </c>
      <c r="J663" s="31" t="s">
        <v>68</v>
      </c>
      <c r="K663" s="31"/>
      <c r="L663" s="31"/>
      <c r="M663" s="31" t="s">
        <v>916</v>
      </c>
      <c r="N663" s="31" t="s">
        <v>975</v>
      </c>
      <c r="O663" s="35" t="s">
        <v>3929</v>
      </c>
      <c r="P663" s="31"/>
      <c r="Q663" s="44">
        <v>824948</v>
      </c>
      <c r="R663" s="31" t="s">
        <v>2287</v>
      </c>
      <c r="S663" s="31">
        <v>40</v>
      </c>
      <c r="T663" s="34">
        <v>24</v>
      </c>
      <c r="U663" s="36">
        <v>18000</v>
      </c>
      <c r="V663" s="36"/>
      <c r="W663" s="36"/>
      <c r="X663" s="37">
        <f t="shared" si="194"/>
        <v>18000</v>
      </c>
      <c r="Y663" s="36">
        <f t="shared" si="195"/>
        <v>18000</v>
      </c>
      <c r="Z663" s="36">
        <f t="shared" si="196"/>
        <v>0</v>
      </c>
      <c r="AA663" s="36">
        <f t="shared" si="197"/>
        <v>0</v>
      </c>
      <c r="AB663" s="37">
        <f t="shared" si="198"/>
        <v>18000</v>
      </c>
      <c r="AC663" s="45" t="s">
        <v>141</v>
      </c>
      <c r="AD663" s="45" t="s">
        <v>141</v>
      </c>
      <c r="AE663" s="45" t="s">
        <v>141</v>
      </c>
      <c r="AF663" s="37">
        <f t="shared" si="199"/>
        <v>0</v>
      </c>
      <c r="AG663" s="37">
        <f t="shared" si="200"/>
        <v>36000</v>
      </c>
      <c r="AH663" s="38" t="s">
        <v>587</v>
      </c>
      <c r="AI663" s="38" t="s">
        <v>60</v>
      </c>
      <c r="AJ663" s="38" t="s">
        <v>3695</v>
      </c>
      <c r="AK663" s="38" t="s">
        <v>62</v>
      </c>
      <c r="AL663" s="38" t="s">
        <v>63</v>
      </c>
      <c r="AM663" s="39">
        <v>46022</v>
      </c>
      <c r="AN663" s="31" t="s">
        <v>63</v>
      </c>
      <c r="AO663" s="39">
        <v>46023</v>
      </c>
      <c r="AP663" s="39">
        <v>46752</v>
      </c>
      <c r="AQ663" s="31"/>
    </row>
    <row r="664" spans="1:43">
      <c r="A664" s="34">
        <v>82</v>
      </c>
      <c r="B664" s="31" t="s">
        <v>910</v>
      </c>
      <c r="C664" s="31" t="s">
        <v>911</v>
      </c>
      <c r="D664" s="31" t="s">
        <v>912</v>
      </c>
      <c r="E664" s="31" t="s">
        <v>3930</v>
      </c>
      <c r="F664" s="31" t="s">
        <v>3931</v>
      </c>
      <c r="G664" s="34" t="s">
        <v>3932</v>
      </c>
      <c r="H664" s="31" t="s">
        <v>975</v>
      </c>
      <c r="I664" s="31" t="s">
        <v>3751</v>
      </c>
      <c r="J664" s="31" t="s">
        <v>125</v>
      </c>
      <c r="K664" s="31"/>
      <c r="L664" s="31"/>
      <c r="M664" s="31" t="s">
        <v>3692</v>
      </c>
      <c r="N664" s="31" t="s">
        <v>975</v>
      </c>
      <c r="O664" s="35" t="s">
        <v>3933</v>
      </c>
      <c r="P664" s="31"/>
      <c r="Q664" s="44">
        <v>91226827</v>
      </c>
      <c r="R664" s="31" t="s">
        <v>74</v>
      </c>
      <c r="S664" s="31">
        <v>6</v>
      </c>
      <c r="T664" s="34">
        <v>24</v>
      </c>
      <c r="U664" s="36">
        <v>60</v>
      </c>
      <c r="V664" s="36">
        <v>140</v>
      </c>
      <c r="W664" s="36"/>
      <c r="X664" s="37">
        <f t="shared" si="194"/>
        <v>200</v>
      </c>
      <c r="Y664" s="36">
        <f t="shared" si="195"/>
        <v>60</v>
      </c>
      <c r="Z664" s="36">
        <f t="shared" si="196"/>
        <v>140</v>
      </c>
      <c r="AA664" s="36">
        <f t="shared" si="197"/>
        <v>0</v>
      </c>
      <c r="AB664" s="37">
        <f t="shared" si="198"/>
        <v>200</v>
      </c>
      <c r="AC664" s="45" t="s">
        <v>141</v>
      </c>
      <c r="AD664" s="45" t="s">
        <v>141</v>
      </c>
      <c r="AE664" s="45" t="s">
        <v>141</v>
      </c>
      <c r="AF664" s="37">
        <f t="shared" si="199"/>
        <v>0</v>
      </c>
      <c r="AG664" s="37">
        <f t="shared" si="200"/>
        <v>400</v>
      </c>
      <c r="AH664" s="38" t="s">
        <v>587</v>
      </c>
      <c r="AI664" s="38" t="s">
        <v>60</v>
      </c>
      <c r="AJ664" s="38" t="s">
        <v>3695</v>
      </c>
      <c r="AK664" s="38" t="s">
        <v>62</v>
      </c>
      <c r="AL664" s="38" t="s">
        <v>63</v>
      </c>
      <c r="AM664" s="39">
        <v>46022</v>
      </c>
      <c r="AN664" s="31" t="s">
        <v>63</v>
      </c>
      <c r="AO664" s="39">
        <v>46023</v>
      </c>
      <c r="AP664" s="39">
        <v>46752</v>
      </c>
      <c r="AQ664" s="31"/>
    </row>
    <row r="665" spans="1:43">
      <c r="A665" s="34">
        <v>83</v>
      </c>
      <c r="B665" s="31" t="s">
        <v>910</v>
      </c>
      <c r="C665" s="31" t="s">
        <v>911</v>
      </c>
      <c r="D665" s="31" t="s">
        <v>912</v>
      </c>
      <c r="E665" s="31" t="s">
        <v>3930</v>
      </c>
      <c r="F665" s="31" t="s">
        <v>3931</v>
      </c>
      <c r="G665" s="34" t="s">
        <v>3932</v>
      </c>
      <c r="H665" s="31" t="s">
        <v>975</v>
      </c>
      <c r="I665" s="31" t="s">
        <v>3751</v>
      </c>
      <c r="J665" s="31" t="s">
        <v>125</v>
      </c>
      <c r="K665" s="31"/>
      <c r="L665" s="31"/>
      <c r="M665" s="31" t="s">
        <v>3692</v>
      </c>
      <c r="N665" s="31" t="s">
        <v>975</v>
      </c>
      <c r="O665" s="35" t="s">
        <v>3934</v>
      </c>
      <c r="P665" s="31"/>
      <c r="Q665" s="44">
        <v>1695284</v>
      </c>
      <c r="R665" s="31" t="s">
        <v>2287</v>
      </c>
      <c r="S665" s="31">
        <v>103</v>
      </c>
      <c r="T665" s="34">
        <v>24</v>
      </c>
      <c r="U665" s="36">
        <v>180000</v>
      </c>
      <c r="V665" s="36"/>
      <c r="W665" s="36"/>
      <c r="X665" s="37">
        <f t="shared" si="194"/>
        <v>180000</v>
      </c>
      <c r="Y665" s="36">
        <f t="shared" si="195"/>
        <v>180000</v>
      </c>
      <c r="Z665" s="36">
        <f t="shared" si="196"/>
        <v>0</v>
      </c>
      <c r="AA665" s="36">
        <f t="shared" si="197"/>
        <v>0</v>
      </c>
      <c r="AB665" s="37">
        <f t="shared" si="198"/>
        <v>180000</v>
      </c>
      <c r="AC665" s="45" t="s">
        <v>141</v>
      </c>
      <c r="AD665" s="45" t="s">
        <v>141</v>
      </c>
      <c r="AE665" s="45" t="s">
        <v>141</v>
      </c>
      <c r="AF665" s="37">
        <f t="shared" si="199"/>
        <v>0</v>
      </c>
      <c r="AG665" s="37">
        <f t="shared" si="200"/>
        <v>360000</v>
      </c>
      <c r="AH665" s="38" t="s">
        <v>587</v>
      </c>
      <c r="AI665" s="38" t="s">
        <v>60</v>
      </c>
      <c r="AJ665" s="38" t="s">
        <v>3695</v>
      </c>
      <c r="AK665" s="38" t="s">
        <v>62</v>
      </c>
      <c r="AL665" s="38" t="s">
        <v>63</v>
      </c>
      <c r="AM665" s="39">
        <v>46022</v>
      </c>
      <c r="AN665" s="31" t="s">
        <v>63</v>
      </c>
      <c r="AO665" s="39">
        <v>46023</v>
      </c>
      <c r="AP665" s="39">
        <v>46752</v>
      </c>
      <c r="AQ665" s="31"/>
    </row>
    <row r="666" spans="1:43">
      <c r="A666" s="34">
        <v>84</v>
      </c>
      <c r="B666" s="31" t="s">
        <v>910</v>
      </c>
      <c r="C666" s="31" t="s">
        <v>911</v>
      </c>
      <c r="D666" s="31" t="s">
        <v>912</v>
      </c>
      <c r="E666" s="31" t="s">
        <v>3930</v>
      </c>
      <c r="F666" s="31" t="s">
        <v>3931</v>
      </c>
      <c r="G666" s="34" t="s">
        <v>3932</v>
      </c>
      <c r="H666" s="31" t="s">
        <v>975</v>
      </c>
      <c r="I666" s="31" t="s">
        <v>3935</v>
      </c>
      <c r="J666" s="31" t="s">
        <v>1408</v>
      </c>
      <c r="K666" s="31"/>
      <c r="L666" s="31"/>
      <c r="M666" s="31" t="s">
        <v>3692</v>
      </c>
      <c r="N666" s="31" t="s">
        <v>975</v>
      </c>
      <c r="O666" s="35" t="s">
        <v>3936</v>
      </c>
      <c r="P666" s="31"/>
      <c r="Q666" s="44" t="s">
        <v>3937</v>
      </c>
      <c r="R666" s="31" t="s">
        <v>2287</v>
      </c>
      <c r="S666" s="31">
        <v>153</v>
      </c>
      <c r="T666" s="34">
        <v>24</v>
      </c>
      <c r="U666" s="36">
        <v>110000</v>
      </c>
      <c r="V666" s="36"/>
      <c r="W666" s="36"/>
      <c r="X666" s="37">
        <f t="shared" si="194"/>
        <v>110000</v>
      </c>
      <c r="Y666" s="36">
        <f t="shared" si="195"/>
        <v>110000</v>
      </c>
      <c r="Z666" s="36">
        <f t="shared" si="196"/>
        <v>0</v>
      </c>
      <c r="AA666" s="36">
        <f t="shared" si="197"/>
        <v>0</v>
      </c>
      <c r="AB666" s="37">
        <f t="shared" si="198"/>
        <v>110000</v>
      </c>
      <c r="AC666" s="45" t="s">
        <v>141</v>
      </c>
      <c r="AD666" s="45" t="s">
        <v>141</v>
      </c>
      <c r="AE666" s="45" t="s">
        <v>141</v>
      </c>
      <c r="AF666" s="37">
        <f t="shared" si="199"/>
        <v>0</v>
      </c>
      <c r="AG666" s="37">
        <f t="shared" si="200"/>
        <v>220000</v>
      </c>
      <c r="AH666" s="38" t="s">
        <v>587</v>
      </c>
      <c r="AI666" s="38" t="s">
        <v>60</v>
      </c>
      <c r="AJ666" s="38" t="s">
        <v>3695</v>
      </c>
      <c r="AK666" s="38" t="s">
        <v>62</v>
      </c>
      <c r="AL666" s="38" t="s">
        <v>63</v>
      </c>
      <c r="AM666" s="39">
        <v>46022</v>
      </c>
      <c r="AN666" s="31" t="s">
        <v>63</v>
      </c>
      <c r="AO666" s="39">
        <v>46023</v>
      </c>
      <c r="AP666" s="39">
        <v>46752</v>
      </c>
      <c r="AQ666" s="31" t="s">
        <v>3938</v>
      </c>
    </row>
    <row r="667" spans="1:43">
      <c r="A667" s="34">
        <v>85</v>
      </c>
      <c r="B667" s="31" t="s">
        <v>910</v>
      </c>
      <c r="C667" s="31" t="s">
        <v>911</v>
      </c>
      <c r="D667" s="31" t="s">
        <v>912</v>
      </c>
      <c r="E667" s="31" t="s">
        <v>3939</v>
      </c>
      <c r="F667" s="31" t="s">
        <v>3940</v>
      </c>
      <c r="G667" s="34" t="s">
        <v>2308</v>
      </c>
      <c r="H667" s="31" t="s">
        <v>3771</v>
      </c>
      <c r="I667" s="31" t="s">
        <v>3941</v>
      </c>
      <c r="J667" s="31"/>
      <c r="K667" s="31"/>
      <c r="L667" s="31"/>
      <c r="M667" s="31" t="s">
        <v>3692</v>
      </c>
      <c r="N667" s="31" t="s">
        <v>3771</v>
      </c>
      <c r="O667" s="35" t="s">
        <v>3942</v>
      </c>
      <c r="P667" s="31"/>
      <c r="Q667" s="44" t="s">
        <v>3943</v>
      </c>
      <c r="R667" s="31" t="s">
        <v>74</v>
      </c>
      <c r="S667" s="31">
        <v>40</v>
      </c>
      <c r="T667" s="34">
        <v>24</v>
      </c>
      <c r="U667" s="36">
        <v>8000</v>
      </c>
      <c r="V667" s="36">
        <v>16000</v>
      </c>
      <c r="W667" s="36"/>
      <c r="X667" s="37">
        <f t="shared" si="194"/>
        <v>24000</v>
      </c>
      <c r="Y667" s="36">
        <f t="shared" si="195"/>
        <v>8000</v>
      </c>
      <c r="Z667" s="36">
        <f t="shared" si="196"/>
        <v>16000</v>
      </c>
      <c r="AA667" s="36">
        <f t="shared" si="197"/>
        <v>0</v>
      </c>
      <c r="AB667" s="37">
        <f t="shared" si="198"/>
        <v>24000</v>
      </c>
      <c r="AC667" s="45" t="s">
        <v>141</v>
      </c>
      <c r="AD667" s="45" t="s">
        <v>141</v>
      </c>
      <c r="AE667" s="45" t="s">
        <v>141</v>
      </c>
      <c r="AF667" s="37">
        <f t="shared" si="199"/>
        <v>0</v>
      </c>
      <c r="AG667" s="37">
        <f t="shared" si="200"/>
        <v>48000</v>
      </c>
      <c r="AH667" s="38" t="s">
        <v>587</v>
      </c>
      <c r="AI667" s="38" t="s">
        <v>60</v>
      </c>
      <c r="AJ667" s="38" t="s">
        <v>3695</v>
      </c>
      <c r="AK667" s="38" t="s">
        <v>62</v>
      </c>
      <c r="AL667" s="38" t="s">
        <v>63</v>
      </c>
      <c r="AM667" s="39">
        <v>46022</v>
      </c>
      <c r="AN667" s="31" t="s">
        <v>63</v>
      </c>
      <c r="AO667" s="39">
        <v>46023</v>
      </c>
      <c r="AP667" s="39">
        <v>46752</v>
      </c>
      <c r="AQ667" s="31"/>
    </row>
    <row r="668" spans="1:43">
      <c r="A668" s="34">
        <v>86</v>
      </c>
      <c r="B668" s="31" t="s">
        <v>910</v>
      </c>
      <c r="C668" s="31" t="s">
        <v>911</v>
      </c>
      <c r="D668" s="31" t="s">
        <v>912</v>
      </c>
      <c r="E668" s="31" t="s">
        <v>3944</v>
      </c>
      <c r="F668" s="31" t="s">
        <v>3945</v>
      </c>
      <c r="G668" s="34" t="s">
        <v>3946</v>
      </c>
      <c r="H668" s="31" t="s">
        <v>975</v>
      </c>
      <c r="I668" s="31" t="s">
        <v>3947</v>
      </c>
      <c r="J668" s="31" t="s">
        <v>330</v>
      </c>
      <c r="K668" s="31"/>
      <c r="L668" s="31"/>
      <c r="M668" s="31" t="s">
        <v>3692</v>
      </c>
      <c r="N668" s="31" t="s">
        <v>975</v>
      </c>
      <c r="O668" s="35" t="s">
        <v>3948</v>
      </c>
      <c r="P668" s="31"/>
      <c r="Q668" s="44" t="s">
        <v>3949</v>
      </c>
      <c r="R668" s="31" t="s">
        <v>57</v>
      </c>
      <c r="S668" s="31">
        <v>30</v>
      </c>
      <c r="T668" s="34">
        <v>24</v>
      </c>
      <c r="U668" s="36">
        <v>30000</v>
      </c>
      <c r="V668" s="36"/>
      <c r="W668" s="36"/>
      <c r="X668" s="37">
        <f t="shared" si="194"/>
        <v>30000</v>
      </c>
      <c r="Y668" s="36">
        <f t="shared" si="195"/>
        <v>30000</v>
      </c>
      <c r="Z668" s="36">
        <f t="shared" si="196"/>
        <v>0</v>
      </c>
      <c r="AA668" s="36">
        <f t="shared" si="197"/>
        <v>0</v>
      </c>
      <c r="AB668" s="37">
        <f t="shared" si="198"/>
        <v>30000</v>
      </c>
      <c r="AC668" s="45" t="s">
        <v>141</v>
      </c>
      <c r="AD668" s="45" t="s">
        <v>141</v>
      </c>
      <c r="AE668" s="45" t="s">
        <v>141</v>
      </c>
      <c r="AF668" s="37">
        <f t="shared" si="199"/>
        <v>0</v>
      </c>
      <c r="AG668" s="37">
        <f t="shared" si="200"/>
        <v>60000</v>
      </c>
      <c r="AH668" s="38" t="s">
        <v>587</v>
      </c>
      <c r="AI668" s="38" t="s">
        <v>60</v>
      </c>
      <c r="AJ668" s="38" t="s">
        <v>3695</v>
      </c>
      <c r="AK668" s="38" t="s">
        <v>62</v>
      </c>
      <c r="AL668" s="38" t="s">
        <v>63</v>
      </c>
      <c r="AM668" s="39">
        <v>46022</v>
      </c>
      <c r="AN668" s="31" t="s">
        <v>63</v>
      </c>
      <c r="AO668" s="39">
        <v>46023</v>
      </c>
      <c r="AP668" s="39">
        <v>46752</v>
      </c>
      <c r="AQ668" s="31"/>
    </row>
    <row r="669" spans="1:43">
      <c r="A669" s="34">
        <v>87</v>
      </c>
      <c r="B669" s="31" t="s">
        <v>910</v>
      </c>
      <c r="C669" s="31" t="s">
        <v>911</v>
      </c>
      <c r="D669" s="31" t="s">
        <v>912</v>
      </c>
      <c r="E669" s="31" t="s">
        <v>3950</v>
      </c>
      <c r="F669" s="31" t="s">
        <v>3951</v>
      </c>
      <c r="G669" s="34" t="s">
        <v>2308</v>
      </c>
      <c r="H669" s="31" t="s">
        <v>1122</v>
      </c>
      <c r="I669" s="31"/>
      <c r="J669" s="31"/>
      <c r="K669" s="31"/>
      <c r="L669" s="31"/>
      <c r="M669" s="31" t="s">
        <v>3692</v>
      </c>
      <c r="N669" s="31" t="s">
        <v>1122</v>
      </c>
      <c r="O669" s="35" t="s">
        <v>3952</v>
      </c>
      <c r="P669" s="31"/>
      <c r="Q669" s="44" t="s">
        <v>3953</v>
      </c>
      <c r="R669" s="31" t="s">
        <v>74</v>
      </c>
      <c r="S669" s="31">
        <v>6</v>
      </c>
      <c r="T669" s="34">
        <v>24</v>
      </c>
      <c r="U669" s="36">
        <v>10000</v>
      </c>
      <c r="V669" s="36">
        <v>20000</v>
      </c>
      <c r="W669" s="36"/>
      <c r="X669" s="37">
        <f t="shared" si="194"/>
        <v>30000</v>
      </c>
      <c r="Y669" s="36">
        <f t="shared" si="195"/>
        <v>10000</v>
      </c>
      <c r="Z669" s="36">
        <f t="shared" si="196"/>
        <v>20000</v>
      </c>
      <c r="AA669" s="36">
        <f t="shared" si="197"/>
        <v>0</v>
      </c>
      <c r="AB669" s="37">
        <f t="shared" si="198"/>
        <v>30000</v>
      </c>
      <c r="AC669" s="45" t="s">
        <v>141</v>
      </c>
      <c r="AD669" s="45" t="s">
        <v>141</v>
      </c>
      <c r="AE669" s="45" t="s">
        <v>141</v>
      </c>
      <c r="AF669" s="37">
        <f t="shared" si="199"/>
        <v>0</v>
      </c>
      <c r="AG669" s="37">
        <f t="shared" si="200"/>
        <v>60000</v>
      </c>
      <c r="AH669" s="38" t="s">
        <v>587</v>
      </c>
      <c r="AI669" s="38" t="s">
        <v>60</v>
      </c>
      <c r="AJ669" s="38" t="s">
        <v>3695</v>
      </c>
      <c r="AK669" s="38" t="s">
        <v>62</v>
      </c>
      <c r="AL669" s="38" t="s">
        <v>63</v>
      </c>
      <c r="AM669" s="39">
        <v>46022</v>
      </c>
      <c r="AN669" s="31" t="s">
        <v>63</v>
      </c>
      <c r="AO669" s="39">
        <v>46023</v>
      </c>
      <c r="AP669" s="39">
        <v>46752</v>
      </c>
      <c r="AQ669" s="31"/>
    </row>
    <row r="670" spans="1:43">
      <c r="A670" s="34">
        <v>88</v>
      </c>
      <c r="B670" s="31" t="s">
        <v>910</v>
      </c>
      <c r="C670" s="31" t="s">
        <v>911</v>
      </c>
      <c r="D670" s="31" t="s">
        <v>912</v>
      </c>
      <c r="E670" s="31" t="s">
        <v>3954</v>
      </c>
      <c r="F670" s="31" t="s">
        <v>3955</v>
      </c>
      <c r="G670" s="34" t="s">
        <v>2308</v>
      </c>
      <c r="H670" s="31" t="s">
        <v>1062</v>
      </c>
      <c r="I670" s="31"/>
      <c r="J670" s="31"/>
      <c r="K670" s="31"/>
      <c r="L670" s="31"/>
      <c r="M670" s="31" t="s">
        <v>3692</v>
      </c>
      <c r="N670" s="31" t="s">
        <v>1062</v>
      </c>
      <c r="O670" s="35" t="s">
        <v>3956</v>
      </c>
      <c r="P670" s="31"/>
      <c r="Q670" s="44" t="s">
        <v>3957</v>
      </c>
      <c r="R670" s="31" t="s">
        <v>74</v>
      </c>
      <c r="S670" s="31">
        <v>6</v>
      </c>
      <c r="T670" s="34">
        <v>24</v>
      </c>
      <c r="U670" s="36">
        <v>3000</v>
      </c>
      <c r="V670" s="36">
        <v>10000</v>
      </c>
      <c r="W670" s="36"/>
      <c r="X670" s="37">
        <f t="shared" si="194"/>
        <v>13000</v>
      </c>
      <c r="Y670" s="36">
        <f t="shared" si="195"/>
        <v>3000</v>
      </c>
      <c r="Z670" s="36">
        <f t="shared" si="196"/>
        <v>10000</v>
      </c>
      <c r="AA670" s="36">
        <f t="shared" si="197"/>
        <v>0</v>
      </c>
      <c r="AB670" s="37">
        <f t="shared" si="198"/>
        <v>13000</v>
      </c>
      <c r="AC670" s="45" t="s">
        <v>141</v>
      </c>
      <c r="AD670" s="45" t="s">
        <v>141</v>
      </c>
      <c r="AE670" s="45" t="s">
        <v>141</v>
      </c>
      <c r="AF670" s="37">
        <f t="shared" si="199"/>
        <v>0</v>
      </c>
      <c r="AG670" s="37">
        <f t="shared" si="200"/>
        <v>26000</v>
      </c>
      <c r="AH670" s="38" t="s">
        <v>587</v>
      </c>
      <c r="AI670" s="38" t="s">
        <v>60</v>
      </c>
      <c r="AJ670" s="38" t="s">
        <v>3695</v>
      </c>
      <c r="AK670" s="38" t="s">
        <v>62</v>
      </c>
      <c r="AL670" s="38" t="s">
        <v>63</v>
      </c>
      <c r="AM670" s="39">
        <v>46022</v>
      </c>
      <c r="AN670" s="31" t="s">
        <v>63</v>
      </c>
      <c r="AO670" s="39">
        <v>46023</v>
      </c>
      <c r="AP670" s="39">
        <v>46752</v>
      </c>
      <c r="AQ670" s="31"/>
    </row>
    <row r="671" spans="1:43">
      <c r="A671" s="40"/>
      <c r="B671" s="41" t="s">
        <v>910</v>
      </c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2"/>
      <c r="R671" s="40"/>
      <c r="S671" s="40"/>
      <c r="T671" s="40"/>
      <c r="U671" s="43">
        <f t="shared" ref="U671:AG671" si="201">SUM(U583:U670)</f>
        <v>2127667</v>
      </c>
      <c r="V671" s="43">
        <f t="shared" si="201"/>
        <v>1223339</v>
      </c>
      <c r="W671" s="43">
        <f t="shared" si="201"/>
        <v>0</v>
      </c>
      <c r="X671" s="43">
        <f t="shared" si="201"/>
        <v>3351006</v>
      </c>
      <c r="Y671" s="43">
        <f t="shared" si="201"/>
        <v>2127667</v>
      </c>
      <c r="Z671" s="43">
        <f t="shared" si="201"/>
        <v>1223339</v>
      </c>
      <c r="AA671" s="43">
        <f t="shared" si="201"/>
        <v>0</v>
      </c>
      <c r="AB671" s="43">
        <f t="shared" si="201"/>
        <v>3351006</v>
      </c>
      <c r="AC671" s="43">
        <f t="shared" si="201"/>
        <v>0</v>
      </c>
      <c r="AD671" s="43">
        <f t="shared" si="201"/>
        <v>0</v>
      </c>
      <c r="AE671" s="43">
        <f t="shared" si="201"/>
        <v>0</v>
      </c>
      <c r="AF671" s="43">
        <f t="shared" si="201"/>
        <v>0</v>
      </c>
      <c r="AG671" s="43">
        <f t="shared" si="201"/>
        <v>6702012</v>
      </c>
      <c r="AH671" s="40"/>
      <c r="AI671" s="40"/>
      <c r="AJ671" s="40"/>
      <c r="AK671" s="40"/>
      <c r="AL671" s="40"/>
      <c r="AM671" s="40"/>
      <c r="AN671" s="40"/>
      <c r="AO671" s="40"/>
      <c r="AP671" s="40"/>
      <c r="AQ671" s="65"/>
    </row>
    <row r="672" spans="1:43">
      <c r="A672" s="34">
        <v>1</v>
      </c>
      <c r="B672" s="31" t="s">
        <v>1287</v>
      </c>
      <c r="C672" s="31" t="s">
        <v>1288</v>
      </c>
      <c r="D672" s="31" t="s">
        <v>1289</v>
      </c>
      <c r="E672" s="31" t="s">
        <v>1287</v>
      </c>
      <c r="F672" s="31" t="s">
        <v>1289</v>
      </c>
      <c r="G672" s="34" t="s">
        <v>3958</v>
      </c>
      <c r="H672" s="31" t="s">
        <v>1290</v>
      </c>
      <c r="I672" s="31" t="s">
        <v>1271</v>
      </c>
      <c r="J672" s="31">
        <v>6</v>
      </c>
      <c r="K672" s="31"/>
      <c r="L672" s="31"/>
      <c r="M672" s="31" t="s">
        <v>1293</v>
      </c>
      <c r="N672" s="31" t="s">
        <v>1290</v>
      </c>
      <c r="O672" s="35" t="s">
        <v>3959</v>
      </c>
      <c r="P672" s="31"/>
      <c r="Q672" s="44" t="s">
        <v>3960</v>
      </c>
      <c r="R672" s="31" t="s">
        <v>57</v>
      </c>
      <c r="S672" s="31" t="s">
        <v>2981</v>
      </c>
      <c r="T672" s="34">
        <v>24</v>
      </c>
      <c r="U672" s="36">
        <v>3500</v>
      </c>
      <c r="V672" s="36"/>
      <c r="W672" s="36"/>
      <c r="X672" s="37">
        <f t="shared" ref="X672:X704" si="202">SUM(U672:W672)</f>
        <v>3500</v>
      </c>
      <c r="Y672" s="36">
        <f t="shared" ref="Y672:Y704" si="203">U672</f>
        <v>3500</v>
      </c>
      <c r="Z672" s="36">
        <f t="shared" ref="Z672:Z704" si="204">V672</f>
        <v>0</v>
      </c>
      <c r="AA672" s="36">
        <f t="shared" ref="AA672:AA704" si="205">W672</f>
        <v>0</v>
      </c>
      <c r="AB672" s="37">
        <f t="shared" ref="AB672:AB704" si="206">SUM(Y672:AA672)</f>
        <v>3500</v>
      </c>
      <c r="AC672" s="45" t="s">
        <v>141</v>
      </c>
      <c r="AD672" s="45" t="s">
        <v>141</v>
      </c>
      <c r="AE672" s="45" t="s">
        <v>141</v>
      </c>
      <c r="AF672" s="37">
        <f t="shared" ref="AF672:AF704" si="207">SUM(AC672:AE672)</f>
        <v>0</v>
      </c>
      <c r="AG672" s="37">
        <f t="shared" ref="AG672:AG704" si="208">X672+AB672+AF672</f>
        <v>7000</v>
      </c>
      <c r="AH672" s="38" t="s">
        <v>142</v>
      </c>
      <c r="AI672" s="38" t="s">
        <v>60</v>
      </c>
      <c r="AJ672" s="38" t="s">
        <v>386</v>
      </c>
      <c r="AK672" s="38" t="s">
        <v>62</v>
      </c>
      <c r="AL672" s="38" t="s">
        <v>63</v>
      </c>
      <c r="AM672" s="39">
        <v>46022</v>
      </c>
      <c r="AN672" s="31" t="s">
        <v>63</v>
      </c>
      <c r="AO672" s="39">
        <v>46023</v>
      </c>
      <c r="AP672" s="39">
        <v>46752</v>
      </c>
      <c r="AQ672" s="67" t="s">
        <v>4550</v>
      </c>
    </row>
    <row r="673" spans="1:43">
      <c r="A673" s="34">
        <v>2</v>
      </c>
      <c r="B673" s="31" t="s">
        <v>1287</v>
      </c>
      <c r="C673" s="31" t="s">
        <v>1288</v>
      </c>
      <c r="D673" s="31" t="s">
        <v>1289</v>
      </c>
      <c r="E673" s="31" t="s">
        <v>1287</v>
      </c>
      <c r="F673" s="31" t="s">
        <v>1289</v>
      </c>
      <c r="G673" s="34" t="s">
        <v>3961</v>
      </c>
      <c r="H673" s="31" t="s">
        <v>1290</v>
      </c>
      <c r="I673" s="31" t="s">
        <v>1339</v>
      </c>
      <c r="J673" s="31">
        <v>101</v>
      </c>
      <c r="K673" s="31"/>
      <c r="L673" s="31"/>
      <c r="M673" s="31" t="s">
        <v>1293</v>
      </c>
      <c r="N673" s="31" t="s">
        <v>1290</v>
      </c>
      <c r="O673" s="35" t="s">
        <v>3962</v>
      </c>
      <c r="P673" s="31"/>
      <c r="Q673" s="44">
        <v>92520123</v>
      </c>
      <c r="R673" s="31" t="s">
        <v>57</v>
      </c>
      <c r="S673" s="31" t="s">
        <v>66</v>
      </c>
      <c r="T673" s="34">
        <v>24</v>
      </c>
      <c r="U673" s="36">
        <v>110</v>
      </c>
      <c r="V673" s="36"/>
      <c r="W673" s="36"/>
      <c r="X673" s="37">
        <f t="shared" si="202"/>
        <v>110</v>
      </c>
      <c r="Y673" s="36">
        <f t="shared" si="203"/>
        <v>110</v>
      </c>
      <c r="Z673" s="36">
        <f t="shared" si="204"/>
        <v>0</v>
      </c>
      <c r="AA673" s="36">
        <f t="shared" si="205"/>
        <v>0</v>
      </c>
      <c r="AB673" s="37">
        <f t="shared" si="206"/>
        <v>110</v>
      </c>
      <c r="AC673" s="45" t="s">
        <v>141</v>
      </c>
      <c r="AD673" s="45" t="s">
        <v>141</v>
      </c>
      <c r="AE673" s="45" t="s">
        <v>141</v>
      </c>
      <c r="AF673" s="37">
        <f t="shared" si="207"/>
        <v>0</v>
      </c>
      <c r="AG673" s="37">
        <f t="shared" si="208"/>
        <v>220</v>
      </c>
      <c r="AH673" s="38" t="s">
        <v>142</v>
      </c>
      <c r="AI673" s="38" t="s">
        <v>60</v>
      </c>
      <c r="AJ673" s="38" t="s">
        <v>386</v>
      </c>
      <c r="AK673" s="38" t="s">
        <v>62</v>
      </c>
      <c r="AL673" s="38" t="s">
        <v>63</v>
      </c>
      <c r="AM673" s="39">
        <v>46022</v>
      </c>
      <c r="AN673" s="31" t="s">
        <v>63</v>
      </c>
      <c r="AO673" s="39">
        <v>46023</v>
      </c>
      <c r="AP673" s="39">
        <v>46752</v>
      </c>
      <c r="AQ673" s="31"/>
    </row>
    <row r="674" spans="1:43">
      <c r="A674" s="34">
        <v>3</v>
      </c>
      <c r="B674" s="31" t="s">
        <v>1287</v>
      </c>
      <c r="C674" s="31" t="s">
        <v>1288</v>
      </c>
      <c r="D674" s="31" t="s">
        <v>1289</v>
      </c>
      <c r="E674" s="31" t="s">
        <v>1287</v>
      </c>
      <c r="F674" s="31" t="s">
        <v>1289</v>
      </c>
      <c r="G674" s="34" t="s">
        <v>3961</v>
      </c>
      <c r="H674" s="31" t="s">
        <v>1290</v>
      </c>
      <c r="I674" s="31" t="s">
        <v>3963</v>
      </c>
      <c r="J674" s="31">
        <v>41</v>
      </c>
      <c r="K674" s="31"/>
      <c r="L674" s="31"/>
      <c r="M674" s="31" t="s">
        <v>1293</v>
      </c>
      <c r="N674" s="31" t="s">
        <v>1290</v>
      </c>
      <c r="O674" s="35" t="s">
        <v>3964</v>
      </c>
      <c r="P674" s="31"/>
      <c r="Q674" s="44">
        <v>90740912</v>
      </c>
      <c r="R674" s="31" t="s">
        <v>3965</v>
      </c>
      <c r="S674" s="31" t="s">
        <v>125</v>
      </c>
      <c r="T674" s="34">
        <v>24</v>
      </c>
      <c r="U674" s="36">
        <v>250</v>
      </c>
      <c r="V674" s="36">
        <v>100</v>
      </c>
      <c r="W674" s="36"/>
      <c r="X674" s="37">
        <f t="shared" si="202"/>
        <v>350</v>
      </c>
      <c r="Y674" s="36">
        <f t="shared" si="203"/>
        <v>250</v>
      </c>
      <c r="Z674" s="36">
        <f t="shared" si="204"/>
        <v>100</v>
      </c>
      <c r="AA674" s="36">
        <f t="shared" si="205"/>
        <v>0</v>
      </c>
      <c r="AB674" s="37">
        <f t="shared" si="206"/>
        <v>350</v>
      </c>
      <c r="AC674" s="45" t="s">
        <v>141</v>
      </c>
      <c r="AD674" s="45" t="s">
        <v>141</v>
      </c>
      <c r="AE674" s="45" t="s">
        <v>141</v>
      </c>
      <c r="AF674" s="37">
        <f t="shared" si="207"/>
        <v>0</v>
      </c>
      <c r="AG674" s="37">
        <f t="shared" si="208"/>
        <v>700</v>
      </c>
      <c r="AH674" s="38" t="s">
        <v>142</v>
      </c>
      <c r="AI674" s="38" t="s">
        <v>60</v>
      </c>
      <c r="AJ674" s="38" t="s">
        <v>386</v>
      </c>
      <c r="AK674" s="38" t="s">
        <v>62</v>
      </c>
      <c r="AL674" s="38" t="s">
        <v>63</v>
      </c>
      <c r="AM674" s="39">
        <v>46022</v>
      </c>
      <c r="AN674" s="31" t="s">
        <v>63</v>
      </c>
      <c r="AO674" s="39">
        <v>46023</v>
      </c>
      <c r="AP674" s="39">
        <v>46752</v>
      </c>
      <c r="AQ674" s="31"/>
    </row>
    <row r="675" spans="1:43">
      <c r="A675" s="34">
        <v>4</v>
      </c>
      <c r="B675" s="31" t="s">
        <v>1287</v>
      </c>
      <c r="C675" s="31" t="s">
        <v>1288</v>
      </c>
      <c r="D675" s="31" t="s">
        <v>1289</v>
      </c>
      <c r="E675" s="31" t="s">
        <v>1287</v>
      </c>
      <c r="F675" s="31" t="s">
        <v>1289</v>
      </c>
      <c r="G675" s="34" t="s">
        <v>3698</v>
      </c>
      <c r="H675" s="31" t="s">
        <v>1290</v>
      </c>
      <c r="I675" s="31" t="s">
        <v>1295</v>
      </c>
      <c r="J675" s="31">
        <v>84</v>
      </c>
      <c r="K675" s="31"/>
      <c r="L675" s="31"/>
      <c r="M675" s="31" t="s">
        <v>1293</v>
      </c>
      <c r="N675" s="31" t="s">
        <v>1290</v>
      </c>
      <c r="O675" s="35" t="s">
        <v>3966</v>
      </c>
      <c r="P675" s="31"/>
      <c r="Q675" s="44">
        <v>95015002</v>
      </c>
      <c r="R675" s="31" t="s">
        <v>57</v>
      </c>
      <c r="S675" s="31" t="s">
        <v>66</v>
      </c>
      <c r="T675" s="34">
        <v>24</v>
      </c>
      <c r="U675" s="36">
        <v>800</v>
      </c>
      <c r="V675" s="36"/>
      <c r="W675" s="36"/>
      <c r="X675" s="37">
        <f t="shared" si="202"/>
        <v>800</v>
      </c>
      <c r="Y675" s="36">
        <f t="shared" si="203"/>
        <v>800</v>
      </c>
      <c r="Z675" s="36">
        <f t="shared" si="204"/>
        <v>0</v>
      </c>
      <c r="AA675" s="36">
        <f t="shared" si="205"/>
        <v>0</v>
      </c>
      <c r="AB675" s="37">
        <f t="shared" si="206"/>
        <v>800</v>
      </c>
      <c r="AC675" s="45" t="s">
        <v>141</v>
      </c>
      <c r="AD675" s="45" t="s">
        <v>141</v>
      </c>
      <c r="AE675" s="45" t="s">
        <v>141</v>
      </c>
      <c r="AF675" s="37">
        <f t="shared" si="207"/>
        <v>0</v>
      </c>
      <c r="AG675" s="37">
        <f t="shared" si="208"/>
        <v>1600</v>
      </c>
      <c r="AH675" s="38" t="s">
        <v>142</v>
      </c>
      <c r="AI675" s="38" t="s">
        <v>60</v>
      </c>
      <c r="AJ675" s="38" t="s">
        <v>386</v>
      </c>
      <c r="AK675" s="38" t="s">
        <v>62</v>
      </c>
      <c r="AL675" s="38" t="s">
        <v>63</v>
      </c>
      <c r="AM675" s="39">
        <v>46022</v>
      </c>
      <c r="AN675" s="31" t="s">
        <v>63</v>
      </c>
      <c r="AO675" s="39">
        <v>46023</v>
      </c>
      <c r="AP675" s="39">
        <v>46752</v>
      </c>
      <c r="AQ675" s="31"/>
    </row>
    <row r="676" spans="1:43">
      <c r="A676" s="34">
        <v>5</v>
      </c>
      <c r="B676" s="31" t="s">
        <v>1287</v>
      </c>
      <c r="C676" s="31" t="s">
        <v>1288</v>
      </c>
      <c r="D676" s="31" t="s">
        <v>1289</v>
      </c>
      <c r="E676" s="31" t="s">
        <v>1287</v>
      </c>
      <c r="F676" s="31" t="s">
        <v>1289</v>
      </c>
      <c r="G676" s="34" t="s">
        <v>3698</v>
      </c>
      <c r="H676" s="31" t="s">
        <v>1290</v>
      </c>
      <c r="I676" s="31" t="s">
        <v>1295</v>
      </c>
      <c r="J676" s="31">
        <v>84</v>
      </c>
      <c r="K676" s="31"/>
      <c r="L676" s="31"/>
      <c r="M676" s="31" t="s">
        <v>1293</v>
      </c>
      <c r="N676" s="31" t="s">
        <v>1290</v>
      </c>
      <c r="O676" s="35" t="s">
        <v>3967</v>
      </c>
      <c r="P676" s="31"/>
      <c r="Q676" s="44">
        <v>71942870</v>
      </c>
      <c r="R676" s="31" t="s">
        <v>65</v>
      </c>
      <c r="S676" s="31" t="s">
        <v>66</v>
      </c>
      <c r="T676" s="34">
        <v>24</v>
      </c>
      <c r="U676" s="36">
        <v>1000</v>
      </c>
      <c r="V676" s="36">
        <v>300</v>
      </c>
      <c r="W676" s="36"/>
      <c r="X676" s="37">
        <f t="shared" si="202"/>
        <v>1300</v>
      </c>
      <c r="Y676" s="36">
        <f t="shared" si="203"/>
        <v>1000</v>
      </c>
      <c r="Z676" s="36">
        <f t="shared" si="204"/>
        <v>300</v>
      </c>
      <c r="AA676" s="36">
        <f t="shared" si="205"/>
        <v>0</v>
      </c>
      <c r="AB676" s="37">
        <f t="shared" si="206"/>
        <v>1300</v>
      </c>
      <c r="AC676" s="45" t="s">
        <v>141</v>
      </c>
      <c r="AD676" s="45" t="s">
        <v>141</v>
      </c>
      <c r="AE676" s="45" t="s">
        <v>141</v>
      </c>
      <c r="AF676" s="37">
        <f t="shared" si="207"/>
        <v>0</v>
      </c>
      <c r="AG676" s="37">
        <f t="shared" si="208"/>
        <v>2600</v>
      </c>
      <c r="AH676" s="38" t="s">
        <v>142</v>
      </c>
      <c r="AI676" s="38" t="s">
        <v>60</v>
      </c>
      <c r="AJ676" s="38" t="s">
        <v>386</v>
      </c>
      <c r="AK676" s="38" t="s">
        <v>62</v>
      </c>
      <c r="AL676" s="38" t="s">
        <v>63</v>
      </c>
      <c r="AM676" s="39">
        <v>46022</v>
      </c>
      <c r="AN676" s="31" t="s">
        <v>63</v>
      </c>
      <c r="AO676" s="39">
        <v>46023</v>
      </c>
      <c r="AP676" s="39">
        <v>46752</v>
      </c>
      <c r="AQ676" s="31"/>
    </row>
    <row r="677" spans="1:43">
      <c r="A677" s="34">
        <v>6</v>
      </c>
      <c r="B677" s="31" t="s">
        <v>1287</v>
      </c>
      <c r="C677" s="31" t="s">
        <v>1288</v>
      </c>
      <c r="D677" s="31" t="s">
        <v>1289</v>
      </c>
      <c r="E677" s="31" t="s">
        <v>1287</v>
      </c>
      <c r="F677" s="31" t="s">
        <v>1289</v>
      </c>
      <c r="G677" s="34" t="s">
        <v>3698</v>
      </c>
      <c r="H677" s="31" t="s">
        <v>1290</v>
      </c>
      <c r="I677" s="31" t="s">
        <v>1295</v>
      </c>
      <c r="J677" s="31">
        <v>84</v>
      </c>
      <c r="K677" s="31"/>
      <c r="L677" s="31"/>
      <c r="M677" s="31" t="s">
        <v>1293</v>
      </c>
      <c r="N677" s="31" t="s">
        <v>1290</v>
      </c>
      <c r="O677" s="35" t="s">
        <v>3968</v>
      </c>
      <c r="P677" s="31"/>
      <c r="Q677" s="44">
        <v>96511253</v>
      </c>
      <c r="R677" s="31" t="s">
        <v>65</v>
      </c>
      <c r="S677" s="31" t="s">
        <v>66</v>
      </c>
      <c r="T677" s="34">
        <v>24</v>
      </c>
      <c r="U677" s="36">
        <v>3000</v>
      </c>
      <c r="V677" s="36">
        <v>1300</v>
      </c>
      <c r="W677" s="36"/>
      <c r="X677" s="37">
        <f t="shared" si="202"/>
        <v>4300</v>
      </c>
      <c r="Y677" s="36">
        <f t="shared" si="203"/>
        <v>3000</v>
      </c>
      <c r="Z677" s="36">
        <f t="shared" si="204"/>
        <v>1300</v>
      </c>
      <c r="AA677" s="36">
        <f t="shared" si="205"/>
        <v>0</v>
      </c>
      <c r="AB677" s="37">
        <f t="shared" si="206"/>
        <v>4300</v>
      </c>
      <c r="AC677" s="45" t="s">
        <v>141</v>
      </c>
      <c r="AD677" s="45" t="s">
        <v>141</v>
      </c>
      <c r="AE677" s="45" t="s">
        <v>141</v>
      </c>
      <c r="AF677" s="37">
        <f t="shared" si="207"/>
        <v>0</v>
      </c>
      <c r="AG677" s="37">
        <f t="shared" si="208"/>
        <v>8600</v>
      </c>
      <c r="AH677" s="38" t="s">
        <v>142</v>
      </c>
      <c r="AI677" s="38" t="s">
        <v>60</v>
      </c>
      <c r="AJ677" s="38" t="s">
        <v>386</v>
      </c>
      <c r="AK677" s="38" t="s">
        <v>62</v>
      </c>
      <c r="AL677" s="38" t="s">
        <v>63</v>
      </c>
      <c r="AM677" s="39">
        <v>46022</v>
      </c>
      <c r="AN677" s="31" t="s">
        <v>63</v>
      </c>
      <c r="AO677" s="39">
        <v>46023</v>
      </c>
      <c r="AP677" s="39">
        <v>46752</v>
      </c>
      <c r="AQ677" s="31"/>
    </row>
    <row r="678" spans="1:43">
      <c r="A678" s="34">
        <v>7</v>
      </c>
      <c r="B678" s="31" t="s">
        <v>1287</v>
      </c>
      <c r="C678" s="31" t="s">
        <v>1288</v>
      </c>
      <c r="D678" s="31" t="s">
        <v>1289</v>
      </c>
      <c r="E678" s="31" t="s">
        <v>1287</v>
      </c>
      <c r="F678" s="31" t="s">
        <v>1289</v>
      </c>
      <c r="G678" s="34" t="s">
        <v>3698</v>
      </c>
      <c r="H678" s="31" t="s">
        <v>1290</v>
      </c>
      <c r="I678" s="31" t="s">
        <v>1295</v>
      </c>
      <c r="J678" s="31">
        <v>84</v>
      </c>
      <c r="K678" s="31"/>
      <c r="L678" s="31"/>
      <c r="M678" s="31" t="s">
        <v>1293</v>
      </c>
      <c r="N678" s="31" t="s">
        <v>1290</v>
      </c>
      <c r="O678" s="35" t="s">
        <v>3969</v>
      </c>
      <c r="P678" s="31"/>
      <c r="Q678" s="44">
        <v>89127702</v>
      </c>
      <c r="R678" s="31" t="s">
        <v>57</v>
      </c>
      <c r="S678" s="31" t="s">
        <v>66</v>
      </c>
      <c r="T678" s="34">
        <v>24</v>
      </c>
      <c r="U678" s="36">
        <v>300</v>
      </c>
      <c r="V678" s="36"/>
      <c r="W678" s="36"/>
      <c r="X678" s="37">
        <f t="shared" si="202"/>
        <v>300</v>
      </c>
      <c r="Y678" s="36">
        <f t="shared" si="203"/>
        <v>300</v>
      </c>
      <c r="Z678" s="36">
        <f t="shared" si="204"/>
        <v>0</v>
      </c>
      <c r="AA678" s="36">
        <f t="shared" si="205"/>
        <v>0</v>
      </c>
      <c r="AB678" s="37">
        <f t="shared" si="206"/>
        <v>300</v>
      </c>
      <c r="AC678" s="45" t="s">
        <v>141</v>
      </c>
      <c r="AD678" s="45" t="s">
        <v>141</v>
      </c>
      <c r="AE678" s="45" t="s">
        <v>141</v>
      </c>
      <c r="AF678" s="37">
        <f t="shared" si="207"/>
        <v>0</v>
      </c>
      <c r="AG678" s="37">
        <f t="shared" si="208"/>
        <v>600</v>
      </c>
      <c r="AH678" s="38" t="s">
        <v>142</v>
      </c>
      <c r="AI678" s="38" t="s">
        <v>60</v>
      </c>
      <c r="AJ678" s="38" t="s">
        <v>386</v>
      </c>
      <c r="AK678" s="38" t="s">
        <v>62</v>
      </c>
      <c r="AL678" s="38" t="s">
        <v>63</v>
      </c>
      <c r="AM678" s="39">
        <v>46022</v>
      </c>
      <c r="AN678" s="31" t="s">
        <v>63</v>
      </c>
      <c r="AO678" s="39">
        <v>46023</v>
      </c>
      <c r="AP678" s="39">
        <v>46752</v>
      </c>
      <c r="AQ678" s="31"/>
    </row>
    <row r="679" spans="1:43">
      <c r="A679" s="34">
        <v>8</v>
      </c>
      <c r="B679" s="31" t="s">
        <v>1287</v>
      </c>
      <c r="C679" s="31" t="s">
        <v>1288</v>
      </c>
      <c r="D679" s="31" t="s">
        <v>1289</v>
      </c>
      <c r="E679" s="31" t="s">
        <v>1287</v>
      </c>
      <c r="F679" s="31" t="s">
        <v>1289</v>
      </c>
      <c r="G679" s="34" t="s">
        <v>3698</v>
      </c>
      <c r="H679" s="31" t="s">
        <v>1290</v>
      </c>
      <c r="I679" s="31" t="s">
        <v>1295</v>
      </c>
      <c r="J679" s="31">
        <v>84</v>
      </c>
      <c r="K679" s="31"/>
      <c r="L679" s="31"/>
      <c r="M679" s="31" t="s">
        <v>1293</v>
      </c>
      <c r="N679" s="31" t="s">
        <v>1290</v>
      </c>
      <c r="O679" s="35" t="s">
        <v>3970</v>
      </c>
      <c r="P679" s="31"/>
      <c r="Q679" s="44" t="s">
        <v>3971</v>
      </c>
      <c r="R679" s="31" t="s">
        <v>57</v>
      </c>
      <c r="S679" s="31" t="s">
        <v>2209</v>
      </c>
      <c r="T679" s="34">
        <v>24</v>
      </c>
      <c r="U679" s="36">
        <v>2800</v>
      </c>
      <c r="V679" s="36"/>
      <c r="W679" s="36"/>
      <c r="X679" s="37">
        <f t="shared" si="202"/>
        <v>2800</v>
      </c>
      <c r="Y679" s="36">
        <f t="shared" si="203"/>
        <v>2800</v>
      </c>
      <c r="Z679" s="36">
        <f t="shared" si="204"/>
        <v>0</v>
      </c>
      <c r="AA679" s="36">
        <f t="shared" si="205"/>
        <v>0</v>
      </c>
      <c r="AB679" s="37">
        <f t="shared" si="206"/>
        <v>2800</v>
      </c>
      <c r="AC679" s="45" t="s">
        <v>141</v>
      </c>
      <c r="AD679" s="45" t="s">
        <v>141</v>
      </c>
      <c r="AE679" s="45" t="s">
        <v>141</v>
      </c>
      <c r="AF679" s="37">
        <f t="shared" si="207"/>
        <v>0</v>
      </c>
      <c r="AG679" s="37">
        <f t="shared" si="208"/>
        <v>5600</v>
      </c>
      <c r="AH679" s="38" t="s">
        <v>142</v>
      </c>
      <c r="AI679" s="38" t="s">
        <v>60</v>
      </c>
      <c r="AJ679" s="38" t="s">
        <v>386</v>
      </c>
      <c r="AK679" s="38" t="s">
        <v>62</v>
      </c>
      <c r="AL679" s="38" t="s">
        <v>63</v>
      </c>
      <c r="AM679" s="39">
        <v>46022</v>
      </c>
      <c r="AN679" s="31" t="s">
        <v>63</v>
      </c>
      <c r="AO679" s="39">
        <v>46023</v>
      </c>
      <c r="AP679" s="39">
        <v>46752</v>
      </c>
      <c r="AQ679" s="31"/>
    </row>
    <row r="680" spans="1:43">
      <c r="A680" s="34">
        <v>9</v>
      </c>
      <c r="B680" s="31" t="s">
        <v>1287</v>
      </c>
      <c r="C680" s="31" t="s">
        <v>1288</v>
      </c>
      <c r="D680" s="31" t="s">
        <v>1289</v>
      </c>
      <c r="E680" s="31" t="s">
        <v>1287</v>
      </c>
      <c r="F680" s="31" t="s">
        <v>1289</v>
      </c>
      <c r="G680" s="34" t="s">
        <v>3698</v>
      </c>
      <c r="H680" s="31" t="s">
        <v>1290</v>
      </c>
      <c r="I680" s="31" t="s">
        <v>1295</v>
      </c>
      <c r="J680" s="31">
        <v>84</v>
      </c>
      <c r="K680" s="31"/>
      <c r="L680" s="31"/>
      <c r="M680" s="31" t="s">
        <v>1293</v>
      </c>
      <c r="N680" s="31" t="s">
        <v>1290</v>
      </c>
      <c r="O680" s="35" t="s">
        <v>3972</v>
      </c>
      <c r="P680" s="31"/>
      <c r="Q680" s="44">
        <v>95015019</v>
      </c>
      <c r="R680" s="31" t="s">
        <v>2085</v>
      </c>
      <c r="S680" s="31" t="s">
        <v>66</v>
      </c>
      <c r="T680" s="34">
        <v>24</v>
      </c>
      <c r="U680" s="36">
        <v>500</v>
      </c>
      <c r="V680" s="36"/>
      <c r="W680" s="36"/>
      <c r="X680" s="37">
        <f t="shared" si="202"/>
        <v>500</v>
      </c>
      <c r="Y680" s="36">
        <f t="shared" si="203"/>
        <v>500</v>
      </c>
      <c r="Z680" s="36">
        <f t="shared" si="204"/>
        <v>0</v>
      </c>
      <c r="AA680" s="36">
        <f t="shared" si="205"/>
        <v>0</v>
      </c>
      <c r="AB680" s="37">
        <f t="shared" si="206"/>
        <v>500</v>
      </c>
      <c r="AC680" s="45" t="s">
        <v>141</v>
      </c>
      <c r="AD680" s="45" t="s">
        <v>141</v>
      </c>
      <c r="AE680" s="45" t="s">
        <v>141</v>
      </c>
      <c r="AF680" s="37">
        <f t="shared" si="207"/>
        <v>0</v>
      </c>
      <c r="AG680" s="37">
        <f t="shared" si="208"/>
        <v>1000</v>
      </c>
      <c r="AH680" s="38" t="s">
        <v>142</v>
      </c>
      <c r="AI680" s="38" t="s">
        <v>60</v>
      </c>
      <c r="AJ680" s="38" t="s">
        <v>386</v>
      </c>
      <c r="AK680" s="38" t="s">
        <v>62</v>
      </c>
      <c r="AL680" s="38" t="s">
        <v>63</v>
      </c>
      <c r="AM680" s="39">
        <v>46022</v>
      </c>
      <c r="AN680" s="31" t="s">
        <v>63</v>
      </c>
      <c r="AO680" s="39">
        <v>46023</v>
      </c>
      <c r="AP680" s="39">
        <v>46752</v>
      </c>
      <c r="AQ680" s="31"/>
    </row>
    <row r="681" spans="1:43">
      <c r="A681" s="34">
        <v>10</v>
      </c>
      <c r="B681" s="31" t="s">
        <v>1287</v>
      </c>
      <c r="C681" s="31" t="s">
        <v>1288</v>
      </c>
      <c r="D681" s="31" t="s">
        <v>1289</v>
      </c>
      <c r="E681" s="31" t="s">
        <v>1287</v>
      </c>
      <c r="F681" s="31" t="s">
        <v>1289</v>
      </c>
      <c r="G681" s="34" t="s">
        <v>3973</v>
      </c>
      <c r="H681" s="31" t="s">
        <v>1290</v>
      </c>
      <c r="I681" s="31" t="s">
        <v>1271</v>
      </c>
      <c r="J681" s="31"/>
      <c r="K681" s="31"/>
      <c r="L681" s="31"/>
      <c r="M681" s="31" t="s">
        <v>1293</v>
      </c>
      <c r="N681" s="31" t="s">
        <v>1290</v>
      </c>
      <c r="O681" s="35" t="s">
        <v>3974</v>
      </c>
      <c r="P681" s="31"/>
      <c r="Q681" s="44">
        <v>97860289</v>
      </c>
      <c r="R681" s="31" t="s">
        <v>57</v>
      </c>
      <c r="S681" s="31" t="s">
        <v>75</v>
      </c>
      <c r="T681" s="34">
        <v>24</v>
      </c>
      <c r="U681" s="36">
        <v>300</v>
      </c>
      <c r="V681" s="36"/>
      <c r="W681" s="36"/>
      <c r="X681" s="37">
        <f t="shared" si="202"/>
        <v>300</v>
      </c>
      <c r="Y681" s="36">
        <f t="shared" si="203"/>
        <v>300</v>
      </c>
      <c r="Z681" s="36">
        <f t="shared" si="204"/>
        <v>0</v>
      </c>
      <c r="AA681" s="36">
        <f t="shared" si="205"/>
        <v>0</v>
      </c>
      <c r="AB681" s="37">
        <f t="shared" si="206"/>
        <v>300</v>
      </c>
      <c r="AC681" s="45" t="s">
        <v>141</v>
      </c>
      <c r="AD681" s="45" t="s">
        <v>141</v>
      </c>
      <c r="AE681" s="45" t="s">
        <v>141</v>
      </c>
      <c r="AF681" s="37">
        <f t="shared" si="207"/>
        <v>0</v>
      </c>
      <c r="AG681" s="37">
        <f t="shared" si="208"/>
        <v>600</v>
      </c>
      <c r="AH681" s="38" t="s">
        <v>142</v>
      </c>
      <c r="AI681" s="38" t="s">
        <v>60</v>
      </c>
      <c r="AJ681" s="38" t="s">
        <v>386</v>
      </c>
      <c r="AK681" s="38" t="s">
        <v>62</v>
      </c>
      <c r="AL681" s="38" t="s">
        <v>63</v>
      </c>
      <c r="AM681" s="39">
        <v>46022</v>
      </c>
      <c r="AN681" s="31" t="s">
        <v>63</v>
      </c>
      <c r="AO681" s="39">
        <v>46023</v>
      </c>
      <c r="AP681" s="39">
        <v>46752</v>
      </c>
      <c r="AQ681" s="31"/>
    </row>
    <row r="682" spans="1:43">
      <c r="A682" s="34">
        <v>11</v>
      </c>
      <c r="B682" s="31" t="s">
        <v>1287</v>
      </c>
      <c r="C682" s="31" t="s">
        <v>1288</v>
      </c>
      <c r="D682" s="31" t="s">
        <v>1289</v>
      </c>
      <c r="E682" s="31" t="s">
        <v>1287</v>
      </c>
      <c r="F682" s="31" t="s">
        <v>1289</v>
      </c>
      <c r="G682" s="34" t="s">
        <v>3973</v>
      </c>
      <c r="H682" s="31" t="s">
        <v>1290</v>
      </c>
      <c r="I682" s="31" t="s">
        <v>1271</v>
      </c>
      <c r="J682" s="31"/>
      <c r="K682" s="31"/>
      <c r="L682" s="31"/>
      <c r="M682" s="31" t="s">
        <v>1293</v>
      </c>
      <c r="N682" s="31" t="s">
        <v>1290</v>
      </c>
      <c r="O682" s="35" t="s">
        <v>3975</v>
      </c>
      <c r="P682" s="31"/>
      <c r="Q682" s="44">
        <v>25593004</v>
      </c>
      <c r="R682" s="31" t="s">
        <v>57</v>
      </c>
      <c r="S682" s="31" t="s">
        <v>58</v>
      </c>
      <c r="T682" s="34">
        <v>24</v>
      </c>
      <c r="U682" s="36">
        <v>2</v>
      </c>
      <c r="V682" s="36"/>
      <c r="W682" s="36"/>
      <c r="X682" s="37">
        <f t="shared" si="202"/>
        <v>2</v>
      </c>
      <c r="Y682" s="36">
        <f t="shared" si="203"/>
        <v>2</v>
      </c>
      <c r="Z682" s="36">
        <f t="shared" si="204"/>
        <v>0</v>
      </c>
      <c r="AA682" s="36">
        <f t="shared" si="205"/>
        <v>0</v>
      </c>
      <c r="AB682" s="37">
        <f t="shared" si="206"/>
        <v>2</v>
      </c>
      <c r="AC682" s="45" t="s">
        <v>141</v>
      </c>
      <c r="AD682" s="45" t="s">
        <v>141</v>
      </c>
      <c r="AE682" s="45" t="s">
        <v>141</v>
      </c>
      <c r="AF682" s="37">
        <f t="shared" si="207"/>
        <v>0</v>
      </c>
      <c r="AG682" s="37">
        <f t="shared" si="208"/>
        <v>4</v>
      </c>
      <c r="AH682" s="38" t="s">
        <v>142</v>
      </c>
      <c r="AI682" s="38" t="s">
        <v>60</v>
      </c>
      <c r="AJ682" s="38" t="s">
        <v>386</v>
      </c>
      <c r="AK682" s="38" t="s">
        <v>62</v>
      </c>
      <c r="AL682" s="38" t="s">
        <v>63</v>
      </c>
      <c r="AM682" s="39">
        <v>46022</v>
      </c>
      <c r="AN682" s="31" t="s">
        <v>63</v>
      </c>
      <c r="AO682" s="39">
        <v>46023</v>
      </c>
      <c r="AP682" s="39">
        <v>46752</v>
      </c>
      <c r="AQ682" s="31"/>
    </row>
    <row r="683" spans="1:43">
      <c r="A683" s="34">
        <v>12</v>
      </c>
      <c r="B683" s="31" t="s">
        <v>1287</v>
      </c>
      <c r="C683" s="31" t="s">
        <v>1288</v>
      </c>
      <c r="D683" s="31" t="s">
        <v>1289</v>
      </c>
      <c r="E683" s="31" t="s">
        <v>1287</v>
      </c>
      <c r="F683" s="31" t="s">
        <v>1289</v>
      </c>
      <c r="G683" s="34" t="s">
        <v>3976</v>
      </c>
      <c r="H683" s="31" t="s">
        <v>1290</v>
      </c>
      <c r="I683" s="31" t="s">
        <v>1271</v>
      </c>
      <c r="J683" s="31"/>
      <c r="K683" s="31"/>
      <c r="L683" s="31"/>
      <c r="M683" s="31" t="s">
        <v>1293</v>
      </c>
      <c r="N683" s="31" t="s">
        <v>1290</v>
      </c>
      <c r="O683" s="35" t="s">
        <v>3977</v>
      </c>
      <c r="P683" s="31"/>
      <c r="Q683" s="44">
        <v>96943012</v>
      </c>
      <c r="R683" s="31" t="s">
        <v>57</v>
      </c>
      <c r="S683" s="31" t="s">
        <v>125</v>
      </c>
      <c r="T683" s="34">
        <v>24</v>
      </c>
      <c r="U683" s="36">
        <v>1200</v>
      </c>
      <c r="V683" s="36"/>
      <c r="W683" s="36"/>
      <c r="X683" s="37">
        <f t="shared" si="202"/>
        <v>1200</v>
      </c>
      <c r="Y683" s="36">
        <f t="shared" si="203"/>
        <v>1200</v>
      </c>
      <c r="Z683" s="36">
        <f t="shared" si="204"/>
        <v>0</v>
      </c>
      <c r="AA683" s="36">
        <f t="shared" si="205"/>
        <v>0</v>
      </c>
      <c r="AB683" s="37">
        <f t="shared" si="206"/>
        <v>1200</v>
      </c>
      <c r="AC683" s="45" t="s">
        <v>141</v>
      </c>
      <c r="AD683" s="45" t="s">
        <v>141</v>
      </c>
      <c r="AE683" s="45" t="s">
        <v>141</v>
      </c>
      <c r="AF683" s="37">
        <f t="shared" si="207"/>
        <v>0</v>
      </c>
      <c r="AG683" s="37">
        <f t="shared" si="208"/>
        <v>2400</v>
      </c>
      <c r="AH683" s="38" t="s">
        <v>142</v>
      </c>
      <c r="AI683" s="38" t="s">
        <v>60</v>
      </c>
      <c r="AJ683" s="38" t="s">
        <v>386</v>
      </c>
      <c r="AK683" s="38" t="s">
        <v>62</v>
      </c>
      <c r="AL683" s="38" t="s">
        <v>63</v>
      </c>
      <c r="AM683" s="39">
        <v>46022</v>
      </c>
      <c r="AN683" s="31" t="s">
        <v>63</v>
      </c>
      <c r="AO683" s="39">
        <v>46023</v>
      </c>
      <c r="AP683" s="39">
        <v>46752</v>
      </c>
      <c r="AQ683" s="31"/>
    </row>
    <row r="684" spans="1:43">
      <c r="A684" s="34">
        <v>13</v>
      </c>
      <c r="B684" s="31" t="s">
        <v>1287</v>
      </c>
      <c r="C684" s="31" t="s">
        <v>1288</v>
      </c>
      <c r="D684" s="31" t="s">
        <v>1289</v>
      </c>
      <c r="E684" s="31" t="s">
        <v>1287</v>
      </c>
      <c r="F684" s="31" t="s">
        <v>1289</v>
      </c>
      <c r="G684" s="34" t="s">
        <v>3978</v>
      </c>
      <c r="H684" s="31" t="s">
        <v>1290</v>
      </c>
      <c r="I684" s="31" t="s">
        <v>1323</v>
      </c>
      <c r="J684" s="31"/>
      <c r="K684" s="31"/>
      <c r="L684" s="31"/>
      <c r="M684" s="31" t="s">
        <v>1293</v>
      </c>
      <c r="N684" s="31" t="s">
        <v>1290</v>
      </c>
      <c r="O684" s="35" t="s">
        <v>3979</v>
      </c>
      <c r="P684" s="31"/>
      <c r="Q684" s="44">
        <v>30079025</v>
      </c>
      <c r="R684" s="31" t="s">
        <v>57</v>
      </c>
      <c r="S684" s="31" t="s">
        <v>75</v>
      </c>
      <c r="T684" s="34">
        <v>24</v>
      </c>
      <c r="U684" s="36">
        <v>380</v>
      </c>
      <c r="V684" s="36"/>
      <c r="W684" s="36"/>
      <c r="X684" s="37">
        <f t="shared" si="202"/>
        <v>380</v>
      </c>
      <c r="Y684" s="36">
        <f t="shared" si="203"/>
        <v>380</v>
      </c>
      <c r="Z684" s="36">
        <f t="shared" si="204"/>
        <v>0</v>
      </c>
      <c r="AA684" s="36">
        <f t="shared" si="205"/>
        <v>0</v>
      </c>
      <c r="AB684" s="37">
        <f t="shared" si="206"/>
        <v>380</v>
      </c>
      <c r="AC684" s="45" t="s">
        <v>141</v>
      </c>
      <c r="AD684" s="45" t="s">
        <v>141</v>
      </c>
      <c r="AE684" s="45" t="s">
        <v>141</v>
      </c>
      <c r="AF684" s="37">
        <f t="shared" si="207"/>
        <v>0</v>
      </c>
      <c r="AG684" s="37">
        <f t="shared" si="208"/>
        <v>760</v>
      </c>
      <c r="AH684" s="38" t="s">
        <v>142</v>
      </c>
      <c r="AI684" s="38" t="s">
        <v>60</v>
      </c>
      <c r="AJ684" s="38" t="s">
        <v>386</v>
      </c>
      <c r="AK684" s="38" t="s">
        <v>62</v>
      </c>
      <c r="AL684" s="38" t="s">
        <v>63</v>
      </c>
      <c r="AM684" s="39">
        <v>46022</v>
      </c>
      <c r="AN684" s="31" t="s">
        <v>63</v>
      </c>
      <c r="AO684" s="39">
        <v>46023</v>
      </c>
      <c r="AP684" s="39">
        <v>46752</v>
      </c>
      <c r="AQ684" s="31"/>
    </row>
    <row r="685" spans="1:43">
      <c r="A685" s="34">
        <v>14</v>
      </c>
      <c r="B685" s="31" t="s">
        <v>1287</v>
      </c>
      <c r="C685" s="31" t="s">
        <v>1288</v>
      </c>
      <c r="D685" s="31" t="s">
        <v>1289</v>
      </c>
      <c r="E685" s="31" t="s">
        <v>1287</v>
      </c>
      <c r="F685" s="31" t="s">
        <v>1289</v>
      </c>
      <c r="G685" s="34" t="s">
        <v>3980</v>
      </c>
      <c r="H685" s="31" t="s">
        <v>1290</v>
      </c>
      <c r="I685" s="31" t="s">
        <v>1271</v>
      </c>
      <c r="J685" s="31"/>
      <c r="K685" s="31"/>
      <c r="L685" s="31"/>
      <c r="M685" s="31" t="s">
        <v>1293</v>
      </c>
      <c r="N685" s="31" t="s">
        <v>1290</v>
      </c>
      <c r="O685" s="35" t="s">
        <v>3981</v>
      </c>
      <c r="P685" s="31"/>
      <c r="Q685" s="44">
        <v>92519775</v>
      </c>
      <c r="R685" s="31" t="s">
        <v>65</v>
      </c>
      <c r="S685" s="31" t="s">
        <v>3982</v>
      </c>
      <c r="T685" s="34">
        <v>24</v>
      </c>
      <c r="U685" s="36">
        <v>2</v>
      </c>
      <c r="V685" s="36">
        <v>2</v>
      </c>
      <c r="W685" s="36"/>
      <c r="X685" s="37">
        <f t="shared" si="202"/>
        <v>4</v>
      </c>
      <c r="Y685" s="36">
        <f t="shared" si="203"/>
        <v>2</v>
      </c>
      <c r="Z685" s="36">
        <f t="shared" si="204"/>
        <v>2</v>
      </c>
      <c r="AA685" s="36">
        <f t="shared" si="205"/>
        <v>0</v>
      </c>
      <c r="AB685" s="37">
        <f t="shared" si="206"/>
        <v>4</v>
      </c>
      <c r="AC685" s="45" t="s">
        <v>141</v>
      </c>
      <c r="AD685" s="45" t="s">
        <v>141</v>
      </c>
      <c r="AE685" s="45" t="s">
        <v>141</v>
      </c>
      <c r="AF685" s="37">
        <f t="shared" si="207"/>
        <v>0</v>
      </c>
      <c r="AG685" s="37">
        <f t="shared" si="208"/>
        <v>8</v>
      </c>
      <c r="AH685" s="38" t="s">
        <v>142</v>
      </c>
      <c r="AI685" s="38" t="s">
        <v>60</v>
      </c>
      <c r="AJ685" s="38" t="s">
        <v>386</v>
      </c>
      <c r="AK685" s="38" t="s">
        <v>62</v>
      </c>
      <c r="AL685" s="38" t="s">
        <v>63</v>
      </c>
      <c r="AM685" s="39">
        <v>46022</v>
      </c>
      <c r="AN685" s="31" t="s">
        <v>63</v>
      </c>
      <c r="AO685" s="39">
        <v>46023</v>
      </c>
      <c r="AP685" s="39">
        <v>46752</v>
      </c>
      <c r="AQ685" s="31"/>
    </row>
    <row r="686" spans="1:43">
      <c r="A686" s="34">
        <v>15</v>
      </c>
      <c r="B686" s="31" t="s">
        <v>1287</v>
      </c>
      <c r="C686" s="31" t="s">
        <v>1288</v>
      </c>
      <c r="D686" s="31" t="s">
        <v>1289</v>
      </c>
      <c r="E686" s="31" t="s">
        <v>1287</v>
      </c>
      <c r="F686" s="31" t="s">
        <v>1289</v>
      </c>
      <c r="G686" s="34" t="s">
        <v>3983</v>
      </c>
      <c r="H686" s="31" t="s">
        <v>1290</v>
      </c>
      <c r="I686" s="31" t="s">
        <v>1295</v>
      </c>
      <c r="J686" s="31"/>
      <c r="K686" s="31"/>
      <c r="L686" s="31"/>
      <c r="M686" s="31" t="s">
        <v>1293</v>
      </c>
      <c r="N686" s="31" t="s">
        <v>1290</v>
      </c>
      <c r="O686" s="35" t="s">
        <v>3984</v>
      </c>
      <c r="P686" s="31"/>
      <c r="Q686" s="44" t="s">
        <v>3985</v>
      </c>
      <c r="R686" s="31" t="s">
        <v>57</v>
      </c>
      <c r="S686" s="31" t="s">
        <v>2660</v>
      </c>
      <c r="T686" s="34">
        <v>24</v>
      </c>
      <c r="U686" s="36">
        <v>9800</v>
      </c>
      <c r="V686" s="36"/>
      <c r="W686" s="36"/>
      <c r="X686" s="37">
        <f t="shared" si="202"/>
        <v>9800</v>
      </c>
      <c r="Y686" s="36">
        <f t="shared" si="203"/>
        <v>9800</v>
      </c>
      <c r="Z686" s="36">
        <f t="shared" si="204"/>
        <v>0</v>
      </c>
      <c r="AA686" s="36">
        <f t="shared" si="205"/>
        <v>0</v>
      </c>
      <c r="AB686" s="37">
        <f t="shared" si="206"/>
        <v>9800</v>
      </c>
      <c r="AC686" s="45" t="s">
        <v>141</v>
      </c>
      <c r="AD686" s="45" t="s">
        <v>141</v>
      </c>
      <c r="AE686" s="45" t="s">
        <v>141</v>
      </c>
      <c r="AF686" s="37">
        <f t="shared" si="207"/>
        <v>0</v>
      </c>
      <c r="AG686" s="37">
        <f t="shared" si="208"/>
        <v>19600</v>
      </c>
      <c r="AH686" s="38" t="s">
        <v>142</v>
      </c>
      <c r="AI686" s="38" t="s">
        <v>60</v>
      </c>
      <c r="AJ686" s="38" t="s">
        <v>386</v>
      </c>
      <c r="AK686" s="38" t="s">
        <v>62</v>
      </c>
      <c r="AL686" s="38" t="s">
        <v>63</v>
      </c>
      <c r="AM686" s="39">
        <v>46022</v>
      </c>
      <c r="AN686" s="31" t="s">
        <v>63</v>
      </c>
      <c r="AO686" s="39">
        <v>46023</v>
      </c>
      <c r="AP686" s="39">
        <v>46752</v>
      </c>
      <c r="AQ686" s="31"/>
    </row>
    <row r="687" spans="1:43">
      <c r="A687" s="34">
        <v>16</v>
      </c>
      <c r="B687" s="31" t="s">
        <v>1287</v>
      </c>
      <c r="C687" s="31" t="s">
        <v>1288</v>
      </c>
      <c r="D687" s="31" t="s">
        <v>1289</v>
      </c>
      <c r="E687" s="31" t="s">
        <v>1287</v>
      </c>
      <c r="F687" s="31" t="s">
        <v>1289</v>
      </c>
      <c r="G687" s="34" t="s">
        <v>3986</v>
      </c>
      <c r="H687" s="31" t="s">
        <v>1290</v>
      </c>
      <c r="I687" s="31" t="s">
        <v>1295</v>
      </c>
      <c r="J687" s="31">
        <v>103</v>
      </c>
      <c r="K687" s="31"/>
      <c r="L687" s="31"/>
      <c r="M687" s="31" t="s">
        <v>1293</v>
      </c>
      <c r="N687" s="31" t="s">
        <v>1290</v>
      </c>
      <c r="O687" s="35" t="s">
        <v>3987</v>
      </c>
      <c r="P687" s="31"/>
      <c r="Q687" s="44" t="s">
        <v>3988</v>
      </c>
      <c r="R687" s="31" t="s">
        <v>57</v>
      </c>
      <c r="S687" s="31" t="s">
        <v>2209</v>
      </c>
      <c r="T687" s="34">
        <v>24</v>
      </c>
      <c r="U687" s="36">
        <v>36000</v>
      </c>
      <c r="V687" s="36"/>
      <c r="W687" s="36"/>
      <c r="X687" s="37">
        <f t="shared" si="202"/>
        <v>36000</v>
      </c>
      <c r="Y687" s="36">
        <f t="shared" si="203"/>
        <v>36000</v>
      </c>
      <c r="Z687" s="36">
        <f t="shared" si="204"/>
        <v>0</v>
      </c>
      <c r="AA687" s="36">
        <f t="shared" si="205"/>
        <v>0</v>
      </c>
      <c r="AB687" s="37">
        <f t="shared" si="206"/>
        <v>36000</v>
      </c>
      <c r="AC687" s="45" t="s">
        <v>141</v>
      </c>
      <c r="AD687" s="45" t="s">
        <v>141</v>
      </c>
      <c r="AE687" s="45" t="s">
        <v>141</v>
      </c>
      <c r="AF687" s="37">
        <f t="shared" si="207"/>
        <v>0</v>
      </c>
      <c r="AG687" s="37">
        <f t="shared" si="208"/>
        <v>72000</v>
      </c>
      <c r="AH687" s="38" t="s">
        <v>142</v>
      </c>
      <c r="AI687" s="38" t="s">
        <v>60</v>
      </c>
      <c r="AJ687" s="38" t="s">
        <v>386</v>
      </c>
      <c r="AK687" s="38" t="s">
        <v>62</v>
      </c>
      <c r="AL687" s="38" t="s">
        <v>63</v>
      </c>
      <c r="AM687" s="39">
        <v>46022</v>
      </c>
      <c r="AN687" s="31" t="s">
        <v>63</v>
      </c>
      <c r="AO687" s="39">
        <v>46023</v>
      </c>
      <c r="AP687" s="39">
        <v>46752</v>
      </c>
      <c r="AQ687" s="67" t="s">
        <v>4550</v>
      </c>
    </row>
    <row r="688" spans="1:43">
      <c r="A688" s="34">
        <v>17</v>
      </c>
      <c r="B688" s="31" t="s">
        <v>1287</v>
      </c>
      <c r="C688" s="31" t="s">
        <v>1288</v>
      </c>
      <c r="D688" s="31" t="s">
        <v>1289</v>
      </c>
      <c r="E688" s="31" t="s">
        <v>1287</v>
      </c>
      <c r="F688" s="31" t="s">
        <v>1289</v>
      </c>
      <c r="G688" s="34" t="s">
        <v>2290</v>
      </c>
      <c r="H688" s="31" t="s">
        <v>1290</v>
      </c>
      <c r="I688" s="31" t="s">
        <v>1320</v>
      </c>
      <c r="J688" s="31"/>
      <c r="K688" s="31"/>
      <c r="L688" s="31" t="s">
        <v>3989</v>
      </c>
      <c r="M688" s="31" t="s">
        <v>1293</v>
      </c>
      <c r="N688" s="31" t="s">
        <v>1290</v>
      </c>
      <c r="O688" s="35" t="s">
        <v>3990</v>
      </c>
      <c r="P688" s="31"/>
      <c r="Q688" s="44">
        <v>70896113</v>
      </c>
      <c r="R688" s="31" t="s">
        <v>57</v>
      </c>
      <c r="S688" s="31" t="s">
        <v>2988</v>
      </c>
      <c r="T688" s="34">
        <v>24</v>
      </c>
      <c r="U688" s="36">
        <v>2000</v>
      </c>
      <c r="V688" s="36"/>
      <c r="W688" s="36"/>
      <c r="X688" s="37">
        <f t="shared" si="202"/>
        <v>2000</v>
      </c>
      <c r="Y688" s="36">
        <f t="shared" si="203"/>
        <v>2000</v>
      </c>
      <c r="Z688" s="36">
        <f t="shared" si="204"/>
        <v>0</v>
      </c>
      <c r="AA688" s="36">
        <f t="shared" si="205"/>
        <v>0</v>
      </c>
      <c r="AB688" s="37">
        <f t="shared" si="206"/>
        <v>2000</v>
      </c>
      <c r="AC688" s="45" t="s">
        <v>141</v>
      </c>
      <c r="AD688" s="45" t="s">
        <v>141</v>
      </c>
      <c r="AE688" s="45" t="s">
        <v>141</v>
      </c>
      <c r="AF688" s="37">
        <f t="shared" si="207"/>
        <v>0</v>
      </c>
      <c r="AG688" s="37">
        <f t="shared" si="208"/>
        <v>4000</v>
      </c>
      <c r="AH688" s="38" t="s">
        <v>142</v>
      </c>
      <c r="AI688" s="38" t="s">
        <v>60</v>
      </c>
      <c r="AJ688" s="38" t="s">
        <v>386</v>
      </c>
      <c r="AK688" s="38" t="s">
        <v>62</v>
      </c>
      <c r="AL688" s="38" t="s">
        <v>63</v>
      </c>
      <c r="AM688" s="39">
        <v>46022</v>
      </c>
      <c r="AN688" s="31" t="s">
        <v>63</v>
      </c>
      <c r="AO688" s="39">
        <v>46023</v>
      </c>
      <c r="AP688" s="39">
        <v>46752</v>
      </c>
      <c r="AQ688" s="31"/>
    </row>
    <row r="689" spans="1:43">
      <c r="A689" s="34">
        <v>18</v>
      </c>
      <c r="B689" s="31" t="s">
        <v>1287</v>
      </c>
      <c r="C689" s="31" t="s">
        <v>1288</v>
      </c>
      <c r="D689" s="31" t="s">
        <v>1289</v>
      </c>
      <c r="E689" s="31" t="s">
        <v>1287</v>
      </c>
      <c r="F689" s="31" t="s">
        <v>1289</v>
      </c>
      <c r="G689" s="34" t="s">
        <v>3991</v>
      </c>
      <c r="H689" s="31" t="s">
        <v>1290</v>
      </c>
      <c r="I689" s="31" t="s">
        <v>1271</v>
      </c>
      <c r="J689" s="31">
        <v>4</v>
      </c>
      <c r="K689" s="31"/>
      <c r="L689" s="31"/>
      <c r="M689" s="31" t="s">
        <v>1293</v>
      </c>
      <c r="N689" s="31" t="s">
        <v>1290</v>
      </c>
      <c r="O689" s="35" t="s">
        <v>3992</v>
      </c>
      <c r="P689" s="31"/>
      <c r="Q689" s="44">
        <v>95619014</v>
      </c>
      <c r="R689" s="31" t="s">
        <v>57</v>
      </c>
      <c r="S689" s="31" t="s">
        <v>70</v>
      </c>
      <c r="T689" s="34">
        <v>24</v>
      </c>
      <c r="U689" s="36">
        <v>2000</v>
      </c>
      <c r="V689" s="36"/>
      <c r="W689" s="36"/>
      <c r="X689" s="37">
        <f t="shared" si="202"/>
        <v>2000</v>
      </c>
      <c r="Y689" s="36">
        <f t="shared" si="203"/>
        <v>2000</v>
      </c>
      <c r="Z689" s="36">
        <f t="shared" si="204"/>
        <v>0</v>
      </c>
      <c r="AA689" s="36">
        <f t="shared" si="205"/>
        <v>0</v>
      </c>
      <c r="AB689" s="37">
        <f t="shared" si="206"/>
        <v>2000</v>
      </c>
      <c r="AC689" s="45" t="s">
        <v>141</v>
      </c>
      <c r="AD689" s="45" t="s">
        <v>141</v>
      </c>
      <c r="AE689" s="45" t="s">
        <v>141</v>
      </c>
      <c r="AF689" s="37">
        <f t="shared" si="207"/>
        <v>0</v>
      </c>
      <c r="AG689" s="37">
        <f t="shared" si="208"/>
        <v>4000</v>
      </c>
      <c r="AH689" s="38" t="s">
        <v>142</v>
      </c>
      <c r="AI689" s="38" t="s">
        <v>60</v>
      </c>
      <c r="AJ689" s="38" t="s">
        <v>386</v>
      </c>
      <c r="AK689" s="38" t="s">
        <v>62</v>
      </c>
      <c r="AL689" s="38" t="s">
        <v>63</v>
      </c>
      <c r="AM689" s="39">
        <v>46022</v>
      </c>
      <c r="AN689" s="31" t="s">
        <v>63</v>
      </c>
      <c r="AO689" s="39">
        <v>46023</v>
      </c>
      <c r="AP689" s="39">
        <v>46752</v>
      </c>
      <c r="AQ689" s="31"/>
    </row>
    <row r="690" spans="1:43">
      <c r="A690" s="34">
        <v>19</v>
      </c>
      <c r="B690" s="31" t="s">
        <v>1287</v>
      </c>
      <c r="C690" s="31" t="s">
        <v>1288</v>
      </c>
      <c r="D690" s="31" t="s">
        <v>1289</v>
      </c>
      <c r="E690" s="31" t="s">
        <v>1287</v>
      </c>
      <c r="F690" s="31" t="s">
        <v>1289</v>
      </c>
      <c r="G690" s="34" t="s">
        <v>3993</v>
      </c>
      <c r="H690" s="31" t="s">
        <v>1290</v>
      </c>
      <c r="I690" s="31" t="s">
        <v>1306</v>
      </c>
      <c r="J690" s="31" t="s">
        <v>3994</v>
      </c>
      <c r="K690" s="31"/>
      <c r="L690" s="31"/>
      <c r="M690" s="31" t="s">
        <v>1293</v>
      </c>
      <c r="N690" s="31" t="s">
        <v>1290</v>
      </c>
      <c r="O690" s="35" t="s">
        <v>3995</v>
      </c>
      <c r="P690" s="31"/>
      <c r="Q690" s="44">
        <v>70991501</v>
      </c>
      <c r="R690" s="31" t="s">
        <v>57</v>
      </c>
      <c r="S690" s="31" t="s">
        <v>125</v>
      </c>
      <c r="T690" s="34">
        <v>24</v>
      </c>
      <c r="U690" s="36">
        <v>2000</v>
      </c>
      <c r="V690" s="36"/>
      <c r="W690" s="36"/>
      <c r="X690" s="37">
        <f t="shared" si="202"/>
        <v>2000</v>
      </c>
      <c r="Y690" s="36">
        <f t="shared" si="203"/>
        <v>2000</v>
      </c>
      <c r="Z690" s="36">
        <f t="shared" si="204"/>
        <v>0</v>
      </c>
      <c r="AA690" s="36">
        <f t="shared" si="205"/>
        <v>0</v>
      </c>
      <c r="AB690" s="37">
        <f t="shared" si="206"/>
        <v>2000</v>
      </c>
      <c r="AC690" s="45" t="s">
        <v>141</v>
      </c>
      <c r="AD690" s="45" t="s">
        <v>141</v>
      </c>
      <c r="AE690" s="45" t="s">
        <v>141</v>
      </c>
      <c r="AF690" s="37">
        <f t="shared" si="207"/>
        <v>0</v>
      </c>
      <c r="AG690" s="37">
        <f t="shared" si="208"/>
        <v>4000</v>
      </c>
      <c r="AH690" s="38" t="s">
        <v>142</v>
      </c>
      <c r="AI690" s="38" t="s">
        <v>60</v>
      </c>
      <c r="AJ690" s="38" t="s">
        <v>386</v>
      </c>
      <c r="AK690" s="38" t="s">
        <v>62</v>
      </c>
      <c r="AL690" s="38" t="s">
        <v>63</v>
      </c>
      <c r="AM690" s="39">
        <v>46022</v>
      </c>
      <c r="AN690" s="31" t="s">
        <v>63</v>
      </c>
      <c r="AO690" s="39">
        <v>46023</v>
      </c>
      <c r="AP690" s="39">
        <v>46752</v>
      </c>
      <c r="AQ690" s="31"/>
    </row>
    <row r="691" spans="1:43">
      <c r="A691" s="34">
        <v>20</v>
      </c>
      <c r="B691" s="31" t="s">
        <v>1287</v>
      </c>
      <c r="C691" s="31" t="s">
        <v>1288</v>
      </c>
      <c r="D691" s="31" t="s">
        <v>1289</v>
      </c>
      <c r="E691" s="31" t="s">
        <v>1287</v>
      </c>
      <c r="F691" s="31" t="s">
        <v>1289</v>
      </c>
      <c r="G691" s="34" t="s">
        <v>3996</v>
      </c>
      <c r="H691" s="31" t="s">
        <v>1290</v>
      </c>
      <c r="I691" s="31" t="s">
        <v>1391</v>
      </c>
      <c r="J691" s="31"/>
      <c r="K691" s="31"/>
      <c r="L691" s="31"/>
      <c r="M691" s="31" t="s">
        <v>1293</v>
      </c>
      <c r="N691" s="31" t="s">
        <v>1290</v>
      </c>
      <c r="O691" s="35" t="s">
        <v>1393</v>
      </c>
      <c r="P691" s="31"/>
      <c r="Q691" s="44">
        <v>322056165167</v>
      </c>
      <c r="R691" s="31" t="s">
        <v>57</v>
      </c>
      <c r="S691" s="31" t="s">
        <v>2152</v>
      </c>
      <c r="T691" s="34">
        <v>24</v>
      </c>
      <c r="U691" s="36">
        <v>2</v>
      </c>
      <c r="V691" s="36">
        <v>2</v>
      </c>
      <c r="W691" s="36"/>
      <c r="X691" s="37">
        <f t="shared" si="202"/>
        <v>4</v>
      </c>
      <c r="Y691" s="36">
        <f t="shared" si="203"/>
        <v>2</v>
      </c>
      <c r="Z691" s="36">
        <f t="shared" si="204"/>
        <v>2</v>
      </c>
      <c r="AA691" s="36">
        <f t="shared" si="205"/>
        <v>0</v>
      </c>
      <c r="AB691" s="37">
        <f t="shared" si="206"/>
        <v>4</v>
      </c>
      <c r="AC691" s="45" t="s">
        <v>141</v>
      </c>
      <c r="AD691" s="45" t="s">
        <v>141</v>
      </c>
      <c r="AE691" s="45" t="s">
        <v>141</v>
      </c>
      <c r="AF691" s="37">
        <f t="shared" si="207"/>
        <v>0</v>
      </c>
      <c r="AG691" s="37">
        <f t="shared" si="208"/>
        <v>8</v>
      </c>
      <c r="AH691" s="38" t="s">
        <v>142</v>
      </c>
      <c r="AI691" s="38" t="s">
        <v>60</v>
      </c>
      <c r="AJ691" s="38" t="s">
        <v>386</v>
      </c>
      <c r="AK691" s="38" t="s">
        <v>62</v>
      </c>
      <c r="AL691" s="38" t="s">
        <v>63</v>
      </c>
      <c r="AM691" s="39">
        <v>46022</v>
      </c>
      <c r="AN691" s="31" t="s">
        <v>63</v>
      </c>
      <c r="AO691" s="39">
        <v>46023</v>
      </c>
      <c r="AP691" s="39">
        <v>46752</v>
      </c>
      <c r="AQ691" s="31"/>
    </row>
    <row r="692" spans="1:43">
      <c r="A692" s="34">
        <v>21</v>
      </c>
      <c r="B692" s="31" t="s">
        <v>1287</v>
      </c>
      <c r="C692" s="31" t="s">
        <v>1288</v>
      </c>
      <c r="D692" s="31" t="s">
        <v>1289</v>
      </c>
      <c r="E692" s="31" t="s">
        <v>3997</v>
      </c>
      <c r="F692" s="31" t="s">
        <v>3998</v>
      </c>
      <c r="G692" s="34" t="s">
        <v>3999</v>
      </c>
      <c r="H692" s="31" t="s">
        <v>1290</v>
      </c>
      <c r="I692" s="31" t="s">
        <v>1271</v>
      </c>
      <c r="J692" s="31">
        <v>12</v>
      </c>
      <c r="K692" s="31"/>
      <c r="L692" s="31"/>
      <c r="M692" s="31" t="s">
        <v>1293</v>
      </c>
      <c r="N692" s="31" t="s">
        <v>1290</v>
      </c>
      <c r="O692" s="35" t="s">
        <v>4000</v>
      </c>
      <c r="P692" s="31"/>
      <c r="Q692" s="44">
        <v>95948306</v>
      </c>
      <c r="R692" s="31" t="s">
        <v>2287</v>
      </c>
      <c r="S692" s="31" t="s">
        <v>4001</v>
      </c>
      <c r="T692" s="34">
        <v>24</v>
      </c>
      <c r="U692" s="36">
        <v>38000</v>
      </c>
      <c r="V692" s="36"/>
      <c r="W692" s="36"/>
      <c r="X692" s="37">
        <f t="shared" si="202"/>
        <v>38000</v>
      </c>
      <c r="Y692" s="36">
        <f t="shared" si="203"/>
        <v>38000</v>
      </c>
      <c r="Z692" s="36">
        <f t="shared" si="204"/>
        <v>0</v>
      </c>
      <c r="AA692" s="36">
        <f t="shared" si="205"/>
        <v>0</v>
      </c>
      <c r="AB692" s="37">
        <f t="shared" si="206"/>
        <v>38000</v>
      </c>
      <c r="AC692" s="45" t="s">
        <v>141</v>
      </c>
      <c r="AD692" s="45" t="s">
        <v>141</v>
      </c>
      <c r="AE692" s="45" t="s">
        <v>141</v>
      </c>
      <c r="AF692" s="37">
        <f t="shared" si="207"/>
        <v>0</v>
      </c>
      <c r="AG692" s="37">
        <f t="shared" si="208"/>
        <v>76000</v>
      </c>
      <c r="AH692" s="38" t="s">
        <v>142</v>
      </c>
      <c r="AI692" s="38" t="s">
        <v>60</v>
      </c>
      <c r="AJ692" s="38" t="s">
        <v>386</v>
      </c>
      <c r="AK692" s="38" t="s">
        <v>62</v>
      </c>
      <c r="AL692" s="38" t="s">
        <v>63</v>
      </c>
      <c r="AM692" s="39">
        <v>46022</v>
      </c>
      <c r="AN692" s="31" t="s">
        <v>63</v>
      </c>
      <c r="AO692" s="39">
        <v>46023</v>
      </c>
      <c r="AP692" s="39">
        <v>46752</v>
      </c>
      <c r="AQ692" s="67" t="s">
        <v>4550</v>
      </c>
    </row>
    <row r="693" spans="1:43">
      <c r="A693" s="34">
        <v>22</v>
      </c>
      <c r="B693" s="31" t="s">
        <v>1287</v>
      </c>
      <c r="C693" s="31" t="s">
        <v>1288</v>
      </c>
      <c r="D693" s="31" t="s">
        <v>1289</v>
      </c>
      <c r="E693" s="31" t="s">
        <v>4002</v>
      </c>
      <c r="F693" s="31" t="s">
        <v>4003</v>
      </c>
      <c r="G693" s="34" t="s">
        <v>3999</v>
      </c>
      <c r="H693" s="31" t="s">
        <v>1290</v>
      </c>
      <c r="I693" s="31" t="s">
        <v>1271</v>
      </c>
      <c r="J693" s="31">
        <v>116</v>
      </c>
      <c r="K693" s="31"/>
      <c r="L693" s="31"/>
      <c r="M693" s="31" t="s">
        <v>1293</v>
      </c>
      <c r="N693" s="31" t="s">
        <v>1290</v>
      </c>
      <c r="O693" s="35" t="s">
        <v>4004</v>
      </c>
      <c r="P693" s="31"/>
      <c r="Q693" s="44">
        <v>96482203</v>
      </c>
      <c r="R693" s="31" t="s">
        <v>2287</v>
      </c>
      <c r="S693" s="31" t="s">
        <v>4001</v>
      </c>
      <c r="T693" s="34">
        <v>24</v>
      </c>
      <c r="U693" s="36">
        <v>25000</v>
      </c>
      <c r="V693" s="36"/>
      <c r="W693" s="36"/>
      <c r="X693" s="37">
        <f t="shared" si="202"/>
        <v>25000</v>
      </c>
      <c r="Y693" s="36">
        <f t="shared" si="203"/>
        <v>25000</v>
      </c>
      <c r="Z693" s="36">
        <f t="shared" si="204"/>
        <v>0</v>
      </c>
      <c r="AA693" s="36">
        <f t="shared" si="205"/>
        <v>0</v>
      </c>
      <c r="AB693" s="37">
        <f t="shared" si="206"/>
        <v>25000</v>
      </c>
      <c r="AC693" s="45" t="s">
        <v>141</v>
      </c>
      <c r="AD693" s="45" t="s">
        <v>141</v>
      </c>
      <c r="AE693" s="45" t="s">
        <v>141</v>
      </c>
      <c r="AF693" s="37">
        <f t="shared" si="207"/>
        <v>0</v>
      </c>
      <c r="AG693" s="37">
        <f t="shared" si="208"/>
        <v>50000</v>
      </c>
      <c r="AH693" s="38" t="s">
        <v>142</v>
      </c>
      <c r="AI693" s="38" t="s">
        <v>60</v>
      </c>
      <c r="AJ693" s="38" t="s">
        <v>386</v>
      </c>
      <c r="AK693" s="38" t="s">
        <v>62</v>
      </c>
      <c r="AL693" s="38" t="s">
        <v>63</v>
      </c>
      <c r="AM693" s="39">
        <v>46022</v>
      </c>
      <c r="AN693" s="31" t="s">
        <v>63</v>
      </c>
      <c r="AO693" s="39">
        <v>46023</v>
      </c>
      <c r="AP693" s="39">
        <v>46752</v>
      </c>
      <c r="AQ693" s="31"/>
    </row>
    <row r="694" spans="1:43">
      <c r="A694" s="34">
        <v>23</v>
      </c>
      <c r="B694" s="31" t="s">
        <v>1287</v>
      </c>
      <c r="C694" s="31" t="s">
        <v>1288</v>
      </c>
      <c r="D694" s="31" t="s">
        <v>1289</v>
      </c>
      <c r="E694" s="31" t="s">
        <v>4002</v>
      </c>
      <c r="F694" s="31" t="s">
        <v>4003</v>
      </c>
      <c r="G694" s="34" t="s">
        <v>4005</v>
      </c>
      <c r="H694" s="31" t="s">
        <v>1290</v>
      </c>
      <c r="I694" s="31" t="s">
        <v>1271</v>
      </c>
      <c r="J694" s="31">
        <v>116</v>
      </c>
      <c r="K694" s="31"/>
      <c r="L694" s="31"/>
      <c r="M694" s="31" t="s">
        <v>1293</v>
      </c>
      <c r="N694" s="31" t="s">
        <v>1290</v>
      </c>
      <c r="O694" s="35" t="s">
        <v>4006</v>
      </c>
      <c r="P694" s="31"/>
      <c r="Q694" s="44">
        <v>95014804</v>
      </c>
      <c r="R694" s="31" t="s">
        <v>2085</v>
      </c>
      <c r="S694" s="31" t="s">
        <v>66</v>
      </c>
      <c r="T694" s="34">
        <v>24</v>
      </c>
      <c r="U694" s="36">
        <v>0</v>
      </c>
      <c r="V694" s="36"/>
      <c r="W694" s="36"/>
      <c r="X694" s="37">
        <f t="shared" si="202"/>
        <v>0</v>
      </c>
      <c r="Y694" s="36">
        <f t="shared" si="203"/>
        <v>0</v>
      </c>
      <c r="Z694" s="36">
        <f t="shared" si="204"/>
        <v>0</v>
      </c>
      <c r="AA694" s="36">
        <f t="shared" si="205"/>
        <v>0</v>
      </c>
      <c r="AB694" s="37">
        <f t="shared" si="206"/>
        <v>0</v>
      </c>
      <c r="AC694" s="45" t="s">
        <v>141</v>
      </c>
      <c r="AD694" s="45" t="s">
        <v>141</v>
      </c>
      <c r="AE694" s="45" t="s">
        <v>141</v>
      </c>
      <c r="AF694" s="37">
        <f t="shared" si="207"/>
        <v>0</v>
      </c>
      <c r="AG694" s="37">
        <f t="shared" si="208"/>
        <v>0</v>
      </c>
      <c r="AH694" s="38" t="s">
        <v>142</v>
      </c>
      <c r="AI694" s="38" t="s">
        <v>60</v>
      </c>
      <c r="AJ694" s="38" t="s">
        <v>386</v>
      </c>
      <c r="AK694" s="38" t="s">
        <v>62</v>
      </c>
      <c r="AL694" s="38" t="s">
        <v>63</v>
      </c>
      <c r="AM694" s="39">
        <v>46022</v>
      </c>
      <c r="AN694" s="31" t="s">
        <v>63</v>
      </c>
      <c r="AO694" s="39">
        <v>46023</v>
      </c>
      <c r="AP694" s="39">
        <v>46752</v>
      </c>
      <c r="AQ694" s="31"/>
    </row>
    <row r="695" spans="1:43">
      <c r="A695" s="34">
        <v>24</v>
      </c>
      <c r="B695" s="31" t="s">
        <v>1287</v>
      </c>
      <c r="C695" s="31" t="s">
        <v>1288</v>
      </c>
      <c r="D695" s="31" t="s">
        <v>1289</v>
      </c>
      <c r="E695" s="31" t="s">
        <v>4007</v>
      </c>
      <c r="F695" s="31" t="s">
        <v>4003</v>
      </c>
      <c r="G695" s="34" t="s">
        <v>4008</v>
      </c>
      <c r="H695" s="31" t="s">
        <v>1346</v>
      </c>
      <c r="I695" s="31" t="s">
        <v>3673</v>
      </c>
      <c r="J695" s="31">
        <v>25</v>
      </c>
      <c r="K695" s="31"/>
      <c r="L695" s="31"/>
      <c r="M695" s="31" t="s">
        <v>1293</v>
      </c>
      <c r="N695" s="31" t="s">
        <v>1346</v>
      </c>
      <c r="O695" s="35" t="s">
        <v>4009</v>
      </c>
      <c r="P695" s="31"/>
      <c r="Q695" s="44">
        <v>91664370</v>
      </c>
      <c r="R695" s="31" t="s">
        <v>57</v>
      </c>
      <c r="S695" s="31" t="s">
        <v>125</v>
      </c>
      <c r="T695" s="34">
        <v>24</v>
      </c>
      <c r="U695" s="36">
        <v>3700</v>
      </c>
      <c r="V695" s="36"/>
      <c r="W695" s="36"/>
      <c r="X695" s="37">
        <f t="shared" si="202"/>
        <v>3700</v>
      </c>
      <c r="Y695" s="36">
        <f t="shared" si="203"/>
        <v>3700</v>
      </c>
      <c r="Z695" s="36">
        <f t="shared" si="204"/>
        <v>0</v>
      </c>
      <c r="AA695" s="36">
        <f t="shared" si="205"/>
        <v>0</v>
      </c>
      <c r="AB695" s="37">
        <f t="shared" si="206"/>
        <v>3700</v>
      </c>
      <c r="AC695" s="45" t="s">
        <v>141</v>
      </c>
      <c r="AD695" s="45" t="s">
        <v>141</v>
      </c>
      <c r="AE695" s="45" t="s">
        <v>141</v>
      </c>
      <c r="AF695" s="37">
        <f t="shared" si="207"/>
        <v>0</v>
      </c>
      <c r="AG695" s="37">
        <f t="shared" si="208"/>
        <v>7400</v>
      </c>
      <c r="AH695" s="38" t="s">
        <v>142</v>
      </c>
      <c r="AI695" s="38" t="s">
        <v>60</v>
      </c>
      <c r="AJ695" s="38" t="s">
        <v>386</v>
      </c>
      <c r="AK695" s="38" t="s">
        <v>62</v>
      </c>
      <c r="AL695" s="38" t="s">
        <v>63</v>
      </c>
      <c r="AM695" s="39">
        <v>46022</v>
      </c>
      <c r="AN695" s="31" t="s">
        <v>63</v>
      </c>
      <c r="AO695" s="39">
        <v>46023</v>
      </c>
      <c r="AP695" s="39">
        <v>46752</v>
      </c>
      <c r="AQ695" s="67" t="s">
        <v>4550</v>
      </c>
    </row>
    <row r="696" spans="1:43">
      <c r="A696" s="34">
        <v>25</v>
      </c>
      <c r="B696" s="31" t="s">
        <v>1287</v>
      </c>
      <c r="C696" s="31" t="s">
        <v>1288</v>
      </c>
      <c r="D696" s="31" t="s">
        <v>1289</v>
      </c>
      <c r="E696" s="31" t="s">
        <v>4010</v>
      </c>
      <c r="F696" s="31" t="s">
        <v>4011</v>
      </c>
      <c r="G696" s="34" t="s">
        <v>3946</v>
      </c>
      <c r="H696" s="31" t="s">
        <v>1290</v>
      </c>
      <c r="I696" s="31" t="s">
        <v>4012</v>
      </c>
      <c r="J696" s="31" t="s">
        <v>4013</v>
      </c>
      <c r="K696" s="31"/>
      <c r="L696" s="31"/>
      <c r="M696" s="31" t="s">
        <v>1293</v>
      </c>
      <c r="N696" s="31" t="s">
        <v>1290</v>
      </c>
      <c r="O696" s="35" t="s">
        <v>4014</v>
      </c>
      <c r="P696" s="31"/>
      <c r="Q696" s="44">
        <v>95948247</v>
      </c>
      <c r="R696" s="31" t="s">
        <v>57</v>
      </c>
      <c r="S696" s="31" t="s">
        <v>68</v>
      </c>
      <c r="T696" s="34">
        <v>24</v>
      </c>
      <c r="U696" s="36">
        <v>12000</v>
      </c>
      <c r="V696" s="36"/>
      <c r="W696" s="36"/>
      <c r="X696" s="37">
        <f t="shared" si="202"/>
        <v>12000</v>
      </c>
      <c r="Y696" s="36">
        <f t="shared" si="203"/>
        <v>12000</v>
      </c>
      <c r="Z696" s="36">
        <f t="shared" si="204"/>
        <v>0</v>
      </c>
      <c r="AA696" s="36">
        <f t="shared" si="205"/>
        <v>0</v>
      </c>
      <c r="AB696" s="37">
        <f t="shared" si="206"/>
        <v>12000</v>
      </c>
      <c r="AC696" s="45" t="s">
        <v>141</v>
      </c>
      <c r="AD696" s="45" t="s">
        <v>141</v>
      </c>
      <c r="AE696" s="45" t="s">
        <v>141</v>
      </c>
      <c r="AF696" s="37">
        <f t="shared" si="207"/>
        <v>0</v>
      </c>
      <c r="AG696" s="37">
        <f t="shared" si="208"/>
        <v>24000</v>
      </c>
      <c r="AH696" s="38" t="s">
        <v>142</v>
      </c>
      <c r="AI696" s="38" t="s">
        <v>60</v>
      </c>
      <c r="AJ696" s="38" t="s">
        <v>386</v>
      </c>
      <c r="AK696" s="38" t="s">
        <v>62</v>
      </c>
      <c r="AL696" s="38" t="s">
        <v>63</v>
      </c>
      <c r="AM696" s="39">
        <v>46022</v>
      </c>
      <c r="AN696" s="31" t="s">
        <v>63</v>
      </c>
      <c r="AO696" s="39">
        <v>46023</v>
      </c>
      <c r="AP696" s="39">
        <v>46752</v>
      </c>
      <c r="AQ696" s="67" t="s">
        <v>4550</v>
      </c>
    </row>
    <row r="697" spans="1:43">
      <c r="A697" s="34">
        <v>26</v>
      </c>
      <c r="B697" s="31" t="s">
        <v>1287</v>
      </c>
      <c r="C697" s="31" t="s">
        <v>1288</v>
      </c>
      <c r="D697" s="31" t="s">
        <v>1289</v>
      </c>
      <c r="E697" s="31" t="s">
        <v>4015</v>
      </c>
      <c r="F697" s="31" t="s">
        <v>4016</v>
      </c>
      <c r="G697" s="34" t="s">
        <v>4017</v>
      </c>
      <c r="H697" s="31" t="s">
        <v>1290</v>
      </c>
      <c r="I697" s="31" t="s">
        <v>1298</v>
      </c>
      <c r="J697" s="31"/>
      <c r="K697" s="31"/>
      <c r="L697" s="31"/>
      <c r="M697" s="31" t="s">
        <v>1293</v>
      </c>
      <c r="N697" s="31" t="s">
        <v>1290</v>
      </c>
      <c r="O697" s="35" t="s">
        <v>4018</v>
      </c>
      <c r="P697" s="31"/>
      <c r="Q697" s="44">
        <v>95821976</v>
      </c>
      <c r="R697" s="31" t="s">
        <v>3039</v>
      </c>
      <c r="S697" s="31" t="s">
        <v>4001</v>
      </c>
      <c r="T697" s="34">
        <v>24</v>
      </c>
      <c r="U697" s="36">
        <v>8000</v>
      </c>
      <c r="V697" s="36">
        <v>18000</v>
      </c>
      <c r="W697" s="36"/>
      <c r="X697" s="37">
        <f t="shared" si="202"/>
        <v>26000</v>
      </c>
      <c r="Y697" s="36">
        <f t="shared" si="203"/>
        <v>8000</v>
      </c>
      <c r="Z697" s="36">
        <f t="shared" si="204"/>
        <v>18000</v>
      </c>
      <c r="AA697" s="36">
        <f t="shared" si="205"/>
        <v>0</v>
      </c>
      <c r="AB697" s="37">
        <f t="shared" si="206"/>
        <v>26000</v>
      </c>
      <c r="AC697" s="45" t="s">
        <v>141</v>
      </c>
      <c r="AD697" s="45" t="s">
        <v>141</v>
      </c>
      <c r="AE697" s="45" t="s">
        <v>141</v>
      </c>
      <c r="AF697" s="37">
        <f t="shared" si="207"/>
        <v>0</v>
      </c>
      <c r="AG697" s="37">
        <f t="shared" si="208"/>
        <v>52000</v>
      </c>
      <c r="AH697" s="38" t="s">
        <v>142</v>
      </c>
      <c r="AI697" s="38" t="s">
        <v>60</v>
      </c>
      <c r="AJ697" s="38" t="s">
        <v>386</v>
      </c>
      <c r="AK697" s="38" t="s">
        <v>62</v>
      </c>
      <c r="AL697" s="38" t="s">
        <v>63</v>
      </c>
      <c r="AM697" s="39">
        <v>46022</v>
      </c>
      <c r="AN697" s="31" t="s">
        <v>63</v>
      </c>
      <c r="AO697" s="39">
        <v>46023</v>
      </c>
      <c r="AP697" s="39">
        <v>46752</v>
      </c>
      <c r="AQ697" s="31"/>
    </row>
    <row r="698" spans="1:43">
      <c r="A698" s="34">
        <v>27</v>
      </c>
      <c r="B698" s="31" t="s">
        <v>1287</v>
      </c>
      <c r="C698" s="31" t="s">
        <v>1288</v>
      </c>
      <c r="D698" s="31" t="s">
        <v>1289</v>
      </c>
      <c r="E698" s="31" t="s">
        <v>4015</v>
      </c>
      <c r="F698" s="31" t="s">
        <v>4016</v>
      </c>
      <c r="G698" s="34" t="s">
        <v>2468</v>
      </c>
      <c r="H698" s="31" t="s">
        <v>1290</v>
      </c>
      <c r="I698" s="31" t="s">
        <v>4019</v>
      </c>
      <c r="J698" s="31"/>
      <c r="K698" s="31"/>
      <c r="L698" s="31"/>
      <c r="M698" s="31" t="s">
        <v>1293</v>
      </c>
      <c r="N698" s="31" t="s">
        <v>1290</v>
      </c>
      <c r="O698" s="35" t="s">
        <v>4020</v>
      </c>
      <c r="P698" s="31"/>
      <c r="Q698" s="44">
        <v>95948606</v>
      </c>
      <c r="R698" s="31" t="s">
        <v>3039</v>
      </c>
      <c r="S698" s="31" t="s">
        <v>673</v>
      </c>
      <c r="T698" s="34">
        <v>24</v>
      </c>
      <c r="U698" s="36">
        <v>35000</v>
      </c>
      <c r="V698" s="36">
        <v>108000</v>
      </c>
      <c r="W698" s="36"/>
      <c r="X698" s="37">
        <f t="shared" si="202"/>
        <v>143000</v>
      </c>
      <c r="Y698" s="36">
        <f t="shared" si="203"/>
        <v>35000</v>
      </c>
      <c r="Z698" s="36">
        <f t="shared" si="204"/>
        <v>108000</v>
      </c>
      <c r="AA698" s="36">
        <f t="shared" si="205"/>
        <v>0</v>
      </c>
      <c r="AB698" s="37">
        <f t="shared" si="206"/>
        <v>143000</v>
      </c>
      <c r="AC698" s="45" t="s">
        <v>141</v>
      </c>
      <c r="AD698" s="45" t="s">
        <v>141</v>
      </c>
      <c r="AE698" s="45" t="s">
        <v>141</v>
      </c>
      <c r="AF698" s="37">
        <f t="shared" si="207"/>
        <v>0</v>
      </c>
      <c r="AG698" s="37">
        <f t="shared" si="208"/>
        <v>286000</v>
      </c>
      <c r="AH698" s="38" t="s">
        <v>142</v>
      </c>
      <c r="AI698" s="38" t="s">
        <v>60</v>
      </c>
      <c r="AJ698" s="38" t="s">
        <v>386</v>
      </c>
      <c r="AK698" s="38" t="s">
        <v>62</v>
      </c>
      <c r="AL698" s="38" t="s">
        <v>63</v>
      </c>
      <c r="AM698" s="39">
        <v>46022</v>
      </c>
      <c r="AN698" s="31" t="s">
        <v>63</v>
      </c>
      <c r="AO698" s="39">
        <v>46023</v>
      </c>
      <c r="AP698" s="39">
        <v>46752</v>
      </c>
      <c r="AQ698" s="31"/>
    </row>
    <row r="699" spans="1:43">
      <c r="A699" s="34">
        <v>28</v>
      </c>
      <c r="B699" s="31" t="s">
        <v>1287</v>
      </c>
      <c r="C699" s="31" t="s">
        <v>1288</v>
      </c>
      <c r="D699" s="31" t="s">
        <v>1289</v>
      </c>
      <c r="E699" s="31" t="s">
        <v>4015</v>
      </c>
      <c r="F699" s="31" t="s">
        <v>4016</v>
      </c>
      <c r="G699" s="34" t="s">
        <v>4021</v>
      </c>
      <c r="H699" s="31" t="s">
        <v>1290</v>
      </c>
      <c r="I699" s="31" t="s">
        <v>4022</v>
      </c>
      <c r="J699" s="31"/>
      <c r="K699" s="31"/>
      <c r="L699" s="31"/>
      <c r="M699" s="31" t="s">
        <v>1293</v>
      </c>
      <c r="N699" s="31" t="s">
        <v>1290</v>
      </c>
      <c r="O699" s="35" t="s">
        <v>4023</v>
      </c>
      <c r="P699" s="31"/>
      <c r="Q699" s="44">
        <v>94610239</v>
      </c>
      <c r="R699" s="31" t="s">
        <v>74</v>
      </c>
      <c r="S699" s="31" t="s">
        <v>693</v>
      </c>
      <c r="T699" s="34">
        <v>24</v>
      </c>
      <c r="U699" s="36">
        <v>1700</v>
      </c>
      <c r="V699" s="36">
        <v>4100</v>
      </c>
      <c r="W699" s="36"/>
      <c r="X699" s="37">
        <f t="shared" si="202"/>
        <v>5800</v>
      </c>
      <c r="Y699" s="36">
        <f t="shared" si="203"/>
        <v>1700</v>
      </c>
      <c r="Z699" s="36">
        <f t="shared" si="204"/>
        <v>4100</v>
      </c>
      <c r="AA699" s="36">
        <f t="shared" si="205"/>
        <v>0</v>
      </c>
      <c r="AB699" s="37">
        <f t="shared" si="206"/>
        <v>5800</v>
      </c>
      <c r="AC699" s="45" t="s">
        <v>141</v>
      </c>
      <c r="AD699" s="45" t="s">
        <v>141</v>
      </c>
      <c r="AE699" s="45" t="s">
        <v>141</v>
      </c>
      <c r="AF699" s="37">
        <f t="shared" si="207"/>
        <v>0</v>
      </c>
      <c r="AG699" s="37">
        <f t="shared" si="208"/>
        <v>11600</v>
      </c>
      <c r="AH699" s="38" t="s">
        <v>142</v>
      </c>
      <c r="AI699" s="38" t="s">
        <v>60</v>
      </c>
      <c r="AJ699" s="38" t="s">
        <v>386</v>
      </c>
      <c r="AK699" s="38" t="s">
        <v>62</v>
      </c>
      <c r="AL699" s="38" t="s">
        <v>63</v>
      </c>
      <c r="AM699" s="39">
        <v>46022</v>
      </c>
      <c r="AN699" s="31" t="s">
        <v>63</v>
      </c>
      <c r="AO699" s="39">
        <v>46023</v>
      </c>
      <c r="AP699" s="39">
        <v>46752</v>
      </c>
      <c r="AQ699" s="31"/>
    </row>
    <row r="700" spans="1:43">
      <c r="A700" s="34">
        <v>29</v>
      </c>
      <c r="B700" s="31" t="s">
        <v>1287</v>
      </c>
      <c r="C700" s="31" t="s">
        <v>1288</v>
      </c>
      <c r="D700" s="31" t="s">
        <v>1289</v>
      </c>
      <c r="E700" s="31" t="s">
        <v>4015</v>
      </c>
      <c r="F700" s="31" t="s">
        <v>4016</v>
      </c>
      <c r="G700" s="34" t="s">
        <v>4024</v>
      </c>
      <c r="H700" s="31" t="s">
        <v>1290</v>
      </c>
      <c r="I700" s="31" t="s">
        <v>1315</v>
      </c>
      <c r="J700" s="31" t="s">
        <v>4025</v>
      </c>
      <c r="K700" s="31"/>
      <c r="L700" s="31"/>
      <c r="M700" s="31" t="s">
        <v>1293</v>
      </c>
      <c r="N700" s="31" t="s">
        <v>1290</v>
      </c>
      <c r="O700" s="35" t="s">
        <v>4026</v>
      </c>
      <c r="P700" s="31"/>
      <c r="Q700" s="44" t="s">
        <v>4027</v>
      </c>
      <c r="R700" s="31" t="s">
        <v>57</v>
      </c>
      <c r="S700" s="31" t="s">
        <v>125</v>
      </c>
      <c r="T700" s="34">
        <v>24</v>
      </c>
      <c r="U700" s="36">
        <v>9000</v>
      </c>
      <c r="V700" s="36">
        <v>0</v>
      </c>
      <c r="W700" s="36"/>
      <c r="X700" s="37">
        <f t="shared" si="202"/>
        <v>9000</v>
      </c>
      <c r="Y700" s="36">
        <f t="shared" si="203"/>
        <v>9000</v>
      </c>
      <c r="Z700" s="36">
        <f t="shared" si="204"/>
        <v>0</v>
      </c>
      <c r="AA700" s="36">
        <f t="shared" si="205"/>
        <v>0</v>
      </c>
      <c r="AB700" s="37">
        <f t="shared" si="206"/>
        <v>9000</v>
      </c>
      <c r="AC700" s="45" t="s">
        <v>141</v>
      </c>
      <c r="AD700" s="45" t="s">
        <v>141</v>
      </c>
      <c r="AE700" s="45" t="s">
        <v>141</v>
      </c>
      <c r="AF700" s="37">
        <f t="shared" si="207"/>
        <v>0</v>
      </c>
      <c r="AG700" s="37">
        <f t="shared" si="208"/>
        <v>18000</v>
      </c>
      <c r="AH700" s="38" t="s">
        <v>142</v>
      </c>
      <c r="AI700" s="38" t="s">
        <v>60</v>
      </c>
      <c r="AJ700" s="38" t="s">
        <v>386</v>
      </c>
      <c r="AK700" s="38" t="s">
        <v>62</v>
      </c>
      <c r="AL700" s="38" t="s">
        <v>63</v>
      </c>
      <c r="AM700" s="39">
        <v>46022</v>
      </c>
      <c r="AN700" s="31" t="s">
        <v>63</v>
      </c>
      <c r="AO700" s="39">
        <v>46023</v>
      </c>
      <c r="AP700" s="39">
        <v>46752</v>
      </c>
      <c r="AQ700" s="67" t="s">
        <v>4550</v>
      </c>
    </row>
    <row r="701" spans="1:43">
      <c r="A701" s="34">
        <v>30</v>
      </c>
      <c r="B701" s="31" t="s">
        <v>1287</v>
      </c>
      <c r="C701" s="31" t="s">
        <v>1288</v>
      </c>
      <c r="D701" s="31" t="s">
        <v>1289</v>
      </c>
      <c r="E701" s="31" t="s">
        <v>4015</v>
      </c>
      <c r="F701" s="31" t="s">
        <v>4016</v>
      </c>
      <c r="G701" s="34" t="s">
        <v>4028</v>
      </c>
      <c r="H701" s="31" t="s">
        <v>1290</v>
      </c>
      <c r="I701" s="31" t="s">
        <v>1309</v>
      </c>
      <c r="J701" s="31"/>
      <c r="K701" s="31"/>
      <c r="L701" s="31"/>
      <c r="M701" s="31" t="s">
        <v>1293</v>
      </c>
      <c r="N701" s="31" t="s">
        <v>1290</v>
      </c>
      <c r="O701" s="35" t="s">
        <v>4029</v>
      </c>
      <c r="P701" s="31"/>
      <c r="Q701" s="44">
        <v>322056165137</v>
      </c>
      <c r="R701" s="31" t="s">
        <v>3039</v>
      </c>
      <c r="S701" s="31" t="s">
        <v>2660</v>
      </c>
      <c r="T701" s="34">
        <v>24</v>
      </c>
      <c r="U701" s="36">
        <v>2000</v>
      </c>
      <c r="V701" s="36">
        <v>5500</v>
      </c>
      <c r="W701" s="36"/>
      <c r="X701" s="37">
        <f t="shared" si="202"/>
        <v>7500</v>
      </c>
      <c r="Y701" s="36">
        <f t="shared" si="203"/>
        <v>2000</v>
      </c>
      <c r="Z701" s="36">
        <f t="shared" si="204"/>
        <v>5500</v>
      </c>
      <c r="AA701" s="36">
        <f t="shared" si="205"/>
        <v>0</v>
      </c>
      <c r="AB701" s="37">
        <f t="shared" si="206"/>
        <v>7500</v>
      </c>
      <c r="AC701" s="45" t="s">
        <v>141</v>
      </c>
      <c r="AD701" s="45" t="s">
        <v>141</v>
      </c>
      <c r="AE701" s="45" t="s">
        <v>141</v>
      </c>
      <c r="AF701" s="37">
        <f t="shared" si="207"/>
        <v>0</v>
      </c>
      <c r="AG701" s="37">
        <f t="shared" si="208"/>
        <v>15000</v>
      </c>
      <c r="AH701" s="38" t="s">
        <v>142</v>
      </c>
      <c r="AI701" s="38" t="s">
        <v>60</v>
      </c>
      <c r="AJ701" s="38" t="s">
        <v>386</v>
      </c>
      <c r="AK701" s="38" t="s">
        <v>62</v>
      </c>
      <c r="AL701" s="38" t="s">
        <v>63</v>
      </c>
      <c r="AM701" s="39">
        <v>46022</v>
      </c>
      <c r="AN701" s="31" t="s">
        <v>63</v>
      </c>
      <c r="AO701" s="39">
        <v>46023</v>
      </c>
      <c r="AP701" s="39">
        <v>46752</v>
      </c>
      <c r="AQ701" s="31"/>
    </row>
    <row r="702" spans="1:43">
      <c r="A702" s="34">
        <v>31</v>
      </c>
      <c r="B702" s="31" t="s">
        <v>1287</v>
      </c>
      <c r="C702" s="31" t="s">
        <v>1288</v>
      </c>
      <c r="D702" s="31" t="s">
        <v>1289</v>
      </c>
      <c r="E702" s="31" t="s">
        <v>4015</v>
      </c>
      <c r="F702" s="31" t="s">
        <v>4016</v>
      </c>
      <c r="G702" s="34" t="s">
        <v>2290</v>
      </c>
      <c r="H702" s="31" t="s">
        <v>1290</v>
      </c>
      <c r="I702" s="31" t="s">
        <v>1391</v>
      </c>
      <c r="J702" s="31"/>
      <c r="K702" s="31"/>
      <c r="L702" s="31"/>
      <c r="M702" s="31" t="s">
        <v>1293</v>
      </c>
      <c r="N702" s="31" t="s">
        <v>1290</v>
      </c>
      <c r="O702" s="35" t="s">
        <v>4030</v>
      </c>
      <c r="P702" s="31"/>
      <c r="Q702" s="44">
        <v>322056165168</v>
      </c>
      <c r="R702" s="31" t="s">
        <v>57</v>
      </c>
      <c r="S702" s="31" t="s">
        <v>4031</v>
      </c>
      <c r="T702" s="34">
        <v>24</v>
      </c>
      <c r="U702" s="36">
        <v>3000</v>
      </c>
      <c r="V702" s="36">
        <v>0</v>
      </c>
      <c r="W702" s="36"/>
      <c r="X702" s="37">
        <f t="shared" si="202"/>
        <v>3000</v>
      </c>
      <c r="Y702" s="36">
        <f t="shared" si="203"/>
        <v>3000</v>
      </c>
      <c r="Z702" s="36">
        <f t="shared" si="204"/>
        <v>0</v>
      </c>
      <c r="AA702" s="36">
        <f t="shared" si="205"/>
        <v>0</v>
      </c>
      <c r="AB702" s="37">
        <f t="shared" si="206"/>
        <v>3000</v>
      </c>
      <c r="AC702" s="45" t="s">
        <v>141</v>
      </c>
      <c r="AD702" s="45" t="s">
        <v>141</v>
      </c>
      <c r="AE702" s="45" t="s">
        <v>141</v>
      </c>
      <c r="AF702" s="37">
        <f t="shared" si="207"/>
        <v>0</v>
      </c>
      <c r="AG702" s="37">
        <f t="shared" si="208"/>
        <v>6000</v>
      </c>
      <c r="AH702" s="38" t="s">
        <v>142</v>
      </c>
      <c r="AI702" s="38" t="s">
        <v>60</v>
      </c>
      <c r="AJ702" s="38" t="s">
        <v>386</v>
      </c>
      <c r="AK702" s="38" t="s">
        <v>62</v>
      </c>
      <c r="AL702" s="38" t="s">
        <v>63</v>
      </c>
      <c r="AM702" s="39">
        <v>46022</v>
      </c>
      <c r="AN702" s="31" t="s">
        <v>63</v>
      </c>
      <c r="AO702" s="39">
        <v>46023</v>
      </c>
      <c r="AP702" s="39">
        <v>46752</v>
      </c>
      <c r="AQ702" s="31"/>
    </row>
    <row r="703" spans="1:43">
      <c r="A703" s="34">
        <v>32</v>
      </c>
      <c r="B703" s="31" t="s">
        <v>1287</v>
      </c>
      <c r="C703" s="31" t="s">
        <v>1288</v>
      </c>
      <c r="D703" s="31" t="s">
        <v>1289</v>
      </c>
      <c r="E703" s="31" t="s">
        <v>4015</v>
      </c>
      <c r="F703" s="31" t="s">
        <v>4016</v>
      </c>
      <c r="G703" s="34" t="s">
        <v>2468</v>
      </c>
      <c r="H703" s="31" t="s">
        <v>1290</v>
      </c>
      <c r="I703" s="31" t="s">
        <v>4032</v>
      </c>
      <c r="J703" s="31"/>
      <c r="K703" s="31"/>
      <c r="L703" s="31"/>
      <c r="M703" s="31" t="s">
        <v>1293</v>
      </c>
      <c r="N703" s="31" t="s">
        <v>1290</v>
      </c>
      <c r="O703" s="35" t="s">
        <v>4033</v>
      </c>
      <c r="P703" s="31"/>
      <c r="Q703" s="44">
        <v>32205665149</v>
      </c>
      <c r="R703" s="31" t="s">
        <v>74</v>
      </c>
      <c r="S703" s="31" t="s">
        <v>2822</v>
      </c>
      <c r="T703" s="34">
        <v>24</v>
      </c>
      <c r="U703" s="36">
        <v>5200</v>
      </c>
      <c r="V703" s="36">
        <v>16000</v>
      </c>
      <c r="W703" s="36"/>
      <c r="X703" s="37">
        <f t="shared" si="202"/>
        <v>21200</v>
      </c>
      <c r="Y703" s="36">
        <f t="shared" si="203"/>
        <v>5200</v>
      </c>
      <c r="Z703" s="36">
        <f t="shared" si="204"/>
        <v>16000</v>
      </c>
      <c r="AA703" s="36">
        <f t="shared" si="205"/>
        <v>0</v>
      </c>
      <c r="AB703" s="37">
        <f t="shared" si="206"/>
        <v>21200</v>
      </c>
      <c r="AC703" s="45" t="s">
        <v>141</v>
      </c>
      <c r="AD703" s="45" t="s">
        <v>141</v>
      </c>
      <c r="AE703" s="45" t="s">
        <v>141</v>
      </c>
      <c r="AF703" s="37">
        <f t="shared" si="207"/>
        <v>0</v>
      </c>
      <c r="AG703" s="37">
        <f t="shared" si="208"/>
        <v>42400</v>
      </c>
      <c r="AH703" s="38" t="s">
        <v>142</v>
      </c>
      <c r="AI703" s="38" t="s">
        <v>60</v>
      </c>
      <c r="AJ703" s="38" t="s">
        <v>386</v>
      </c>
      <c r="AK703" s="38" t="s">
        <v>62</v>
      </c>
      <c r="AL703" s="38" t="s">
        <v>63</v>
      </c>
      <c r="AM703" s="39">
        <v>46022</v>
      </c>
      <c r="AN703" s="31" t="s">
        <v>63</v>
      </c>
      <c r="AO703" s="39">
        <v>46023</v>
      </c>
      <c r="AP703" s="39">
        <v>46752</v>
      </c>
      <c r="AQ703" s="31"/>
    </row>
    <row r="704" spans="1:43">
      <c r="A704" s="34">
        <v>33</v>
      </c>
      <c r="B704" s="31" t="s">
        <v>1287</v>
      </c>
      <c r="C704" s="31" t="s">
        <v>1288</v>
      </c>
      <c r="D704" s="31" t="s">
        <v>1289</v>
      </c>
      <c r="E704" s="31" t="s">
        <v>4015</v>
      </c>
      <c r="F704" s="31" t="s">
        <v>4016</v>
      </c>
      <c r="G704" s="34" t="s">
        <v>4034</v>
      </c>
      <c r="H704" s="31" t="s">
        <v>1290</v>
      </c>
      <c r="I704" s="31" t="s">
        <v>1391</v>
      </c>
      <c r="J704" s="31"/>
      <c r="K704" s="31"/>
      <c r="L704" s="31"/>
      <c r="M704" s="31" t="s">
        <v>1293</v>
      </c>
      <c r="N704" s="31" t="s">
        <v>1290</v>
      </c>
      <c r="O704" s="35" t="s">
        <v>4035</v>
      </c>
      <c r="P704" s="31"/>
      <c r="Q704" s="44">
        <v>96511243</v>
      </c>
      <c r="R704" s="31" t="s">
        <v>57</v>
      </c>
      <c r="S704" s="31" t="s">
        <v>1450</v>
      </c>
      <c r="T704" s="34">
        <v>24</v>
      </c>
      <c r="U704" s="36">
        <v>380</v>
      </c>
      <c r="V704" s="36"/>
      <c r="W704" s="36"/>
      <c r="X704" s="37">
        <f t="shared" si="202"/>
        <v>380</v>
      </c>
      <c r="Y704" s="36">
        <f t="shared" si="203"/>
        <v>380</v>
      </c>
      <c r="Z704" s="36">
        <f t="shared" si="204"/>
        <v>0</v>
      </c>
      <c r="AA704" s="36">
        <f t="shared" si="205"/>
        <v>0</v>
      </c>
      <c r="AB704" s="37">
        <f t="shared" si="206"/>
        <v>380</v>
      </c>
      <c r="AC704" s="45" t="s">
        <v>141</v>
      </c>
      <c r="AD704" s="45" t="s">
        <v>141</v>
      </c>
      <c r="AE704" s="45" t="s">
        <v>141</v>
      </c>
      <c r="AF704" s="37">
        <f t="shared" si="207"/>
        <v>0</v>
      </c>
      <c r="AG704" s="37">
        <f t="shared" si="208"/>
        <v>760</v>
      </c>
      <c r="AH704" s="38" t="s">
        <v>142</v>
      </c>
      <c r="AI704" s="38" t="s">
        <v>60</v>
      </c>
      <c r="AJ704" s="38" t="s">
        <v>386</v>
      </c>
      <c r="AK704" s="38" t="s">
        <v>62</v>
      </c>
      <c r="AL704" s="38" t="s">
        <v>63</v>
      </c>
      <c r="AM704" s="39">
        <v>46022</v>
      </c>
      <c r="AN704" s="31" t="s">
        <v>63</v>
      </c>
      <c r="AO704" s="39">
        <v>46023</v>
      </c>
      <c r="AP704" s="39">
        <v>46752</v>
      </c>
      <c r="AQ704" s="31"/>
    </row>
    <row r="705" spans="1:43">
      <c r="A705" s="40"/>
      <c r="B705" s="41" t="s">
        <v>1287</v>
      </c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2"/>
      <c r="R705" s="40"/>
      <c r="S705" s="40"/>
      <c r="T705" s="40"/>
      <c r="U705" s="43">
        <f t="shared" ref="U705:AG705" si="209">SUM(U672:U704)</f>
        <v>208926</v>
      </c>
      <c r="V705" s="43">
        <f t="shared" si="209"/>
        <v>153304</v>
      </c>
      <c r="W705" s="43">
        <f t="shared" si="209"/>
        <v>0</v>
      </c>
      <c r="X705" s="43">
        <f t="shared" si="209"/>
        <v>362230</v>
      </c>
      <c r="Y705" s="43">
        <f t="shared" si="209"/>
        <v>208926</v>
      </c>
      <c r="Z705" s="43">
        <f t="shared" si="209"/>
        <v>153304</v>
      </c>
      <c r="AA705" s="43">
        <f t="shared" si="209"/>
        <v>0</v>
      </c>
      <c r="AB705" s="43">
        <f t="shared" si="209"/>
        <v>362230</v>
      </c>
      <c r="AC705" s="43">
        <f t="shared" si="209"/>
        <v>0</v>
      </c>
      <c r="AD705" s="43">
        <f t="shared" si="209"/>
        <v>0</v>
      </c>
      <c r="AE705" s="43">
        <f t="shared" si="209"/>
        <v>0</v>
      </c>
      <c r="AF705" s="43">
        <f t="shared" si="209"/>
        <v>0</v>
      </c>
      <c r="AG705" s="43">
        <f t="shared" si="209"/>
        <v>724460</v>
      </c>
      <c r="AH705" s="40"/>
      <c r="AI705" s="40"/>
      <c r="AJ705" s="40"/>
      <c r="AK705" s="40"/>
      <c r="AL705" s="40"/>
      <c r="AM705" s="40"/>
      <c r="AN705" s="40"/>
      <c r="AO705" s="40"/>
      <c r="AP705" s="40"/>
      <c r="AQ705" s="65"/>
    </row>
    <row r="706" spans="1:43">
      <c r="A706" s="34">
        <v>1</v>
      </c>
      <c r="B706" s="31" t="s">
        <v>1397</v>
      </c>
      <c r="C706" s="31" t="s">
        <v>1398</v>
      </c>
      <c r="D706" s="31" t="s">
        <v>1399</v>
      </c>
      <c r="E706" s="31" t="s">
        <v>4036</v>
      </c>
      <c r="F706" s="31" t="s">
        <v>1399</v>
      </c>
      <c r="G706" s="34" t="s">
        <v>4037</v>
      </c>
      <c r="H706" s="31" t="s">
        <v>1427</v>
      </c>
      <c r="I706" s="31" t="s">
        <v>4038</v>
      </c>
      <c r="J706" s="31" t="s">
        <v>58</v>
      </c>
      <c r="K706" s="31"/>
      <c r="L706" s="31"/>
      <c r="M706" s="31" t="s">
        <v>1404</v>
      </c>
      <c r="N706" s="31" t="s">
        <v>1427</v>
      </c>
      <c r="O706" s="35" t="s">
        <v>4039</v>
      </c>
      <c r="P706" s="31"/>
      <c r="Q706" s="44">
        <v>50140083</v>
      </c>
      <c r="R706" s="31" t="s">
        <v>57</v>
      </c>
      <c r="S706" s="31">
        <v>16</v>
      </c>
      <c r="T706" s="34">
        <v>36</v>
      </c>
      <c r="U706" s="36">
        <v>17000</v>
      </c>
      <c r="V706" s="36"/>
      <c r="W706" s="36"/>
      <c r="X706" s="37">
        <f t="shared" ref="X706:X737" si="210">SUM(U706:W706)</f>
        <v>17000</v>
      </c>
      <c r="Y706" s="36">
        <f t="shared" ref="Y706:Y737" si="211">U706</f>
        <v>17000</v>
      </c>
      <c r="Z706" s="36">
        <f t="shared" ref="Z706:Z737" si="212">V706</f>
        <v>0</v>
      </c>
      <c r="AA706" s="36">
        <f t="shared" ref="AA706:AA737" si="213">W706</f>
        <v>0</v>
      </c>
      <c r="AB706" s="37">
        <f t="shared" ref="AB706:AB737" si="214">SUM(Y706:AA706)</f>
        <v>17000</v>
      </c>
      <c r="AC706" s="36">
        <f t="shared" ref="AC706:AC737" si="215">U706</f>
        <v>17000</v>
      </c>
      <c r="AD706" s="36">
        <f t="shared" ref="AD706:AD737" si="216">V706</f>
        <v>0</v>
      </c>
      <c r="AE706" s="36">
        <f t="shared" ref="AE706:AE737" si="217">W706</f>
        <v>0</v>
      </c>
      <c r="AF706" s="37">
        <f t="shared" ref="AF706:AF737" si="218">SUM(AC706:AE706)</f>
        <v>17000</v>
      </c>
      <c r="AG706" s="37">
        <f t="shared" ref="AG706:AG737" si="219">X706+AB706+AF706</f>
        <v>51000</v>
      </c>
      <c r="AH706" s="38" t="s">
        <v>142</v>
      </c>
      <c r="AI706" s="38" t="s">
        <v>385</v>
      </c>
      <c r="AJ706" s="38" t="s">
        <v>386</v>
      </c>
      <c r="AK706" s="38" t="s">
        <v>387</v>
      </c>
      <c r="AL706" s="38" t="s">
        <v>388</v>
      </c>
      <c r="AM706" s="39" t="s">
        <v>389</v>
      </c>
      <c r="AN706" s="31" t="s">
        <v>390</v>
      </c>
      <c r="AO706" s="39">
        <v>46023</v>
      </c>
      <c r="AP706" s="39">
        <v>47118</v>
      </c>
      <c r="AQ706" s="67" t="s">
        <v>4550</v>
      </c>
    </row>
    <row r="707" spans="1:43">
      <c r="A707" s="34">
        <v>2</v>
      </c>
      <c r="B707" s="31" t="s">
        <v>1397</v>
      </c>
      <c r="C707" s="31" t="s">
        <v>1398</v>
      </c>
      <c r="D707" s="31" t="s">
        <v>1399</v>
      </c>
      <c r="E707" s="31" t="s">
        <v>4036</v>
      </c>
      <c r="F707" s="31" t="s">
        <v>1399</v>
      </c>
      <c r="G707" s="34" t="s">
        <v>4040</v>
      </c>
      <c r="H707" s="31" t="s">
        <v>1427</v>
      </c>
      <c r="I707" s="31" t="s">
        <v>4041</v>
      </c>
      <c r="J707" s="31" t="s">
        <v>75</v>
      </c>
      <c r="K707" s="31"/>
      <c r="L707" s="31"/>
      <c r="M707" s="31" t="s">
        <v>1404</v>
      </c>
      <c r="N707" s="31" t="s">
        <v>1427</v>
      </c>
      <c r="O707" s="35" t="s">
        <v>4042</v>
      </c>
      <c r="P707" s="31"/>
      <c r="Q707" s="44" t="s">
        <v>4043</v>
      </c>
      <c r="R707" s="31" t="s">
        <v>57</v>
      </c>
      <c r="S707" s="31">
        <v>17</v>
      </c>
      <c r="T707" s="34">
        <v>36</v>
      </c>
      <c r="U707" s="36">
        <v>19000</v>
      </c>
      <c r="V707" s="36"/>
      <c r="W707" s="36"/>
      <c r="X707" s="37">
        <f t="shared" si="210"/>
        <v>19000</v>
      </c>
      <c r="Y707" s="36">
        <f t="shared" si="211"/>
        <v>19000</v>
      </c>
      <c r="Z707" s="36">
        <f t="shared" si="212"/>
        <v>0</v>
      </c>
      <c r="AA707" s="36">
        <f t="shared" si="213"/>
        <v>0</v>
      </c>
      <c r="AB707" s="37">
        <f t="shared" si="214"/>
        <v>19000</v>
      </c>
      <c r="AC707" s="36">
        <f t="shared" si="215"/>
        <v>19000</v>
      </c>
      <c r="AD707" s="36">
        <f t="shared" si="216"/>
        <v>0</v>
      </c>
      <c r="AE707" s="36">
        <f t="shared" si="217"/>
        <v>0</v>
      </c>
      <c r="AF707" s="37">
        <f t="shared" si="218"/>
        <v>19000</v>
      </c>
      <c r="AG707" s="37">
        <f t="shared" si="219"/>
        <v>57000</v>
      </c>
      <c r="AH707" s="38" t="s">
        <v>142</v>
      </c>
      <c r="AI707" s="38" t="s">
        <v>385</v>
      </c>
      <c r="AJ707" s="38" t="s">
        <v>386</v>
      </c>
      <c r="AK707" s="38" t="s">
        <v>387</v>
      </c>
      <c r="AL707" s="38" t="s">
        <v>388</v>
      </c>
      <c r="AM707" s="39" t="s">
        <v>389</v>
      </c>
      <c r="AN707" s="31" t="s">
        <v>390</v>
      </c>
      <c r="AO707" s="39">
        <v>46023</v>
      </c>
      <c r="AP707" s="39">
        <v>47118</v>
      </c>
      <c r="AQ707" s="31" t="s">
        <v>4568</v>
      </c>
    </row>
    <row r="708" spans="1:43">
      <c r="A708" s="34">
        <v>3</v>
      </c>
      <c r="B708" s="31" t="s">
        <v>1397</v>
      </c>
      <c r="C708" s="31" t="s">
        <v>1398</v>
      </c>
      <c r="D708" s="31" t="s">
        <v>1399</v>
      </c>
      <c r="E708" s="31" t="s">
        <v>4036</v>
      </c>
      <c r="F708" s="31" t="s">
        <v>1399</v>
      </c>
      <c r="G708" s="34" t="s">
        <v>4044</v>
      </c>
      <c r="H708" s="31" t="s">
        <v>1427</v>
      </c>
      <c r="I708" s="31" t="s">
        <v>4045</v>
      </c>
      <c r="J708" s="31" t="s">
        <v>75</v>
      </c>
      <c r="K708" s="31"/>
      <c r="L708" s="31"/>
      <c r="M708" s="31" t="s">
        <v>1404</v>
      </c>
      <c r="N708" s="31" t="s">
        <v>1427</v>
      </c>
      <c r="O708" s="35" t="s">
        <v>4046</v>
      </c>
      <c r="P708" s="31"/>
      <c r="Q708" s="44">
        <v>96482456</v>
      </c>
      <c r="R708" s="31" t="s">
        <v>3039</v>
      </c>
      <c r="S708" s="31">
        <v>171</v>
      </c>
      <c r="T708" s="34">
        <v>36</v>
      </c>
      <c r="U708" s="36">
        <v>50000</v>
      </c>
      <c r="V708" s="36">
        <v>120000</v>
      </c>
      <c r="W708" s="36"/>
      <c r="X708" s="37">
        <f t="shared" si="210"/>
        <v>170000</v>
      </c>
      <c r="Y708" s="36">
        <f t="shared" si="211"/>
        <v>50000</v>
      </c>
      <c r="Z708" s="36">
        <f t="shared" si="212"/>
        <v>120000</v>
      </c>
      <c r="AA708" s="36">
        <f t="shared" si="213"/>
        <v>0</v>
      </c>
      <c r="AB708" s="37">
        <f t="shared" si="214"/>
        <v>170000</v>
      </c>
      <c r="AC708" s="36">
        <f t="shared" si="215"/>
        <v>50000</v>
      </c>
      <c r="AD708" s="36">
        <f t="shared" si="216"/>
        <v>120000</v>
      </c>
      <c r="AE708" s="36">
        <f t="shared" si="217"/>
        <v>0</v>
      </c>
      <c r="AF708" s="37">
        <f t="shared" si="218"/>
        <v>170000</v>
      </c>
      <c r="AG708" s="37">
        <f t="shared" si="219"/>
        <v>510000</v>
      </c>
      <c r="AH708" s="38" t="s">
        <v>142</v>
      </c>
      <c r="AI708" s="38" t="s">
        <v>385</v>
      </c>
      <c r="AJ708" s="38" t="s">
        <v>386</v>
      </c>
      <c r="AK708" s="38" t="s">
        <v>387</v>
      </c>
      <c r="AL708" s="38" t="s">
        <v>388</v>
      </c>
      <c r="AM708" s="39" t="s">
        <v>389</v>
      </c>
      <c r="AN708" s="31" t="s">
        <v>390</v>
      </c>
      <c r="AO708" s="39">
        <v>46023</v>
      </c>
      <c r="AP708" s="39">
        <v>47118</v>
      </c>
      <c r="AQ708" s="68" t="s">
        <v>4550</v>
      </c>
    </row>
    <row r="709" spans="1:43">
      <c r="A709" s="34">
        <v>4</v>
      </c>
      <c r="B709" s="31" t="s">
        <v>1397</v>
      </c>
      <c r="C709" s="31" t="s">
        <v>1398</v>
      </c>
      <c r="D709" s="31" t="s">
        <v>1399</v>
      </c>
      <c r="E709" s="31" t="s">
        <v>4036</v>
      </c>
      <c r="F709" s="31" t="s">
        <v>1399</v>
      </c>
      <c r="G709" s="34" t="s">
        <v>4047</v>
      </c>
      <c r="H709" s="31" t="s">
        <v>1427</v>
      </c>
      <c r="I709" s="31" t="s">
        <v>4048</v>
      </c>
      <c r="J709" s="31" t="s">
        <v>2988</v>
      </c>
      <c r="K709" s="31"/>
      <c r="L709" s="31"/>
      <c r="M709" s="31" t="s">
        <v>1404</v>
      </c>
      <c r="N709" s="31" t="s">
        <v>1427</v>
      </c>
      <c r="O709" s="35" t="s">
        <v>4049</v>
      </c>
      <c r="P709" s="31"/>
      <c r="Q709" s="44">
        <v>96482737</v>
      </c>
      <c r="R709" s="31" t="s">
        <v>3039</v>
      </c>
      <c r="S709" s="31">
        <v>17</v>
      </c>
      <c r="T709" s="34">
        <v>36</v>
      </c>
      <c r="U709" s="36">
        <v>10000</v>
      </c>
      <c r="V709" s="36">
        <v>20000</v>
      </c>
      <c r="W709" s="36"/>
      <c r="X709" s="37">
        <f t="shared" si="210"/>
        <v>30000</v>
      </c>
      <c r="Y709" s="36">
        <f t="shared" si="211"/>
        <v>10000</v>
      </c>
      <c r="Z709" s="36">
        <f t="shared" si="212"/>
        <v>20000</v>
      </c>
      <c r="AA709" s="36">
        <f t="shared" si="213"/>
        <v>0</v>
      </c>
      <c r="AB709" s="37">
        <f t="shared" si="214"/>
        <v>30000</v>
      </c>
      <c r="AC709" s="36">
        <f t="shared" si="215"/>
        <v>10000</v>
      </c>
      <c r="AD709" s="36">
        <f t="shared" si="216"/>
        <v>20000</v>
      </c>
      <c r="AE709" s="36">
        <f t="shared" si="217"/>
        <v>0</v>
      </c>
      <c r="AF709" s="37">
        <f t="shared" si="218"/>
        <v>30000</v>
      </c>
      <c r="AG709" s="37">
        <f t="shared" si="219"/>
        <v>90000</v>
      </c>
      <c r="AH709" s="38" t="s">
        <v>142</v>
      </c>
      <c r="AI709" s="38" t="s">
        <v>385</v>
      </c>
      <c r="AJ709" s="38" t="s">
        <v>386</v>
      </c>
      <c r="AK709" s="38" t="s">
        <v>387</v>
      </c>
      <c r="AL709" s="38" t="s">
        <v>388</v>
      </c>
      <c r="AM709" s="39" t="s">
        <v>389</v>
      </c>
      <c r="AN709" s="31" t="s">
        <v>390</v>
      </c>
      <c r="AO709" s="39">
        <v>46023</v>
      </c>
      <c r="AP709" s="39">
        <v>47118</v>
      </c>
      <c r="AQ709" s="31" t="s">
        <v>4569</v>
      </c>
    </row>
    <row r="710" spans="1:43">
      <c r="A710" s="34">
        <v>5</v>
      </c>
      <c r="B710" s="31" t="s">
        <v>1397</v>
      </c>
      <c r="C710" s="31" t="s">
        <v>1398</v>
      </c>
      <c r="D710" s="31" t="s">
        <v>1399</v>
      </c>
      <c r="E710" s="31" t="s">
        <v>4036</v>
      </c>
      <c r="F710" s="31" t="s">
        <v>1399</v>
      </c>
      <c r="G710" s="34" t="s">
        <v>4050</v>
      </c>
      <c r="H710" s="31" t="s">
        <v>1637</v>
      </c>
      <c r="I710" s="31"/>
      <c r="J710" s="31"/>
      <c r="K710" s="31"/>
      <c r="L710" s="31"/>
      <c r="M710" s="31" t="s">
        <v>4051</v>
      </c>
      <c r="N710" s="31" t="s">
        <v>1660</v>
      </c>
      <c r="O710" s="35" t="s">
        <v>4052</v>
      </c>
      <c r="P710" s="31"/>
      <c r="Q710" s="44" t="s">
        <v>4053</v>
      </c>
      <c r="R710" s="31" t="s">
        <v>57</v>
      </c>
      <c r="S710" s="31" t="s">
        <v>4054</v>
      </c>
      <c r="T710" s="34">
        <v>36</v>
      </c>
      <c r="U710" s="36">
        <v>10000</v>
      </c>
      <c r="V710" s="36"/>
      <c r="W710" s="36"/>
      <c r="X710" s="37">
        <f t="shared" si="210"/>
        <v>10000</v>
      </c>
      <c r="Y710" s="36">
        <f t="shared" si="211"/>
        <v>10000</v>
      </c>
      <c r="Z710" s="36">
        <f t="shared" si="212"/>
        <v>0</v>
      </c>
      <c r="AA710" s="36">
        <f t="shared" si="213"/>
        <v>0</v>
      </c>
      <c r="AB710" s="37">
        <f t="shared" si="214"/>
        <v>10000</v>
      </c>
      <c r="AC710" s="36">
        <f t="shared" si="215"/>
        <v>10000</v>
      </c>
      <c r="AD710" s="36">
        <f t="shared" si="216"/>
        <v>0</v>
      </c>
      <c r="AE710" s="36">
        <f t="shared" si="217"/>
        <v>0</v>
      </c>
      <c r="AF710" s="37">
        <f t="shared" si="218"/>
        <v>10000</v>
      </c>
      <c r="AG710" s="37">
        <f t="shared" si="219"/>
        <v>30000</v>
      </c>
      <c r="AH710" s="38" t="s">
        <v>142</v>
      </c>
      <c r="AI710" s="38" t="s">
        <v>385</v>
      </c>
      <c r="AJ710" s="38" t="s">
        <v>386</v>
      </c>
      <c r="AK710" s="38" t="s">
        <v>387</v>
      </c>
      <c r="AL710" s="38" t="s">
        <v>388</v>
      </c>
      <c r="AM710" s="39" t="s">
        <v>389</v>
      </c>
      <c r="AN710" s="31" t="s">
        <v>390</v>
      </c>
      <c r="AO710" s="39">
        <v>46023</v>
      </c>
      <c r="AP710" s="39">
        <v>47118</v>
      </c>
      <c r="AQ710" s="68" t="s">
        <v>4550</v>
      </c>
    </row>
    <row r="711" spans="1:43">
      <c r="A711" s="34">
        <v>6</v>
      </c>
      <c r="B711" s="31" t="s">
        <v>1397</v>
      </c>
      <c r="C711" s="31" t="s">
        <v>1398</v>
      </c>
      <c r="D711" s="31" t="s">
        <v>1399</v>
      </c>
      <c r="E711" s="31" t="s">
        <v>4036</v>
      </c>
      <c r="F711" s="31" t="s">
        <v>4055</v>
      </c>
      <c r="G711" s="34" t="s">
        <v>4056</v>
      </c>
      <c r="H711" s="31" t="s">
        <v>1427</v>
      </c>
      <c r="I711" s="31" t="s">
        <v>4057</v>
      </c>
      <c r="J711" s="31" t="s">
        <v>66</v>
      </c>
      <c r="K711" s="31"/>
      <c r="L711" s="31"/>
      <c r="M711" s="31" t="s">
        <v>1404</v>
      </c>
      <c r="N711" s="31" t="s">
        <v>1427</v>
      </c>
      <c r="O711" s="35" t="s">
        <v>4058</v>
      </c>
      <c r="P711" s="31"/>
      <c r="Q711" s="44" t="s">
        <v>4059</v>
      </c>
      <c r="R711" s="31" t="s">
        <v>57</v>
      </c>
      <c r="S711" s="31" t="s">
        <v>4060</v>
      </c>
      <c r="T711" s="34">
        <v>36</v>
      </c>
      <c r="U711" s="36">
        <v>20000</v>
      </c>
      <c r="V711" s="36"/>
      <c r="W711" s="36"/>
      <c r="X711" s="37">
        <f t="shared" si="210"/>
        <v>20000</v>
      </c>
      <c r="Y711" s="36">
        <f t="shared" si="211"/>
        <v>20000</v>
      </c>
      <c r="Z711" s="36">
        <f t="shared" si="212"/>
        <v>0</v>
      </c>
      <c r="AA711" s="36">
        <f t="shared" si="213"/>
        <v>0</v>
      </c>
      <c r="AB711" s="37">
        <f t="shared" si="214"/>
        <v>20000</v>
      </c>
      <c r="AC711" s="36">
        <f t="shared" si="215"/>
        <v>20000</v>
      </c>
      <c r="AD711" s="36">
        <f t="shared" si="216"/>
        <v>0</v>
      </c>
      <c r="AE711" s="36">
        <f t="shared" si="217"/>
        <v>0</v>
      </c>
      <c r="AF711" s="37">
        <f t="shared" si="218"/>
        <v>20000</v>
      </c>
      <c r="AG711" s="37">
        <f t="shared" si="219"/>
        <v>60000</v>
      </c>
      <c r="AH711" s="38" t="s">
        <v>142</v>
      </c>
      <c r="AI711" s="38" t="s">
        <v>385</v>
      </c>
      <c r="AJ711" s="38" t="s">
        <v>386</v>
      </c>
      <c r="AK711" s="38" t="s">
        <v>387</v>
      </c>
      <c r="AL711" s="38" t="s">
        <v>388</v>
      </c>
      <c r="AM711" s="39" t="s">
        <v>389</v>
      </c>
      <c r="AN711" s="31" t="s">
        <v>390</v>
      </c>
      <c r="AO711" s="39">
        <v>46023</v>
      </c>
      <c r="AP711" s="39">
        <v>47118</v>
      </c>
      <c r="AQ711" s="31" t="s">
        <v>4570</v>
      </c>
    </row>
    <row r="712" spans="1:43">
      <c r="A712" s="34">
        <v>7</v>
      </c>
      <c r="B712" s="31" t="s">
        <v>1397</v>
      </c>
      <c r="C712" s="31" t="s">
        <v>1398</v>
      </c>
      <c r="D712" s="31" t="s">
        <v>1399</v>
      </c>
      <c r="E712" s="31" t="s">
        <v>4036</v>
      </c>
      <c r="F712" s="31" t="s">
        <v>4055</v>
      </c>
      <c r="G712" s="34" t="s">
        <v>4061</v>
      </c>
      <c r="H712" s="31" t="s">
        <v>1427</v>
      </c>
      <c r="I712" s="31" t="s">
        <v>4062</v>
      </c>
      <c r="J712" s="31" t="s">
        <v>4063</v>
      </c>
      <c r="K712" s="31"/>
      <c r="L712" s="31"/>
      <c r="M712" s="31" t="s">
        <v>1404</v>
      </c>
      <c r="N712" s="31" t="s">
        <v>1427</v>
      </c>
      <c r="O712" s="35" t="s">
        <v>4064</v>
      </c>
      <c r="P712" s="31"/>
      <c r="Q712" s="44" t="s">
        <v>4065</v>
      </c>
      <c r="R712" s="31" t="s">
        <v>57</v>
      </c>
      <c r="S712" s="31" t="s">
        <v>2822</v>
      </c>
      <c r="T712" s="34">
        <v>36</v>
      </c>
      <c r="U712" s="36">
        <v>16000</v>
      </c>
      <c r="V712" s="36"/>
      <c r="W712" s="36"/>
      <c r="X712" s="37">
        <f t="shared" si="210"/>
        <v>16000</v>
      </c>
      <c r="Y712" s="36">
        <f t="shared" si="211"/>
        <v>16000</v>
      </c>
      <c r="Z712" s="36">
        <f t="shared" si="212"/>
        <v>0</v>
      </c>
      <c r="AA712" s="36">
        <f t="shared" si="213"/>
        <v>0</v>
      </c>
      <c r="AB712" s="37">
        <f t="shared" si="214"/>
        <v>16000</v>
      </c>
      <c r="AC712" s="36">
        <f t="shared" si="215"/>
        <v>16000</v>
      </c>
      <c r="AD712" s="36">
        <f t="shared" si="216"/>
        <v>0</v>
      </c>
      <c r="AE712" s="36">
        <f t="shared" si="217"/>
        <v>0</v>
      </c>
      <c r="AF712" s="37">
        <f t="shared" si="218"/>
        <v>16000</v>
      </c>
      <c r="AG712" s="37">
        <f t="shared" si="219"/>
        <v>48000</v>
      </c>
      <c r="AH712" s="38" t="s">
        <v>142</v>
      </c>
      <c r="AI712" s="38" t="s">
        <v>385</v>
      </c>
      <c r="AJ712" s="38" t="s">
        <v>386</v>
      </c>
      <c r="AK712" s="38" t="s">
        <v>387</v>
      </c>
      <c r="AL712" s="38" t="s">
        <v>388</v>
      </c>
      <c r="AM712" s="39" t="s">
        <v>389</v>
      </c>
      <c r="AN712" s="31" t="s">
        <v>390</v>
      </c>
      <c r="AO712" s="39">
        <v>46023</v>
      </c>
      <c r="AP712" s="39">
        <v>47118</v>
      </c>
      <c r="AQ712" s="68" t="s">
        <v>4550</v>
      </c>
    </row>
    <row r="713" spans="1:43">
      <c r="A713" s="34">
        <v>8</v>
      </c>
      <c r="B713" s="31" t="s">
        <v>1397</v>
      </c>
      <c r="C713" s="31" t="s">
        <v>1398</v>
      </c>
      <c r="D713" s="31" t="s">
        <v>1399</v>
      </c>
      <c r="E713" s="31" t="s">
        <v>4036</v>
      </c>
      <c r="F713" s="31" t="s">
        <v>4055</v>
      </c>
      <c r="G713" s="34" t="s">
        <v>4066</v>
      </c>
      <c r="H713" s="31" t="s">
        <v>1610</v>
      </c>
      <c r="I713" s="31" t="s">
        <v>4067</v>
      </c>
      <c r="J713" s="31" t="s">
        <v>4067</v>
      </c>
      <c r="K713" s="31"/>
      <c r="L713" s="31"/>
      <c r="M713" s="31" t="s">
        <v>1404</v>
      </c>
      <c r="N713" s="31" t="s">
        <v>1427</v>
      </c>
      <c r="O713" s="35" t="s">
        <v>4068</v>
      </c>
      <c r="P713" s="31"/>
      <c r="Q713" s="44" t="s">
        <v>4069</v>
      </c>
      <c r="R713" s="31" t="s">
        <v>57</v>
      </c>
      <c r="S713" s="31" t="s">
        <v>2822</v>
      </c>
      <c r="T713" s="34">
        <v>36</v>
      </c>
      <c r="U713" s="36">
        <v>16000</v>
      </c>
      <c r="V713" s="36"/>
      <c r="W713" s="36"/>
      <c r="X713" s="37">
        <f t="shared" si="210"/>
        <v>16000</v>
      </c>
      <c r="Y713" s="36">
        <f t="shared" si="211"/>
        <v>16000</v>
      </c>
      <c r="Z713" s="36">
        <f t="shared" si="212"/>
        <v>0</v>
      </c>
      <c r="AA713" s="36">
        <f t="shared" si="213"/>
        <v>0</v>
      </c>
      <c r="AB713" s="37">
        <f t="shared" si="214"/>
        <v>16000</v>
      </c>
      <c r="AC713" s="36">
        <f t="shared" si="215"/>
        <v>16000</v>
      </c>
      <c r="AD713" s="36">
        <f t="shared" si="216"/>
        <v>0</v>
      </c>
      <c r="AE713" s="36">
        <f t="shared" si="217"/>
        <v>0</v>
      </c>
      <c r="AF713" s="37">
        <f t="shared" si="218"/>
        <v>16000</v>
      </c>
      <c r="AG713" s="37">
        <f t="shared" si="219"/>
        <v>48000</v>
      </c>
      <c r="AH713" s="38" t="s">
        <v>142</v>
      </c>
      <c r="AI713" s="38" t="s">
        <v>385</v>
      </c>
      <c r="AJ713" s="38" t="s">
        <v>386</v>
      </c>
      <c r="AK713" s="38" t="s">
        <v>387</v>
      </c>
      <c r="AL713" s="38" t="s">
        <v>388</v>
      </c>
      <c r="AM713" s="39" t="s">
        <v>389</v>
      </c>
      <c r="AN713" s="31" t="s">
        <v>390</v>
      </c>
      <c r="AO713" s="39">
        <v>46023</v>
      </c>
      <c r="AP713" s="39">
        <v>47118</v>
      </c>
      <c r="AQ713" s="68" t="s">
        <v>4550</v>
      </c>
    </row>
    <row r="714" spans="1:43">
      <c r="A714" s="34">
        <v>9</v>
      </c>
      <c r="B714" s="31" t="s">
        <v>1397</v>
      </c>
      <c r="C714" s="31" t="s">
        <v>1398</v>
      </c>
      <c r="D714" s="31" t="s">
        <v>1399</v>
      </c>
      <c r="E714" s="31" t="s">
        <v>4036</v>
      </c>
      <c r="F714" s="31" t="s">
        <v>4070</v>
      </c>
      <c r="G714" s="34" t="s">
        <v>4071</v>
      </c>
      <c r="H714" s="31" t="s">
        <v>1427</v>
      </c>
      <c r="I714" s="31" t="s">
        <v>4072</v>
      </c>
      <c r="J714" s="31"/>
      <c r="K714" s="31"/>
      <c r="L714" s="31" t="s">
        <v>4073</v>
      </c>
      <c r="M714" s="31" t="s">
        <v>1404</v>
      </c>
      <c r="N714" s="31" t="s">
        <v>1427</v>
      </c>
      <c r="O714" s="35" t="s">
        <v>4074</v>
      </c>
      <c r="P714" s="31"/>
      <c r="Q714" s="44" t="s">
        <v>4075</v>
      </c>
      <c r="R714" s="31" t="s">
        <v>57</v>
      </c>
      <c r="S714" s="31">
        <v>3</v>
      </c>
      <c r="T714" s="34">
        <v>36</v>
      </c>
      <c r="U714" s="36">
        <v>1200</v>
      </c>
      <c r="V714" s="36"/>
      <c r="W714" s="36"/>
      <c r="X714" s="37">
        <f t="shared" si="210"/>
        <v>1200</v>
      </c>
      <c r="Y714" s="36">
        <f t="shared" si="211"/>
        <v>1200</v>
      </c>
      <c r="Z714" s="36">
        <f t="shared" si="212"/>
        <v>0</v>
      </c>
      <c r="AA714" s="36">
        <f t="shared" si="213"/>
        <v>0</v>
      </c>
      <c r="AB714" s="37">
        <f t="shared" si="214"/>
        <v>1200</v>
      </c>
      <c r="AC714" s="36">
        <f t="shared" si="215"/>
        <v>1200</v>
      </c>
      <c r="AD714" s="36">
        <f t="shared" si="216"/>
        <v>0</v>
      </c>
      <c r="AE714" s="36">
        <f t="shared" si="217"/>
        <v>0</v>
      </c>
      <c r="AF714" s="37">
        <f t="shared" si="218"/>
        <v>1200</v>
      </c>
      <c r="AG714" s="37">
        <f t="shared" si="219"/>
        <v>3600</v>
      </c>
      <c r="AH714" s="38" t="s">
        <v>142</v>
      </c>
      <c r="AI714" s="38" t="s">
        <v>385</v>
      </c>
      <c r="AJ714" s="38" t="s">
        <v>386</v>
      </c>
      <c r="AK714" s="38" t="s">
        <v>387</v>
      </c>
      <c r="AL714" s="38" t="s">
        <v>388</v>
      </c>
      <c r="AM714" s="39" t="s">
        <v>389</v>
      </c>
      <c r="AN714" s="31" t="s">
        <v>390</v>
      </c>
      <c r="AO714" s="39">
        <v>46023</v>
      </c>
      <c r="AP714" s="39">
        <v>47118</v>
      </c>
      <c r="AQ714" s="31"/>
    </row>
    <row r="715" spans="1:43">
      <c r="A715" s="34">
        <v>10</v>
      </c>
      <c r="B715" s="31" t="s">
        <v>1397</v>
      </c>
      <c r="C715" s="31" t="s">
        <v>1398</v>
      </c>
      <c r="D715" s="31" t="s">
        <v>1399</v>
      </c>
      <c r="E715" s="31" t="s">
        <v>4036</v>
      </c>
      <c r="F715" s="31" t="s">
        <v>4070</v>
      </c>
      <c r="G715" s="34" t="s">
        <v>4076</v>
      </c>
      <c r="H715" s="31" t="s">
        <v>1427</v>
      </c>
      <c r="I715" s="31" t="s">
        <v>881</v>
      </c>
      <c r="J715" s="31"/>
      <c r="K715" s="31"/>
      <c r="L715" s="31" t="s">
        <v>4077</v>
      </c>
      <c r="M715" s="31" t="s">
        <v>1404</v>
      </c>
      <c r="N715" s="31" t="s">
        <v>1427</v>
      </c>
      <c r="O715" s="35" t="s">
        <v>4078</v>
      </c>
      <c r="P715" s="31"/>
      <c r="Q715" s="44" t="s">
        <v>4079</v>
      </c>
      <c r="R715" s="31" t="s">
        <v>57</v>
      </c>
      <c r="S715" s="31">
        <v>3</v>
      </c>
      <c r="T715" s="34">
        <v>36</v>
      </c>
      <c r="U715" s="36">
        <v>1200</v>
      </c>
      <c r="V715" s="36"/>
      <c r="W715" s="36"/>
      <c r="X715" s="37">
        <f t="shared" si="210"/>
        <v>1200</v>
      </c>
      <c r="Y715" s="36">
        <f t="shared" si="211"/>
        <v>1200</v>
      </c>
      <c r="Z715" s="36">
        <f t="shared" si="212"/>
        <v>0</v>
      </c>
      <c r="AA715" s="36">
        <f t="shared" si="213"/>
        <v>0</v>
      </c>
      <c r="AB715" s="37">
        <f t="shared" si="214"/>
        <v>1200</v>
      </c>
      <c r="AC715" s="36">
        <f t="shared" si="215"/>
        <v>1200</v>
      </c>
      <c r="AD715" s="36">
        <f t="shared" si="216"/>
        <v>0</v>
      </c>
      <c r="AE715" s="36">
        <f t="shared" si="217"/>
        <v>0</v>
      </c>
      <c r="AF715" s="37">
        <f t="shared" si="218"/>
        <v>1200</v>
      </c>
      <c r="AG715" s="37">
        <f t="shared" si="219"/>
        <v>3600</v>
      </c>
      <c r="AH715" s="38" t="s">
        <v>142</v>
      </c>
      <c r="AI715" s="38" t="s">
        <v>385</v>
      </c>
      <c r="AJ715" s="38" t="s">
        <v>386</v>
      </c>
      <c r="AK715" s="38" t="s">
        <v>387</v>
      </c>
      <c r="AL715" s="38" t="s">
        <v>388</v>
      </c>
      <c r="AM715" s="39" t="s">
        <v>389</v>
      </c>
      <c r="AN715" s="31" t="s">
        <v>390</v>
      </c>
      <c r="AO715" s="39">
        <v>46023</v>
      </c>
      <c r="AP715" s="39">
        <v>47118</v>
      </c>
      <c r="AQ715" s="31"/>
    </row>
    <row r="716" spans="1:43">
      <c r="A716" s="34">
        <v>11</v>
      </c>
      <c r="B716" s="31" t="s">
        <v>1397</v>
      </c>
      <c r="C716" s="31" t="s">
        <v>1398</v>
      </c>
      <c r="D716" s="31" t="s">
        <v>1399</v>
      </c>
      <c r="E716" s="31" t="s">
        <v>4036</v>
      </c>
      <c r="F716" s="31" t="s">
        <v>4070</v>
      </c>
      <c r="G716" s="34" t="s">
        <v>4080</v>
      </c>
      <c r="H716" s="31" t="s">
        <v>1427</v>
      </c>
      <c r="I716" s="31" t="s">
        <v>881</v>
      </c>
      <c r="J716" s="31"/>
      <c r="K716" s="31"/>
      <c r="L716" s="31" t="s">
        <v>4081</v>
      </c>
      <c r="M716" s="31" t="s">
        <v>1404</v>
      </c>
      <c r="N716" s="31" t="s">
        <v>1427</v>
      </c>
      <c r="O716" s="35" t="s">
        <v>4082</v>
      </c>
      <c r="P716" s="31"/>
      <c r="Q716" s="44" t="s">
        <v>4083</v>
      </c>
      <c r="R716" s="31" t="s">
        <v>57</v>
      </c>
      <c r="S716" s="31">
        <v>2</v>
      </c>
      <c r="T716" s="34">
        <v>36</v>
      </c>
      <c r="U716" s="36">
        <v>1500</v>
      </c>
      <c r="V716" s="36"/>
      <c r="W716" s="36"/>
      <c r="X716" s="37">
        <f t="shared" si="210"/>
        <v>1500</v>
      </c>
      <c r="Y716" s="36">
        <f t="shared" si="211"/>
        <v>1500</v>
      </c>
      <c r="Z716" s="36">
        <f t="shared" si="212"/>
        <v>0</v>
      </c>
      <c r="AA716" s="36">
        <f t="shared" si="213"/>
        <v>0</v>
      </c>
      <c r="AB716" s="37">
        <f t="shared" si="214"/>
        <v>1500</v>
      </c>
      <c r="AC716" s="36">
        <f t="shared" si="215"/>
        <v>1500</v>
      </c>
      <c r="AD716" s="36">
        <f t="shared" si="216"/>
        <v>0</v>
      </c>
      <c r="AE716" s="36">
        <f t="shared" si="217"/>
        <v>0</v>
      </c>
      <c r="AF716" s="37">
        <f t="shared" si="218"/>
        <v>1500</v>
      </c>
      <c r="AG716" s="37">
        <f t="shared" si="219"/>
        <v>4500</v>
      </c>
      <c r="AH716" s="38" t="s">
        <v>142</v>
      </c>
      <c r="AI716" s="38" t="s">
        <v>385</v>
      </c>
      <c r="AJ716" s="38" t="s">
        <v>386</v>
      </c>
      <c r="AK716" s="38" t="s">
        <v>387</v>
      </c>
      <c r="AL716" s="38" t="s">
        <v>388</v>
      </c>
      <c r="AM716" s="39" t="s">
        <v>389</v>
      </c>
      <c r="AN716" s="31" t="s">
        <v>390</v>
      </c>
      <c r="AO716" s="39">
        <v>46023</v>
      </c>
      <c r="AP716" s="39">
        <v>47118</v>
      </c>
      <c r="AQ716" s="31"/>
    </row>
    <row r="717" spans="1:43">
      <c r="A717" s="34">
        <v>12</v>
      </c>
      <c r="B717" s="31" t="s">
        <v>1397</v>
      </c>
      <c r="C717" s="31" t="s">
        <v>1398</v>
      </c>
      <c r="D717" s="31" t="s">
        <v>1399</v>
      </c>
      <c r="E717" s="31" t="s">
        <v>4036</v>
      </c>
      <c r="F717" s="31" t="s">
        <v>4070</v>
      </c>
      <c r="G717" s="34" t="s">
        <v>4084</v>
      </c>
      <c r="H717" s="31" t="s">
        <v>1427</v>
      </c>
      <c r="I717" s="31" t="s">
        <v>4085</v>
      </c>
      <c r="J717" s="31"/>
      <c r="K717" s="31"/>
      <c r="L717" s="31" t="s">
        <v>4086</v>
      </c>
      <c r="M717" s="31" t="s">
        <v>1404</v>
      </c>
      <c r="N717" s="31" t="s">
        <v>1427</v>
      </c>
      <c r="O717" s="35" t="s">
        <v>4087</v>
      </c>
      <c r="P717" s="31"/>
      <c r="Q717" s="44" t="s">
        <v>4088</v>
      </c>
      <c r="R717" s="31" t="s">
        <v>57</v>
      </c>
      <c r="S717" s="31">
        <v>3</v>
      </c>
      <c r="T717" s="34">
        <v>36</v>
      </c>
      <c r="U717" s="36">
        <v>1000</v>
      </c>
      <c r="V717" s="36"/>
      <c r="W717" s="36"/>
      <c r="X717" s="37">
        <f t="shared" si="210"/>
        <v>1000</v>
      </c>
      <c r="Y717" s="36">
        <f t="shared" si="211"/>
        <v>1000</v>
      </c>
      <c r="Z717" s="36">
        <f t="shared" si="212"/>
        <v>0</v>
      </c>
      <c r="AA717" s="36">
        <f t="shared" si="213"/>
        <v>0</v>
      </c>
      <c r="AB717" s="37">
        <f t="shared" si="214"/>
        <v>1000</v>
      </c>
      <c r="AC717" s="36">
        <f t="shared" si="215"/>
        <v>1000</v>
      </c>
      <c r="AD717" s="36">
        <f t="shared" si="216"/>
        <v>0</v>
      </c>
      <c r="AE717" s="36">
        <f t="shared" si="217"/>
        <v>0</v>
      </c>
      <c r="AF717" s="37">
        <f t="shared" si="218"/>
        <v>1000</v>
      </c>
      <c r="AG717" s="37">
        <f t="shared" si="219"/>
        <v>3000</v>
      </c>
      <c r="AH717" s="38" t="s">
        <v>142</v>
      </c>
      <c r="AI717" s="38" t="s">
        <v>385</v>
      </c>
      <c r="AJ717" s="38" t="s">
        <v>386</v>
      </c>
      <c r="AK717" s="38" t="s">
        <v>387</v>
      </c>
      <c r="AL717" s="38" t="s">
        <v>388</v>
      </c>
      <c r="AM717" s="39" t="s">
        <v>389</v>
      </c>
      <c r="AN717" s="31" t="s">
        <v>390</v>
      </c>
      <c r="AO717" s="39">
        <v>46023</v>
      </c>
      <c r="AP717" s="39">
        <v>47118</v>
      </c>
      <c r="AQ717" s="31"/>
    </row>
    <row r="718" spans="1:43">
      <c r="A718" s="34">
        <v>13</v>
      </c>
      <c r="B718" s="31" t="s">
        <v>1397</v>
      </c>
      <c r="C718" s="31" t="s">
        <v>1398</v>
      </c>
      <c r="D718" s="31" t="s">
        <v>1399</v>
      </c>
      <c r="E718" s="31" t="s">
        <v>4036</v>
      </c>
      <c r="F718" s="31" t="s">
        <v>4070</v>
      </c>
      <c r="G718" s="34" t="s">
        <v>4089</v>
      </c>
      <c r="H718" s="31" t="s">
        <v>4090</v>
      </c>
      <c r="I718" s="31"/>
      <c r="J718" s="31"/>
      <c r="K718" s="31"/>
      <c r="L718" s="31"/>
      <c r="M718" s="31" t="s">
        <v>4051</v>
      </c>
      <c r="N718" s="31" t="s">
        <v>1660</v>
      </c>
      <c r="O718" s="35" t="s">
        <v>4091</v>
      </c>
      <c r="P718" s="31"/>
      <c r="Q718" s="44" t="s">
        <v>4092</v>
      </c>
      <c r="R718" s="31" t="s">
        <v>57</v>
      </c>
      <c r="S718" s="31">
        <v>3</v>
      </c>
      <c r="T718" s="34">
        <v>36</v>
      </c>
      <c r="U718" s="36">
        <v>1000</v>
      </c>
      <c r="V718" s="36"/>
      <c r="W718" s="36"/>
      <c r="X718" s="37">
        <f t="shared" si="210"/>
        <v>1000</v>
      </c>
      <c r="Y718" s="36">
        <f t="shared" si="211"/>
        <v>1000</v>
      </c>
      <c r="Z718" s="36">
        <f t="shared" si="212"/>
        <v>0</v>
      </c>
      <c r="AA718" s="36">
        <f t="shared" si="213"/>
        <v>0</v>
      </c>
      <c r="AB718" s="37">
        <f t="shared" si="214"/>
        <v>1000</v>
      </c>
      <c r="AC718" s="36">
        <f t="shared" si="215"/>
        <v>1000</v>
      </c>
      <c r="AD718" s="36">
        <f t="shared" si="216"/>
        <v>0</v>
      </c>
      <c r="AE718" s="36">
        <f t="shared" si="217"/>
        <v>0</v>
      </c>
      <c r="AF718" s="37">
        <f t="shared" si="218"/>
        <v>1000</v>
      </c>
      <c r="AG718" s="37">
        <f t="shared" si="219"/>
        <v>3000</v>
      </c>
      <c r="AH718" s="38" t="s">
        <v>142</v>
      </c>
      <c r="AI718" s="38" t="s">
        <v>385</v>
      </c>
      <c r="AJ718" s="38" t="s">
        <v>386</v>
      </c>
      <c r="AK718" s="38" t="s">
        <v>387</v>
      </c>
      <c r="AL718" s="38" t="s">
        <v>388</v>
      </c>
      <c r="AM718" s="39" t="s">
        <v>389</v>
      </c>
      <c r="AN718" s="31" t="s">
        <v>390</v>
      </c>
      <c r="AO718" s="39">
        <v>46023</v>
      </c>
      <c r="AP718" s="39">
        <v>47118</v>
      </c>
      <c r="AQ718" s="31"/>
    </row>
    <row r="719" spans="1:43">
      <c r="A719" s="34">
        <v>14</v>
      </c>
      <c r="B719" s="31" t="s">
        <v>1397</v>
      </c>
      <c r="C719" s="31" t="s">
        <v>1398</v>
      </c>
      <c r="D719" s="31" t="s">
        <v>1399</v>
      </c>
      <c r="E719" s="31" t="s">
        <v>4036</v>
      </c>
      <c r="F719" s="31" t="s">
        <v>4070</v>
      </c>
      <c r="G719" s="34" t="s">
        <v>4093</v>
      </c>
      <c r="H719" s="31" t="s">
        <v>1427</v>
      </c>
      <c r="I719" s="31" t="s">
        <v>4072</v>
      </c>
      <c r="J719" s="31"/>
      <c r="K719" s="31"/>
      <c r="L719" s="31" t="s">
        <v>4094</v>
      </c>
      <c r="M719" s="31" t="s">
        <v>1404</v>
      </c>
      <c r="N719" s="31" t="s">
        <v>1427</v>
      </c>
      <c r="O719" s="35" t="s">
        <v>4095</v>
      </c>
      <c r="P719" s="31"/>
      <c r="Q719" s="44" t="s">
        <v>4096</v>
      </c>
      <c r="R719" s="31" t="s">
        <v>57</v>
      </c>
      <c r="S719" s="31">
        <v>3</v>
      </c>
      <c r="T719" s="34">
        <v>36</v>
      </c>
      <c r="U719" s="36">
        <v>2200</v>
      </c>
      <c r="V719" s="36"/>
      <c r="W719" s="36"/>
      <c r="X719" s="37">
        <f t="shared" si="210"/>
        <v>2200</v>
      </c>
      <c r="Y719" s="36">
        <f t="shared" si="211"/>
        <v>2200</v>
      </c>
      <c r="Z719" s="36">
        <f t="shared" si="212"/>
        <v>0</v>
      </c>
      <c r="AA719" s="36">
        <f t="shared" si="213"/>
        <v>0</v>
      </c>
      <c r="AB719" s="37">
        <f t="shared" si="214"/>
        <v>2200</v>
      </c>
      <c r="AC719" s="36">
        <f t="shared" si="215"/>
        <v>2200</v>
      </c>
      <c r="AD719" s="36">
        <f t="shared" si="216"/>
        <v>0</v>
      </c>
      <c r="AE719" s="36">
        <f t="shared" si="217"/>
        <v>0</v>
      </c>
      <c r="AF719" s="37">
        <f t="shared" si="218"/>
        <v>2200</v>
      </c>
      <c r="AG719" s="37">
        <f t="shared" si="219"/>
        <v>6600</v>
      </c>
      <c r="AH719" s="38" t="s">
        <v>142</v>
      </c>
      <c r="AI719" s="38" t="s">
        <v>385</v>
      </c>
      <c r="AJ719" s="38" t="s">
        <v>386</v>
      </c>
      <c r="AK719" s="38" t="s">
        <v>387</v>
      </c>
      <c r="AL719" s="38" t="s">
        <v>388</v>
      </c>
      <c r="AM719" s="39" t="s">
        <v>389</v>
      </c>
      <c r="AN719" s="31" t="s">
        <v>390</v>
      </c>
      <c r="AO719" s="39">
        <v>46023</v>
      </c>
      <c r="AP719" s="39">
        <v>47118</v>
      </c>
      <c r="AQ719" s="31"/>
    </row>
    <row r="720" spans="1:43">
      <c r="A720" s="34">
        <v>15</v>
      </c>
      <c r="B720" s="31" t="s">
        <v>1397</v>
      </c>
      <c r="C720" s="31" t="s">
        <v>1398</v>
      </c>
      <c r="D720" s="31" t="s">
        <v>1399</v>
      </c>
      <c r="E720" s="31" t="s">
        <v>4036</v>
      </c>
      <c r="F720" s="31" t="s">
        <v>4070</v>
      </c>
      <c r="G720" s="34" t="s">
        <v>4097</v>
      </c>
      <c r="H720" s="31" t="s">
        <v>1427</v>
      </c>
      <c r="I720" s="31" t="s">
        <v>4098</v>
      </c>
      <c r="J720" s="31"/>
      <c r="K720" s="31"/>
      <c r="L720" s="31" t="s">
        <v>4099</v>
      </c>
      <c r="M720" s="31" t="s">
        <v>1404</v>
      </c>
      <c r="N720" s="31" t="s">
        <v>1427</v>
      </c>
      <c r="O720" s="35" t="s">
        <v>4100</v>
      </c>
      <c r="P720" s="31"/>
      <c r="Q720" s="44" t="s">
        <v>4101</v>
      </c>
      <c r="R720" s="31" t="s">
        <v>57</v>
      </c>
      <c r="S720" s="31">
        <v>3</v>
      </c>
      <c r="T720" s="34">
        <v>36</v>
      </c>
      <c r="U720" s="36">
        <v>1200</v>
      </c>
      <c r="V720" s="36"/>
      <c r="W720" s="36"/>
      <c r="X720" s="37">
        <f t="shared" si="210"/>
        <v>1200</v>
      </c>
      <c r="Y720" s="36">
        <f t="shared" si="211"/>
        <v>1200</v>
      </c>
      <c r="Z720" s="36">
        <f t="shared" si="212"/>
        <v>0</v>
      </c>
      <c r="AA720" s="36">
        <f t="shared" si="213"/>
        <v>0</v>
      </c>
      <c r="AB720" s="37">
        <f t="shared" si="214"/>
        <v>1200</v>
      </c>
      <c r="AC720" s="36">
        <f t="shared" si="215"/>
        <v>1200</v>
      </c>
      <c r="AD720" s="36">
        <f t="shared" si="216"/>
        <v>0</v>
      </c>
      <c r="AE720" s="36">
        <f t="shared" si="217"/>
        <v>0</v>
      </c>
      <c r="AF720" s="37">
        <f t="shared" si="218"/>
        <v>1200</v>
      </c>
      <c r="AG720" s="37">
        <f t="shared" si="219"/>
        <v>3600</v>
      </c>
      <c r="AH720" s="38" t="s">
        <v>142</v>
      </c>
      <c r="AI720" s="38" t="s">
        <v>385</v>
      </c>
      <c r="AJ720" s="38" t="s">
        <v>386</v>
      </c>
      <c r="AK720" s="38" t="s">
        <v>387</v>
      </c>
      <c r="AL720" s="38" t="s">
        <v>388</v>
      </c>
      <c r="AM720" s="39" t="s">
        <v>389</v>
      </c>
      <c r="AN720" s="31" t="s">
        <v>390</v>
      </c>
      <c r="AO720" s="39">
        <v>46023</v>
      </c>
      <c r="AP720" s="39">
        <v>47118</v>
      </c>
      <c r="AQ720" s="31"/>
    </row>
    <row r="721" spans="1:43">
      <c r="A721" s="34">
        <v>16</v>
      </c>
      <c r="B721" s="31" t="s">
        <v>1397</v>
      </c>
      <c r="C721" s="31" t="s">
        <v>1398</v>
      </c>
      <c r="D721" s="31" t="s">
        <v>1399</v>
      </c>
      <c r="E721" s="31" t="s">
        <v>4036</v>
      </c>
      <c r="F721" s="31" t="s">
        <v>4070</v>
      </c>
      <c r="G721" s="34" t="s">
        <v>4102</v>
      </c>
      <c r="H721" s="31" t="s">
        <v>1427</v>
      </c>
      <c r="I721" s="31" t="s">
        <v>4102</v>
      </c>
      <c r="J721" s="31"/>
      <c r="K721" s="31"/>
      <c r="L721" s="31"/>
      <c r="M721" s="31" t="s">
        <v>1404</v>
      </c>
      <c r="N721" s="31" t="s">
        <v>1427</v>
      </c>
      <c r="O721" s="35" t="s">
        <v>4103</v>
      </c>
      <c r="P721" s="31"/>
      <c r="Q721" s="44" t="s">
        <v>4104</v>
      </c>
      <c r="R721" s="31" t="s">
        <v>57</v>
      </c>
      <c r="S721" s="31">
        <v>4</v>
      </c>
      <c r="T721" s="34">
        <v>36</v>
      </c>
      <c r="U721" s="36">
        <v>2700</v>
      </c>
      <c r="V721" s="36"/>
      <c r="W721" s="36"/>
      <c r="X721" s="37">
        <f t="shared" si="210"/>
        <v>2700</v>
      </c>
      <c r="Y721" s="36">
        <f t="shared" si="211"/>
        <v>2700</v>
      </c>
      <c r="Z721" s="36">
        <f t="shared" si="212"/>
        <v>0</v>
      </c>
      <c r="AA721" s="36">
        <f t="shared" si="213"/>
        <v>0</v>
      </c>
      <c r="AB721" s="37">
        <f t="shared" si="214"/>
        <v>2700</v>
      </c>
      <c r="AC721" s="36">
        <f t="shared" si="215"/>
        <v>2700</v>
      </c>
      <c r="AD721" s="36">
        <f t="shared" si="216"/>
        <v>0</v>
      </c>
      <c r="AE721" s="36">
        <f t="shared" si="217"/>
        <v>0</v>
      </c>
      <c r="AF721" s="37">
        <f t="shared" si="218"/>
        <v>2700</v>
      </c>
      <c r="AG721" s="37">
        <f t="shared" si="219"/>
        <v>8100</v>
      </c>
      <c r="AH721" s="38" t="s">
        <v>142</v>
      </c>
      <c r="AI721" s="38" t="s">
        <v>385</v>
      </c>
      <c r="AJ721" s="38" t="s">
        <v>386</v>
      </c>
      <c r="AK721" s="38" t="s">
        <v>387</v>
      </c>
      <c r="AL721" s="38" t="s">
        <v>388</v>
      </c>
      <c r="AM721" s="39" t="s">
        <v>389</v>
      </c>
      <c r="AN721" s="31" t="s">
        <v>390</v>
      </c>
      <c r="AO721" s="39">
        <v>46023</v>
      </c>
      <c r="AP721" s="39">
        <v>47118</v>
      </c>
      <c r="AQ721" s="31"/>
    </row>
    <row r="722" spans="1:43">
      <c r="A722" s="34">
        <v>17</v>
      </c>
      <c r="B722" s="31" t="s">
        <v>1397</v>
      </c>
      <c r="C722" s="31" t="s">
        <v>1398</v>
      </c>
      <c r="D722" s="31" t="s">
        <v>1399</v>
      </c>
      <c r="E722" s="31" t="s">
        <v>4036</v>
      </c>
      <c r="F722" s="31" t="s">
        <v>4070</v>
      </c>
      <c r="G722" s="34" t="s">
        <v>4105</v>
      </c>
      <c r="H722" s="31" t="s">
        <v>1427</v>
      </c>
      <c r="I722" s="31" t="s">
        <v>4085</v>
      </c>
      <c r="J722" s="31"/>
      <c r="K722" s="31"/>
      <c r="L722" s="31"/>
      <c r="M722" s="31" t="s">
        <v>1404</v>
      </c>
      <c r="N722" s="31" t="s">
        <v>1427</v>
      </c>
      <c r="O722" s="35" t="s">
        <v>4106</v>
      </c>
      <c r="P722" s="31"/>
      <c r="Q722" s="44" t="s">
        <v>4107</v>
      </c>
      <c r="R722" s="31" t="s">
        <v>65</v>
      </c>
      <c r="S722" s="31">
        <v>12</v>
      </c>
      <c r="T722" s="34">
        <v>36</v>
      </c>
      <c r="U722" s="36">
        <v>120</v>
      </c>
      <c r="V722" s="36">
        <v>80</v>
      </c>
      <c r="W722" s="36"/>
      <c r="X722" s="37">
        <f t="shared" si="210"/>
        <v>200</v>
      </c>
      <c r="Y722" s="36">
        <f t="shared" si="211"/>
        <v>120</v>
      </c>
      <c r="Z722" s="36">
        <f t="shared" si="212"/>
        <v>80</v>
      </c>
      <c r="AA722" s="36">
        <f t="shared" si="213"/>
        <v>0</v>
      </c>
      <c r="AB722" s="37">
        <f t="shared" si="214"/>
        <v>200</v>
      </c>
      <c r="AC722" s="36">
        <f t="shared" si="215"/>
        <v>120</v>
      </c>
      <c r="AD722" s="36">
        <f t="shared" si="216"/>
        <v>80</v>
      </c>
      <c r="AE722" s="36">
        <f t="shared" si="217"/>
        <v>0</v>
      </c>
      <c r="AF722" s="37">
        <f t="shared" si="218"/>
        <v>200</v>
      </c>
      <c r="AG722" s="37">
        <f t="shared" si="219"/>
        <v>600</v>
      </c>
      <c r="AH722" s="38" t="s">
        <v>142</v>
      </c>
      <c r="AI722" s="38" t="s">
        <v>385</v>
      </c>
      <c r="AJ722" s="38" t="s">
        <v>386</v>
      </c>
      <c r="AK722" s="38" t="s">
        <v>387</v>
      </c>
      <c r="AL722" s="38" t="s">
        <v>388</v>
      </c>
      <c r="AM722" s="39" t="s">
        <v>389</v>
      </c>
      <c r="AN722" s="31" t="s">
        <v>390</v>
      </c>
      <c r="AO722" s="39">
        <v>46023</v>
      </c>
      <c r="AP722" s="39">
        <v>47118</v>
      </c>
      <c r="AQ722" s="68" t="s">
        <v>4550</v>
      </c>
    </row>
    <row r="723" spans="1:43">
      <c r="A723" s="34">
        <v>18</v>
      </c>
      <c r="B723" s="31" t="s">
        <v>1397</v>
      </c>
      <c r="C723" s="31" t="s">
        <v>1398</v>
      </c>
      <c r="D723" s="31" t="s">
        <v>1399</v>
      </c>
      <c r="E723" s="31" t="s">
        <v>4036</v>
      </c>
      <c r="F723" s="31" t="s">
        <v>4070</v>
      </c>
      <c r="G723" s="34" t="s">
        <v>4108</v>
      </c>
      <c r="H723" s="31" t="s">
        <v>1427</v>
      </c>
      <c r="I723" s="31" t="s">
        <v>4109</v>
      </c>
      <c r="J723" s="31"/>
      <c r="K723" s="31"/>
      <c r="L723" s="31"/>
      <c r="M723" s="31" t="s">
        <v>1404</v>
      </c>
      <c r="N723" s="31" t="s">
        <v>1427</v>
      </c>
      <c r="O723" s="35" t="s">
        <v>4110</v>
      </c>
      <c r="P723" s="31"/>
      <c r="Q723" s="44" t="s">
        <v>4111</v>
      </c>
      <c r="R723" s="31" t="s">
        <v>65</v>
      </c>
      <c r="S723" s="31">
        <v>9</v>
      </c>
      <c r="T723" s="34">
        <v>36</v>
      </c>
      <c r="U723" s="36">
        <v>1000</v>
      </c>
      <c r="V723" s="36">
        <v>500</v>
      </c>
      <c r="W723" s="36"/>
      <c r="X723" s="37">
        <f t="shared" si="210"/>
        <v>1500</v>
      </c>
      <c r="Y723" s="36">
        <f t="shared" si="211"/>
        <v>1000</v>
      </c>
      <c r="Z723" s="36">
        <f t="shared" si="212"/>
        <v>500</v>
      </c>
      <c r="AA723" s="36">
        <f t="shared" si="213"/>
        <v>0</v>
      </c>
      <c r="AB723" s="37">
        <f t="shared" si="214"/>
        <v>1500</v>
      </c>
      <c r="AC723" s="36">
        <f t="shared" si="215"/>
        <v>1000</v>
      </c>
      <c r="AD723" s="36">
        <f t="shared" si="216"/>
        <v>500</v>
      </c>
      <c r="AE723" s="36">
        <f t="shared" si="217"/>
        <v>0</v>
      </c>
      <c r="AF723" s="37">
        <f t="shared" si="218"/>
        <v>1500</v>
      </c>
      <c r="AG723" s="37">
        <f t="shared" si="219"/>
        <v>4500</v>
      </c>
      <c r="AH723" s="38" t="s">
        <v>142</v>
      </c>
      <c r="AI723" s="38" t="s">
        <v>385</v>
      </c>
      <c r="AJ723" s="38" t="s">
        <v>386</v>
      </c>
      <c r="AK723" s="38" t="s">
        <v>387</v>
      </c>
      <c r="AL723" s="38" t="s">
        <v>388</v>
      </c>
      <c r="AM723" s="39" t="s">
        <v>389</v>
      </c>
      <c r="AN723" s="31" t="s">
        <v>390</v>
      </c>
      <c r="AO723" s="39">
        <v>46023</v>
      </c>
      <c r="AP723" s="39">
        <v>47118</v>
      </c>
      <c r="AQ723" s="68" t="s">
        <v>4550</v>
      </c>
    </row>
    <row r="724" spans="1:43">
      <c r="A724" s="34">
        <v>19</v>
      </c>
      <c r="B724" s="31" t="s">
        <v>1397</v>
      </c>
      <c r="C724" s="31" t="s">
        <v>1398</v>
      </c>
      <c r="D724" s="31" t="s">
        <v>1399</v>
      </c>
      <c r="E724" s="31" t="s">
        <v>4036</v>
      </c>
      <c r="F724" s="31" t="s">
        <v>4070</v>
      </c>
      <c r="G724" s="34" t="s">
        <v>4112</v>
      </c>
      <c r="H724" s="31" t="s">
        <v>1427</v>
      </c>
      <c r="I724" s="31" t="s">
        <v>4072</v>
      </c>
      <c r="J724" s="31"/>
      <c r="K724" s="31"/>
      <c r="L724" s="31" t="s">
        <v>4113</v>
      </c>
      <c r="M724" s="31" t="s">
        <v>1404</v>
      </c>
      <c r="N724" s="31" t="s">
        <v>1427</v>
      </c>
      <c r="O724" s="35" t="s">
        <v>4114</v>
      </c>
      <c r="P724" s="31"/>
      <c r="Q724" s="44" t="s">
        <v>4115</v>
      </c>
      <c r="R724" s="31" t="s">
        <v>57</v>
      </c>
      <c r="S724" s="31">
        <v>11</v>
      </c>
      <c r="T724" s="34">
        <v>36</v>
      </c>
      <c r="U724" s="36">
        <v>15</v>
      </c>
      <c r="V724" s="36"/>
      <c r="W724" s="36"/>
      <c r="X724" s="37">
        <f t="shared" si="210"/>
        <v>15</v>
      </c>
      <c r="Y724" s="36">
        <f t="shared" si="211"/>
        <v>15</v>
      </c>
      <c r="Z724" s="36">
        <f t="shared" si="212"/>
        <v>0</v>
      </c>
      <c r="AA724" s="36">
        <f t="shared" si="213"/>
        <v>0</v>
      </c>
      <c r="AB724" s="37">
        <f t="shared" si="214"/>
        <v>15</v>
      </c>
      <c r="AC724" s="36">
        <f t="shared" si="215"/>
        <v>15</v>
      </c>
      <c r="AD724" s="36">
        <f t="shared" si="216"/>
        <v>0</v>
      </c>
      <c r="AE724" s="36">
        <f t="shared" si="217"/>
        <v>0</v>
      </c>
      <c r="AF724" s="37">
        <f t="shared" si="218"/>
        <v>15</v>
      </c>
      <c r="AG724" s="37">
        <f t="shared" si="219"/>
        <v>45</v>
      </c>
      <c r="AH724" s="38" t="s">
        <v>142</v>
      </c>
      <c r="AI724" s="38" t="s">
        <v>385</v>
      </c>
      <c r="AJ724" s="38" t="s">
        <v>386</v>
      </c>
      <c r="AK724" s="38" t="s">
        <v>387</v>
      </c>
      <c r="AL724" s="38" t="s">
        <v>388</v>
      </c>
      <c r="AM724" s="39" t="s">
        <v>389</v>
      </c>
      <c r="AN724" s="31" t="s">
        <v>390</v>
      </c>
      <c r="AO724" s="39">
        <v>46023</v>
      </c>
      <c r="AP724" s="39">
        <v>47118</v>
      </c>
      <c r="AQ724" s="31"/>
    </row>
    <row r="725" spans="1:43">
      <c r="A725" s="34">
        <v>20</v>
      </c>
      <c r="B725" s="31" t="s">
        <v>1397</v>
      </c>
      <c r="C725" s="31" t="s">
        <v>1398</v>
      </c>
      <c r="D725" s="31" t="s">
        <v>1399</v>
      </c>
      <c r="E725" s="31" t="s">
        <v>4036</v>
      </c>
      <c r="F725" s="31" t="s">
        <v>4070</v>
      </c>
      <c r="G725" s="34" t="s">
        <v>4116</v>
      </c>
      <c r="H725" s="31" t="s">
        <v>1427</v>
      </c>
      <c r="I725" s="31"/>
      <c r="J725" s="31"/>
      <c r="K725" s="31"/>
      <c r="L725" s="31"/>
      <c r="M725" s="31" t="s">
        <v>1404</v>
      </c>
      <c r="N725" s="31" t="s">
        <v>1427</v>
      </c>
      <c r="O725" s="35" t="s">
        <v>4117</v>
      </c>
      <c r="P725" s="31"/>
      <c r="Q725" s="44" t="s">
        <v>4118</v>
      </c>
      <c r="R725" s="31" t="s">
        <v>57</v>
      </c>
      <c r="S725" s="31">
        <v>10</v>
      </c>
      <c r="T725" s="34">
        <v>36</v>
      </c>
      <c r="U725" s="36">
        <v>10000</v>
      </c>
      <c r="V725" s="36"/>
      <c r="W725" s="36"/>
      <c r="X725" s="37">
        <f t="shared" si="210"/>
        <v>10000</v>
      </c>
      <c r="Y725" s="36">
        <f t="shared" si="211"/>
        <v>10000</v>
      </c>
      <c r="Z725" s="36">
        <f t="shared" si="212"/>
        <v>0</v>
      </c>
      <c r="AA725" s="36">
        <f t="shared" si="213"/>
        <v>0</v>
      </c>
      <c r="AB725" s="37">
        <f t="shared" si="214"/>
        <v>10000</v>
      </c>
      <c r="AC725" s="36">
        <f t="shared" si="215"/>
        <v>10000</v>
      </c>
      <c r="AD725" s="36">
        <f t="shared" si="216"/>
        <v>0</v>
      </c>
      <c r="AE725" s="36">
        <f t="shared" si="217"/>
        <v>0</v>
      </c>
      <c r="AF725" s="37">
        <f t="shared" si="218"/>
        <v>10000</v>
      </c>
      <c r="AG725" s="37">
        <f t="shared" si="219"/>
        <v>30000</v>
      </c>
      <c r="AH725" s="38" t="s">
        <v>142</v>
      </c>
      <c r="AI725" s="38" t="s">
        <v>385</v>
      </c>
      <c r="AJ725" s="38" t="s">
        <v>386</v>
      </c>
      <c r="AK725" s="38" t="s">
        <v>387</v>
      </c>
      <c r="AL725" s="38" t="s">
        <v>388</v>
      </c>
      <c r="AM725" s="39" t="s">
        <v>389</v>
      </c>
      <c r="AN725" s="31" t="s">
        <v>390</v>
      </c>
      <c r="AO725" s="39">
        <v>46023</v>
      </c>
      <c r="AP725" s="39">
        <v>47118</v>
      </c>
      <c r="AQ725" s="31"/>
    </row>
    <row r="726" spans="1:43">
      <c r="A726" s="34">
        <v>21</v>
      </c>
      <c r="B726" s="31" t="s">
        <v>1397</v>
      </c>
      <c r="C726" s="31" t="s">
        <v>1398</v>
      </c>
      <c r="D726" s="31" t="s">
        <v>1399</v>
      </c>
      <c r="E726" s="31" t="s">
        <v>4036</v>
      </c>
      <c r="F726" s="31" t="s">
        <v>4070</v>
      </c>
      <c r="G726" s="34" t="s">
        <v>4119</v>
      </c>
      <c r="H726" s="31" t="s">
        <v>1427</v>
      </c>
      <c r="I726" s="31" t="s">
        <v>4085</v>
      </c>
      <c r="J726" s="31"/>
      <c r="K726" s="31"/>
      <c r="L726" s="31"/>
      <c r="M726" s="31" t="s">
        <v>1404</v>
      </c>
      <c r="N726" s="31" t="s">
        <v>1427</v>
      </c>
      <c r="O726" s="35" t="s">
        <v>4120</v>
      </c>
      <c r="P726" s="31"/>
      <c r="Q726" s="44" t="s">
        <v>4121</v>
      </c>
      <c r="R726" s="31" t="s">
        <v>74</v>
      </c>
      <c r="S726" s="31">
        <v>11</v>
      </c>
      <c r="T726" s="34">
        <v>36</v>
      </c>
      <c r="U726" s="36">
        <v>350</v>
      </c>
      <c r="V726" s="36">
        <v>1500</v>
      </c>
      <c r="W726" s="36"/>
      <c r="X726" s="37">
        <f t="shared" si="210"/>
        <v>1850</v>
      </c>
      <c r="Y726" s="36">
        <f t="shared" si="211"/>
        <v>350</v>
      </c>
      <c r="Z726" s="36">
        <f t="shared" si="212"/>
        <v>1500</v>
      </c>
      <c r="AA726" s="36">
        <f t="shared" si="213"/>
        <v>0</v>
      </c>
      <c r="AB726" s="37">
        <f t="shared" si="214"/>
        <v>1850</v>
      </c>
      <c r="AC726" s="36">
        <f t="shared" si="215"/>
        <v>350</v>
      </c>
      <c r="AD726" s="36">
        <f t="shared" si="216"/>
        <v>1500</v>
      </c>
      <c r="AE726" s="36">
        <f t="shared" si="217"/>
        <v>0</v>
      </c>
      <c r="AF726" s="37">
        <f t="shared" si="218"/>
        <v>1850</v>
      </c>
      <c r="AG726" s="37">
        <f t="shared" si="219"/>
        <v>5550</v>
      </c>
      <c r="AH726" s="38" t="s">
        <v>142</v>
      </c>
      <c r="AI726" s="38" t="s">
        <v>385</v>
      </c>
      <c r="AJ726" s="38" t="s">
        <v>386</v>
      </c>
      <c r="AK726" s="38" t="s">
        <v>387</v>
      </c>
      <c r="AL726" s="38" t="s">
        <v>388</v>
      </c>
      <c r="AM726" s="39" t="s">
        <v>389</v>
      </c>
      <c r="AN726" s="31" t="s">
        <v>390</v>
      </c>
      <c r="AO726" s="39">
        <v>46023</v>
      </c>
      <c r="AP726" s="39">
        <v>47118</v>
      </c>
      <c r="AQ726" s="31"/>
    </row>
    <row r="727" spans="1:43">
      <c r="A727" s="34">
        <v>22</v>
      </c>
      <c r="B727" s="31" t="s">
        <v>1397</v>
      </c>
      <c r="C727" s="31" t="s">
        <v>1398</v>
      </c>
      <c r="D727" s="31" t="s">
        <v>1399</v>
      </c>
      <c r="E727" s="31" t="s">
        <v>4036</v>
      </c>
      <c r="F727" s="31" t="s">
        <v>4070</v>
      </c>
      <c r="G727" s="34" t="s">
        <v>4122</v>
      </c>
      <c r="H727" s="31" t="s">
        <v>1427</v>
      </c>
      <c r="I727" s="31" t="s">
        <v>4123</v>
      </c>
      <c r="J727" s="31"/>
      <c r="K727" s="31"/>
      <c r="L727" s="31" t="s">
        <v>4124</v>
      </c>
      <c r="M727" s="31" t="s">
        <v>1404</v>
      </c>
      <c r="N727" s="31" t="s">
        <v>1427</v>
      </c>
      <c r="O727" s="35" t="s">
        <v>4125</v>
      </c>
      <c r="P727" s="31"/>
      <c r="Q727" s="44" t="s">
        <v>4126</v>
      </c>
      <c r="R727" s="31" t="s">
        <v>74</v>
      </c>
      <c r="S727" s="31">
        <v>14</v>
      </c>
      <c r="T727" s="34">
        <v>36</v>
      </c>
      <c r="U727" s="36">
        <v>3000</v>
      </c>
      <c r="V727" s="36">
        <v>5200</v>
      </c>
      <c r="W727" s="36"/>
      <c r="X727" s="37">
        <f t="shared" si="210"/>
        <v>8200</v>
      </c>
      <c r="Y727" s="36">
        <f t="shared" si="211"/>
        <v>3000</v>
      </c>
      <c r="Z727" s="36">
        <f t="shared" si="212"/>
        <v>5200</v>
      </c>
      <c r="AA727" s="36">
        <f t="shared" si="213"/>
        <v>0</v>
      </c>
      <c r="AB727" s="37">
        <f t="shared" si="214"/>
        <v>8200</v>
      </c>
      <c r="AC727" s="36">
        <f t="shared" si="215"/>
        <v>3000</v>
      </c>
      <c r="AD727" s="36">
        <f t="shared" si="216"/>
        <v>5200</v>
      </c>
      <c r="AE727" s="36">
        <f t="shared" si="217"/>
        <v>0</v>
      </c>
      <c r="AF727" s="37">
        <f t="shared" si="218"/>
        <v>8200</v>
      </c>
      <c r="AG727" s="37">
        <f t="shared" si="219"/>
        <v>24600</v>
      </c>
      <c r="AH727" s="38" t="s">
        <v>142</v>
      </c>
      <c r="AI727" s="38" t="s">
        <v>385</v>
      </c>
      <c r="AJ727" s="38" t="s">
        <v>386</v>
      </c>
      <c r="AK727" s="38" t="s">
        <v>387</v>
      </c>
      <c r="AL727" s="38" t="s">
        <v>388</v>
      </c>
      <c r="AM727" s="39" t="s">
        <v>389</v>
      </c>
      <c r="AN727" s="31" t="s">
        <v>390</v>
      </c>
      <c r="AO727" s="39">
        <v>46023</v>
      </c>
      <c r="AP727" s="39">
        <v>47118</v>
      </c>
      <c r="AQ727" s="31"/>
    </row>
    <row r="728" spans="1:43">
      <c r="A728" s="34">
        <v>23</v>
      </c>
      <c r="B728" s="31" t="s">
        <v>1397</v>
      </c>
      <c r="C728" s="31" t="s">
        <v>1398</v>
      </c>
      <c r="D728" s="31" t="s">
        <v>1399</v>
      </c>
      <c r="E728" s="31" t="s">
        <v>4127</v>
      </c>
      <c r="F728" s="31" t="s">
        <v>4128</v>
      </c>
      <c r="G728" s="34" t="s">
        <v>4129</v>
      </c>
      <c r="H728" s="31" t="s">
        <v>1739</v>
      </c>
      <c r="I728" s="31"/>
      <c r="J728" s="31"/>
      <c r="K728" s="31"/>
      <c r="L728" s="31" t="s">
        <v>4130</v>
      </c>
      <c r="M728" s="31" t="s">
        <v>1404</v>
      </c>
      <c r="N728" s="31" t="s">
        <v>1405</v>
      </c>
      <c r="O728" s="35" t="s">
        <v>4131</v>
      </c>
      <c r="P728" s="31"/>
      <c r="Q728" s="44">
        <v>50580740</v>
      </c>
      <c r="R728" s="31" t="s">
        <v>57</v>
      </c>
      <c r="S728" s="31">
        <v>45</v>
      </c>
      <c r="T728" s="34">
        <v>36</v>
      </c>
      <c r="U728" s="36">
        <v>1913</v>
      </c>
      <c r="V728" s="36"/>
      <c r="W728" s="36"/>
      <c r="X728" s="37">
        <f t="shared" si="210"/>
        <v>1913</v>
      </c>
      <c r="Y728" s="36">
        <f t="shared" si="211"/>
        <v>1913</v>
      </c>
      <c r="Z728" s="36">
        <f t="shared" si="212"/>
        <v>0</v>
      </c>
      <c r="AA728" s="36">
        <f t="shared" si="213"/>
        <v>0</v>
      </c>
      <c r="AB728" s="37">
        <f t="shared" si="214"/>
        <v>1913</v>
      </c>
      <c r="AC728" s="36">
        <f t="shared" si="215"/>
        <v>1913</v>
      </c>
      <c r="AD728" s="36">
        <f t="shared" si="216"/>
        <v>0</v>
      </c>
      <c r="AE728" s="36">
        <f t="shared" si="217"/>
        <v>0</v>
      </c>
      <c r="AF728" s="37">
        <f t="shared" si="218"/>
        <v>1913</v>
      </c>
      <c r="AG728" s="37">
        <f t="shared" si="219"/>
        <v>5739</v>
      </c>
      <c r="AH728" s="38" t="s">
        <v>142</v>
      </c>
      <c r="AI728" s="38" t="s">
        <v>385</v>
      </c>
      <c r="AJ728" s="38" t="s">
        <v>386</v>
      </c>
      <c r="AK728" s="38" t="s">
        <v>387</v>
      </c>
      <c r="AL728" s="38" t="s">
        <v>388</v>
      </c>
      <c r="AM728" s="39" t="s">
        <v>389</v>
      </c>
      <c r="AN728" s="31" t="s">
        <v>390</v>
      </c>
      <c r="AO728" s="39">
        <v>46023</v>
      </c>
      <c r="AP728" s="39">
        <v>47118</v>
      </c>
      <c r="AQ728" s="31"/>
    </row>
    <row r="729" spans="1:43">
      <c r="A729" s="34">
        <v>24</v>
      </c>
      <c r="B729" s="31" t="s">
        <v>1397</v>
      </c>
      <c r="C729" s="31" t="s">
        <v>1398</v>
      </c>
      <c r="D729" s="31" t="s">
        <v>1399</v>
      </c>
      <c r="E729" s="31" t="s">
        <v>4127</v>
      </c>
      <c r="F729" s="31" t="s">
        <v>4128</v>
      </c>
      <c r="G729" s="34" t="s">
        <v>4132</v>
      </c>
      <c r="H729" s="31" t="s">
        <v>1739</v>
      </c>
      <c r="I729" s="31"/>
      <c r="J729" s="31"/>
      <c r="K729" s="31"/>
      <c r="L729" s="31" t="s">
        <v>4133</v>
      </c>
      <c r="M729" s="31" t="s">
        <v>1404</v>
      </c>
      <c r="N729" s="31" t="s">
        <v>1405</v>
      </c>
      <c r="O729" s="35" t="s">
        <v>4134</v>
      </c>
      <c r="P729" s="31"/>
      <c r="Q729" s="44">
        <v>37870984</v>
      </c>
      <c r="R729" s="31" t="s">
        <v>57</v>
      </c>
      <c r="S729" s="31">
        <v>45</v>
      </c>
      <c r="T729" s="34">
        <v>36</v>
      </c>
      <c r="U729" s="36">
        <v>1144</v>
      </c>
      <c r="V729" s="36"/>
      <c r="W729" s="36"/>
      <c r="X729" s="37">
        <f t="shared" si="210"/>
        <v>1144</v>
      </c>
      <c r="Y729" s="36">
        <f t="shared" si="211"/>
        <v>1144</v>
      </c>
      <c r="Z729" s="36">
        <f t="shared" si="212"/>
        <v>0</v>
      </c>
      <c r="AA729" s="36">
        <f t="shared" si="213"/>
        <v>0</v>
      </c>
      <c r="AB729" s="37">
        <f t="shared" si="214"/>
        <v>1144</v>
      </c>
      <c r="AC729" s="36">
        <f t="shared" si="215"/>
        <v>1144</v>
      </c>
      <c r="AD729" s="36">
        <f t="shared" si="216"/>
        <v>0</v>
      </c>
      <c r="AE729" s="36">
        <f t="shared" si="217"/>
        <v>0</v>
      </c>
      <c r="AF729" s="37">
        <f t="shared" si="218"/>
        <v>1144</v>
      </c>
      <c r="AG729" s="37">
        <f t="shared" si="219"/>
        <v>3432</v>
      </c>
      <c r="AH729" s="38" t="s">
        <v>142</v>
      </c>
      <c r="AI729" s="38" t="s">
        <v>385</v>
      </c>
      <c r="AJ729" s="38" t="s">
        <v>386</v>
      </c>
      <c r="AK729" s="38" t="s">
        <v>387</v>
      </c>
      <c r="AL729" s="38" t="s">
        <v>388</v>
      </c>
      <c r="AM729" s="39" t="s">
        <v>389</v>
      </c>
      <c r="AN729" s="31" t="s">
        <v>390</v>
      </c>
      <c r="AO729" s="39">
        <v>46023</v>
      </c>
      <c r="AP729" s="39">
        <v>47118</v>
      </c>
      <c r="AQ729" s="31"/>
    </row>
    <row r="730" spans="1:43">
      <c r="A730" s="34">
        <v>25</v>
      </c>
      <c r="B730" s="31" t="s">
        <v>1397</v>
      </c>
      <c r="C730" s="31" t="s">
        <v>1398</v>
      </c>
      <c r="D730" s="31" t="s">
        <v>1399</v>
      </c>
      <c r="E730" s="31" t="s">
        <v>4127</v>
      </c>
      <c r="F730" s="31" t="s">
        <v>4128</v>
      </c>
      <c r="G730" s="34" t="s">
        <v>4135</v>
      </c>
      <c r="H730" s="31" t="s">
        <v>1739</v>
      </c>
      <c r="I730" s="31"/>
      <c r="J730" s="31"/>
      <c r="K730" s="31"/>
      <c r="L730" s="31"/>
      <c r="M730" s="31" t="s">
        <v>1404</v>
      </c>
      <c r="N730" s="31" t="s">
        <v>1405</v>
      </c>
      <c r="O730" s="35" t="s">
        <v>4136</v>
      </c>
      <c r="P730" s="31"/>
      <c r="Q730" s="44">
        <v>97611608</v>
      </c>
      <c r="R730" s="31" t="s">
        <v>57</v>
      </c>
      <c r="S730" s="31">
        <v>55</v>
      </c>
      <c r="T730" s="34">
        <v>36</v>
      </c>
      <c r="U730" s="36">
        <v>502</v>
      </c>
      <c r="V730" s="36"/>
      <c r="W730" s="36"/>
      <c r="X730" s="37">
        <f t="shared" si="210"/>
        <v>502</v>
      </c>
      <c r="Y730" s="36">
        <f t="shared" si="211"/>
        <v>502</v>
      </c>
      <c r="Z730" s="36">
        <f t="shared" si="212"/>
        <v>0</v>
      </c>
      <c r="AA730" s="36">
        <f t="shared" si="213"/>
        <v>0</v>
      </c>
      <c r="AB730" s="37">
        <f t="shared" si="214"/>
        <v>502</v>
      </c>
      <c r="AC730" s="36">
        <f t="shared" si="215"/>
        <v>502</v>
      </c>
      <c r="AD730" s="36">
        <f t="shared" si="216"/>
        <v>0</v>
      </c>
      <c r="AE730" s="36">
        <f t="shared" si="217"/>
        <v>0</v>
      </c>
      <c r="AF730" s="37">
        <f t="shared" si="218"/>
        <v>502</v>
      </c>
      <c r="AG730" s="37">
        <f t="shared" si="219"/>
        <v>1506</v>
      </c>
      <c r="AH730" s="38" t="s">
        <v>142</v>
      </c>
      <c r="AI730" s="38" t="s">
        <v>385</v>
      </c>
      <c r="AJ730" s="38" t="s">
        <v>386</v>
      </c>
      <c r="AK730" s="38" t="s">
        <v>387</v>
      </c>
      <c r="AL730" s="38" t="s">
        <v>388</v>
      </c>
      <c r="AM730" s="39" t="s">
        <v>389</v>
      </c>
      <c r="AN730" s="31" t="s">
        <v>390</v>
      </c>
      <c r="AO730" s="39">
        <v>46023</v>
      </c>
      <c r="AP730" s="39">
        <v>47118</v>
      </c>
      <c r="AQ730" s="31"/>
    </row>
    <row r="731" spans="1:43">
      <c r="A731" s="34">
        <v>26</v>
      </c>
      <c r="B731" s="31" t="s">
        <v>1397</v>
      </c>
      <c r="C731" s="31" t="s">
        <v>1398</v>
      </c>
      <c r="D731" s="31" t="s">
        <v>1399</v>
      </c>
      <c r="E731" s="31" t="s">
        <v>4127</v>
      </c>
      <c r="F731" s="31" t="s">
        <v>4128</v>
      </c>
      <c r="G731" s="34" t="s">
        <v>4137</v>
      </c>
      <c r="H731" s="31" t="s">
        <v>1739</v>
      </c>
      <c r="I731" s="31"/>
      <c r="J731" s="31"/>
      <c r="K731" s="31"/>
      <c r="L731" s="31" t="s">
        <v>4138</v>
      </c>
      <c r="M731" s="31" t="s">
        <v>1404</v>
      </c>
      <c r="N731" s="31" t="s">
        <v>1405</v>
      </c>
      <c r="O731" s="35" t="s">
        <v>4139</v>
      </c>
      <c r="P731" s="31"/>
      <c r="Q731" s="44">
        <v>95822067</v>
      </c>
      <c r="R731" s="31" t="s">
        <v>57</v>
      </c>
      <c r="S731" s="31">
        <v>100</v>
      </c>
      <c r="T731" s="34">
        <v>36</v>
      </c>
      <c r="U731" s="36">
        <v>0</v>
      </c>
      <c r="V731" s="36"/>
      <c r="W731" s="36"/>
      <c r="X731" s="37">
        <f t="shared" si="210"/>
        <v>0</v>
      </c>
      <c r="Y731" s="36">
        <f t="shared" si="211"/>
        <v>0</v>
      </c>
      <c r="Z731" s="36">
        <f t="shared" si="212"/>
        <v>0</v>
      </c>
      <c r="AA731" s="36">
        <f t="shared" si="213"/>
        <v>0</v>
      </c>
      <c r="AB731" s="37">
        <f t="shared" si="214"/>
        <v>0</v>
      </c>
      <c r="AC731" s="36">
        <f t="shared" si="215"/>
        <v>0</v>
      </c>
      <c r="AD731" s="36">
        <f t="shared" si="216"/>
        <v>0</v>
      </c>
      <c r="AE731" s="36">
        <f t="shared" si="217"/>
        <v>0</v>
      </c>
      <c r="AF731" s="37">
        <f t="shared" si="218"/>
        <v>0</v>
      </c>
      <c r="AG731" s="37">
        <f t="shared" si="219"/>
        <v>0</v>
      </c>
      <c r="AH731" s="38" t="s">
        <v>142</v>
      </c>
      <c r="AI731" s="38" t="s">
        <v>385</v>
      </c>
      <c r="AJ731" s="38" t="s">
        <v>386</v>
      </c>
      <c r="AK731" s="38" t="s">
        <v>387</v>
      </c>
      <c r="AL731" s="38" t="s">
        <v>388</v>
      </c>
      <c r="AM731" s="39" t="s">
        <v>389</v>
      </c>
      <c r="AN731" s="31" t="s">
        <v>390</v>
      </c>
      <c r="AO731" s="39">
        <v>46023</v>
      </c>
      <c r="AP731" s="39">
        <v>47118</v>
      </c>
      <c r="AQ731" s="31"/>
    </row>
    <row r="732" spans="1:43">
      <c r="A732" s="34">
        <v>27</v>
      </c>
      <c r="B732" s="31" t="s">
        <v>1397</v>
      </c>
      <c r="C732" s="31" t="s">
        <v>1398</v>
      </c>
      <c r="D732" s="31" t="s">
        <v>1399</v>
      </c>
      <c r="E732" s="31" t="s">
        <v>4127</v>
      </c>
      <c r="F732" s="31" t="s">
        <v>4128</v>
      </c>
      <c r="G732" s="34" t="s">
        <v>4140</v>
      </c>
      <c r="H732" s="31" t="s">
        <v>1791</v>
      </c>
      <c r="I732" s="31"/>
      <c r="J732" s="31"/>
      <c r="K732" s="31"/>
      <c r="L732" s="31"/>
      <c r="M732" s="31" t="s">
        <v>1404</v>
      </c>
      <c r="N732" s="31" t="s">
        <v>1405</v>
      </c>
      <c r="O732" s="35" t="s">
        <v>4141</v>
      </c>
      <c r="P732" s="31"/>
      <c r="Q732" s="44">
        <v>90786838</v>
      </c>
      <c r="R732" s="31" t="s">
        <v>57</v>
      </c>
      <c r="S732" s="31">
        <v>14</v>
      </c>
      <c r="T732" s="34">
        <v>36</v>
      </c>
      <c r="U732" s="36">
        <v>384</v>
      </c>
      <c r="V732" s="36"/>
      <c r="W732" s="36"/>
      <c r="X732" s="37">
        <f t="shared" si="210"/>
        <v>384</v>
      </c>
      <c r="Y732" s="36">
        <f t="shared" si="211"/>
        <v>384</v>
      </c>
      <c r="Z732" s="36">
        <f t="shared" si="212"/>
        <v>0</v>
      </c>
      <c r="AA732" s="36">
        <f t="shared" si="213"/>
        <v>0</v>
      </c>
      <c r="AB732" s="37">
        <f t="shared" si="214"/>
        <v>384</v>
      </c>
      <c r="AC732" s="36">
        <f t="shared" si="215"/>
        <v>384</v>
      </c>
      <c r="AD732" s="36">
        <f t="shared" si="216"/>
        <v>0</v>
      </c>
      <c r="AE732" s="36">
        <f t="shared" si="217"/>
        <v>0</v>
      </c>
      <c r="AF732" s="37">
        <f t="shared" si="218"/>
        <v>384</v>
      </c>
      <c r="AG732" s="37">
        <f t="shared" si="219"/>
        <v>1152</v>
      </c>
      <c r="AH732" s="38" t="s">
        <v>142</v>
      </c>
      <c r="AI732" s="38" t="s">
        <v>385</v>
      </c>
      <c r="AJ732" s="38" t="s">
        <v>386</v>
      </c>
      <c r="AK732" s="38" t="s">
        <v>387</v>
      </c>
      <c r="AL732" s="38" t="s">
        <v>388</v>
      </c>
      <c r="AM732" s="39" t="s">
        <v>389</v>
      </c>
      <c r="AN732" s="31" t="s">
        <v>390</v>
      </c>
      <c r="AO732" s="39">
        <v>46023</v>
      </c>
      <c r="AP732" s="39">
        <v>47118</v>
      </c>
      <c r="AQ732" s="31"/>
    </row>
    <row r="733" spans="1:43">
      <c r="A733" s="34">
        <v>28</v>
      </c>
      <c r="B733" s="31" t="s">
        <v>1397</v>
      </c>
      <c r="C733" s="31" t="s">
        <v>1398</v>
      </c>
      <c r="D733" s="31" t="s">
        <v>1399</v>
      </c>
      <c r="E733" s="31" t="s">
        <v>4142</v>
      </c>
      <c r="F733" s="31" t="s">
        <v>4143</v>
      </c>
      <c r="G733" s="34" t="s">
        <v>4144</v>
      </c>
      <c r="H733" s="31" t="s">
        <v>1427</v>
      </c>
      <c r="I733" s="31" t="s">
        <v>4145</v>
      </c>
      <c r="J733" s="31" t="s">
        <v>2981</v>
      </c>
      <c r="K733" s="31"/>
      <c r="L733" s="31"/>
      <c r="M733" s="31" t="s">
        <v>1404</v>
      </c>
      <c r="N733" s="31" t="s">
        <v>1427</v>
      </c>
      <c r="O733" s="35" t="s">
        <v>4146</v>
      </c>
      <c r="P733" s="31"/>
      <c r="Q733" s="44" t="s">
        <v>4147</v>
      </c>
      <c r="R733" s="31" t="s">
        <v>3039</v>
      </c>
      <c r="S733" s="31">
        <v>60</v>
      </c>
      <c r="T733" s="34">
        <v>36</v>
      </c>
      <c r="U733" s="36">
        <v>12000</v>
      </c>
      <c r="V733" s="36"/>
      <c r="W733" s="36"/>
      <c r="X733" s="37">
        <f t="shared" si="210"/>
        <v>12000</v>
      </c>
      <c r="Y733" s="36">
        <f t="shared" si="211"/>
        <v>12000</v>
      </c>
      <c r="Z733" s="36">
        <f t="shared" si="212"/>
        <v>0</v>
      </c>
      <c r="AA733" s="36">
        <f t="shared" si="213"/>
        <v>0</v>
      </c>
      <c r="AB733" s="37">
        <f t="shared" si="214"/>
        <v>12000</v>
      </c>
      <c r="AC733" s="36">
        <f t="shared" si="215"/>
        <v>12000</v>
      </c>
      <c r="AD733" s="36">
        <f t="shared" si="216"/>
        <v>0</v>
      </c>
      <c r="AE733" s="36">
        <f t="shared" si="217"/>
        <v>0</v>
      </c>
      <c r="AF733" s="37">
        <f t="shared" si="218"/>
        <v>12000</v>
      </c>
      <c r="AG733" s="37">
        <f t="shared" si="219"/>
        <v>36000</v>
      </c>
      <c r="AH733" s="38" t="s">
        <v>142</v>
      </c>
      <c r="AI733" s="38" t="s">
        <v>385</v>
      </c>
      <c r="AJ733" s="38" t="s">
        <v>386</v>
      </c>
      <c r="AK733" s="38" t="s">
        <v>387</v>
      </c>
      <c r="AL733" s="38" t="s">
        <v>388</v>
      </c>
      <c r="AM733" s="39" t="s">
        <v>389</v>
      </c>
      <c r="AN733" s="31" t="s">
        <v>390</v>
      </c>
      <c r="AO733" s="39">
        <v>46023</v>
      </c>
      <c r="AP733" s="39">
        <v>47118</v>
      </c>
      <c r="AQ733" s="68" t="s">
        <v>4550</v>
      </c>
    </row>
    <row r="734" spans="1:43">
      <c r="A734" s="34">
        <v>29</v>
      </c>
      <c r="B734" s="31" t="s">
        <v>1397</v>
      </c>
      <c r="C734" s="31" t="s">
        <v>1398</v>
      </c>
      <c r="D734" s="31" t="s">
        <v>1399</v>
      </c>
      <c r="E734" s="31" t="s">
        <v>4148</v>
      </c>
      <c r="F734" s="31" t="s">
        <v>1399</v>
      </c>
      <c r="G734" s="34" t="s">
        <v>4149</v>
      </c>
      <c r="H734" s="31" t="s">
        <v>1427</v>
      </c>
      <c r="I734" s="31" t="s">
        <v>4150</v>
      </c>
      <c r="J734" s="31" t="s">
        <v>312</v>
      </c>
      <c r="K734" s="31"/>
      <c r="L734" s="31"/>
      <c r="M734" s="31" t="s">
        <v>1404</v>
      </c>
      <c r="N734" s="31" t="s">
        <v>1427</v>
      </c>
      <c r="O734" s="35" t="s">
        <v>4151</v>
      </c>
      <c r="P734" s="31"/>
      <c r="Q734" s="44" t="s">
        <v>4152</v>
      </c>
      <c r="R734" s="31" t="s">
        <v>74</v>
      </c>
      <c r="S734" s="31">
        <v>16</v>
      </c>
      <c r="T734" s="34">
        <v>36</v>
      </c>
      <c r="U734" s="36">
        <v>4468</v>
      </c>
      <c r="V734" s="36">
        <v>11621</v>
      </c>
      <c r="W734" s="36"/>
      <c r="X734" s="37">
        <f t="shared" si="210"/>
        <v>16089</v>
      </c>
      <c r="Y734" s="36">
        <f t="shared" si="211"/>
        <v>4468</v>
      </c>
      <c r="Z734" s="36">
        <f t="shared" si="212"/>
        <v>11621</v>
      </c>
      <c r="AA734" s="36">
        <f t="shared" si="213"/>
        <v>0</v>
      </c>
      <c r="AB734" s="37">
        <f t="shared" si="214"/>
        <v>16089</v>
      </c>
      <c r="AC734" s="36">
        <f t="shared" si="215"/>
        <v>4468</v>
      </c>
      <c r="AD734" s="36">
        <f t="shared" si="216"/>
        <v>11621</v>
      </c>
      <c r="AE734" s="36">
        <f t="shared" si="217"/>
        <v>0</v>
      </c>
      <c r="AF734" s="37">
        <f t="shared" si="218"/>
        <v>16089</v>
      </c>
      <c r="AG734" s="37">
        <f t="shared" si="219"/>
        <v>48267</v>
      </c>
      <c r="AH734" s="38" t="s">
        <v>142</v>
      </c>
      <c r="AI734" s="38" t="s">
        <v>385</v>
      </c>
      <c r="AJ734" s="38" t="s">
        <v>386</v>
      </c>
      <c r="AK734" s="38" t="s">
        <v>387</v>
      </c>
      <c r="AL734" s="38" t="s">
        <v>388</v>
      </c>
      <c r="AM734" s="39" t="s">
        <v>389</v>
      </c>
      <c r="AN734" s="31" t="s">
        <v>390</v>
      </c>
      <c r="AO734" s="39">
        <v>46023</v>
      </c>
      <c r="AP734" s="39">
        <v>47118</v>
      </c>
      <c r="AQ734" s="68" t="s">
        <v>4550</v>
      </c>
    </row>
    <row r="735" spans="1:43">
      <c r="A735" s="34">
        <v>30</v>
      </c>
      <c r="B735" s="31" t="s">
        <v>1397</v>
      </c>
      <c r="C735" s="31" t="s">
        <v>1398</v>
      </c>
      <c r="D735" s="31" t="s">
        <v>1399</v>
      </c>
      <c r="E735" s="31" t="s">
        <v>4148</v>
      </c>
      <c r="F735" s="31" t="s">
        <v>1399</v>
      </c>
      <c r="G735" s="49"/>
      <c r="H735" s="49"/>
      <c r="I735" s="49"/>
      <c r="J735" s="49"/>
      <c r="K735" s="49"/>
      <c r="L735" s="49"/>
      <c r="M735" s="49"/>
      <c r="N735" s="49"/>
      <c r="O735" s="50"/>
      <c r="P735" s="31"/>
      <c r="Q735" s="44" t="s">
        <v>4153</v>
      </c>
      <c r="R735" s="49"/>
      <c r="S735" s="49"/>
      <c r="T735" s="34">
        <v>36</v>
      </c>
      <c r="U735" s="36">
        <v>151</v>
      </c>
      <c r="V735" s="36">
        <v>505</v>
      </c>
      <c r="W735" s="36"/>
      <c r="X735" s="37">
        <f t="shared" si="210"/>
        <v>656</v>
      </c>
      <c r="Y735" s="36">
        <f t="shared" si="211"/>
        <v>151</v>
      </c>
      <c r="Z735" s="36">
        <f t="shared" si="212"/>
        <v>505</v>
      </c>
      <c r="AA735" s="36">
        <f t="shared" si="213"/>
        <v>0</v>
      </c>
      <c r="AB735" s="37">
        <f t="shared" si="214"/>
        <v>656</v>
      </c>
      <c r="AC735" s="36">
        <f t="shared" si="215"/>
        <v>151</v>
      </c>
      <c r="AD735" s="36">
        <f t="shared" si="216"/>
        <v>505</v>
      </c>
      <c r="AE735" s="36">
        <f t="shared" si="217"/>
        <v>0</v>
      </c>
      <c r="AF735" s="37">
        <f t="shared" si="218"/>
        <v>656</v>
      </c>
      <c r="AG735" s="37">
        <f t="shared" si="219"/>
        <v>1968</v>
      </c>
      <c r="AH735" s="38" t="s">
        <v>142</v>
      </c>
      <c r="AI735" s="38" t="s">
        <v>385</v>
      </c>
      <c r="AJ735" s="38" t="s">
        <v>386</v>
      </c>
      <c r="AK735" s="38" t="s">
        <v>387</v>
      </c>
      <c r="AL735" s="38" t="s">
        <v>388</v>
      </c>
      <c r="AM735" s="39" t="s">
        <v>389</v>
      </c>
      <c r="AN735" s="31" t="s">
        <v>390</v>
      </c>
      <c r="AO735" s="39">
        <v>46023</v>
      </c>
      <c r="AP735" s="39">
        <v>47118</v>
      </c>
      <c r="AQ735" s="68" t="s">
        <v>4550</v>
      </c>
    </row>
    <row r="736" spans="1:43">
      <c r="A736" s="34">
        <v>31</v>
      </c>
      <c r="B736" s="31" t="s">
        <v>1397</v>
      </c>
      <c r="C736" s="31" t="s">
        <v>1398</v>
      </c>
      <c r="D736" s="31" t="s">
        <v>1399</v>
      </c>
      <c r="E736" s="31" t="s">
        <v>4154</v>
      </c>
      <c r="F736" s="31" t="s">
        <v>4155</v>
      </c>
      <c r="G736" s="34" t="s">
        <v>4156</v>
      </c>
      <c r="H736" s="31" t="s">
        <v>1427</v>
      </c>
      <c r="I736" s="31" t="s">
        <v>4157</v>
      </c>
      <c r="J736" s="31" t="s">
        <v>58</v>
      </c>
      <c r="K736" s="31"/>
      <c r="L736" s="31"/>
      <c r="M736" s="31" t="s">
        <v>1404</v>
      </c>
      <c r="N736" s="31" t="s">
        <v>1427</v>
      </c>
      <c r="O736" s="35" t="s">
        <v>4158</v>
      </c>
      <c r="P736" s="31" t="s">
        <v>4159</v>
      </c>
      <c r="Q736" s="44" t="s">
        <v>4160</v>
      </c>
      <c r="R736" s="31" t="s">
        <v>57</v>
      </c>
      <c r="S736" s="31" t="s">
        <v>125</v>
      </c>
      <c r="T736" s="34">
        <v>36</v>
      </c>
      <c r="U736" s="36">
        <v>15251</v>
      </c>
      <c r="V736" s="36"/>
      <c r="W736" s="36"/>
      <c r="X736" s="37">
        <f t="shared" si="210"/>
        <v>15251</v>
      </c>
      <c r="Y736" s="36">
        <f t="shared" si="211"/>
        <v>15251</v>
      </c>
      <c r="Z736" s="36">
        <f t="shared" si="212"/>
        <v>0</v>
      </c>
      <c r="AA736" s="36">
        <f t="shared" si="213"/>
        <v>0</v>
      </c>
      <c r="AB736" s="37">
        <f t="shared" si="214"/>
        <v>15251</v>
      </c>
      <c r="AC736" s="36">
        <f t="shared" si="215"/>
        <v>15251</v>
      </c>
      <c r="AD736" s="36">
        <f t="shared" si="216"/>
        <v>0</v>
      </c>
      <c r="AE736" s="36">
        <f t="shared" si="217"/>
        <v>0</v>
      </c>
      <c r="AF736" s="37">
        <f t="shared" si="218"/>
        <v>15251</v>
      </c>
      <c r="AG736" s="37">
        <f t="shared" si="219"/>
        <v>45753</v>
      </c>
      <c r="AH736" s="38" t="s">
        <v>142</v>
      </c>
      <c r="AI736" s="38" t="s">
        <v>385</v>
      </c>
      <c r="AJ736" s="38" t="s">
        <v>386</v>
      </c>
      <c r="AK736" s="38" t="s">
        <v>387</v>
      </c>
      <c r="AL736" s="38" t="s">
        <v>388</v>
      </c>
      <c r="AM736" s="39" t="s">
        <v>389</v>
      </c>
      <c r="AN736" s="31" t="s">
        <v>390</v>
      </c>
      <c r="AO736" s="39">
        <v>46023</v>
      </c>
      <c r="AP736" s="39">
        <v>47118</v>
      </c>
      <c r="AQ736" s="68" t="s">
        <v>4550</v>
      </c>
    </row>
    <row r="737" spans="1:43">
      <c r="A737" s="34">
        <v>32</v>
      </c>
      <c r="B737" s="31" t="s">
        <v>1397</v>
      </c>
      <c r="C737" s="31" t="s">
        <v>1398</v>
      </c>
      <c r="D737" s="31" t="s">
        <v>1399</v>
      </c>
      <c r="E737" s="31" t="s">
        <v>4154</v>
      </c>
      <c r="F737" s="31" t="s">
        <v>4155</v>
      </c>
      <c r="G737" s="34" t="s">
        <v>4161</v>
      </c>
      <c r="H737" s="31" t="s">
        <v>1427</v>
      </c>
      <c r="I737" s="31" t="s">
        <v>4085</v>
      </c>
      <c r="J737" s="31"/>
      <c r="K737" s="31"/>
      <c r="L737" s="31"/>
      <c r="M737" s="31" t="s">
        <v>1404</v>
      </c>
      <c r="N737" s="31" t="s">
        <v>1427</v>
      </c>
      <c r="O737" s="35" t="s">
        <v>4162</v>
      </c>
      <c r="P737" s="31" t="s">
        <v>4163</v>
      </c>
      <c r="Q737" s="44" t="s">
        <v>141</v>
      </c>
      <c r="R737" s="31" t="s">
        <v>380</v>
      </c>
      <c r="S737" s="31" t="s">
        <v>75</v>
      </c>
      <c r="T737" s="34">
        <v>36</v>
      </c>
      <c r="U737" s="36">
        <v>1295</v>
      </c>
      <c r="V737" s="36"/>
      <c r="W737" s="36"/>
      <c r="X737" s="37">
        <f t="shared" si="210"/>
        <v>1295</v>
      </c>
      <c r="Y737" s="36">
        <f t="shared" si="211"/>
        <v>1295</v>
      </c>
      <c r="Z737" s="36">
        <f t="shared" si="212"/>
        <v>0</v>
      </c>
      <c r="AA737" s="36">
        <f t="shared" si="213"/>
        <v>0</v>
      </c>
      <c r="AB737" s="37">
        <f t="shared" si="214"/>
        <v>1295</v>
      </c>
      <c r="AC737" s="36">
        <f t="shared" si="215"/>
        <v>1295</v>
      </c>
      <c r="AD737" s="36">
        <f t="shared" si="216"/>
        <v>0</v>
      </c>
      <c r="AE737" s="36">
        <f t="shared" si="217"/>
        <v>0</v>
      </c>
      <c r="AF737" s="37">
        <f t="shared" si="218"/>
        <v>1295</v>
      </c>
      <c r="AG737" s="37">
        <f t="shared" si="219"/>
        <v>3885</v>
      </c>
      <c r="AH737" s="38" t="s">
        <v>142</v>
      </c>
      <c r="AI737" s="38" t="s">
        <v>385</v>
      </c>
      <c r="AJ737" s="38" t="s">
        <v>386</v>
      </c>
      <c r="AK737" s="38" t="s">
        <v>387</v>
      </c>
      <c r="AL737" s="38" t="s">
        <v>388</v>
      </c>
      <c r="AM737" s="39" t="s">
        <v>389</v>
      </c>
      <c r="AN737" s="31" t="s">
        <v>390</v>
      </c>
      <c r="AO737" s="39">
        <v>46023</v>
      </c>
      <c r="AP737" s="39">
        <v>47118</v>
      </c>
      <c r="AQ737" s="31"/>
    </row>
    <row r="738" spans="1:43">
      <c r="A738" s="34">
        <v>33</v>
      </c>
      <c r="B738" s="31" t="s">
        <v>1397</v>
      </c>
      <c r="C738" s="31" t="s">
        <v>1398</v>
      </c>
      <c r="D738" s="31" t="s">
        <v>1399</v>
      </c>
      <c r="E738" s="31" t="s">
        <v>4154</v>
      </c>
      <c r="F738" s="31" t="s">
        <v>4155</v>
      </c>
      <c r="G738" s="34" t="s">
        <v>4161</v>
      </c>
      <c r="H738" s="31" t="s">
        <v>1427</v>
      </c>
      <c r="I738" s="31" t="s">
        <v>4164</v>
      </c>
      <c r="J738" s="31"/>
      <c r="K738" s="31"/>
      <c r="L738" s="31"/>
      <c r="M738" s="31" t="s">
        <v>1404</v>
      </c>
      <c r="N738" s="31" t="s">
        <v>1427</v>
      </c>
      <c r="O738" s="35" t="s">
        <v>4165</v>
      </c>
      <c r="P738" s="31" t="s">
        <v>4166</v>
      </c>
      <c r="Q738" s="44" t="s">
        <v>4167</v>
      </c>
      <c r="R738" s="31" t="s">
        <v>57</v>
      </c>
      <c r="S738" s="31" t="s">
        <v>75</v>
      </c>
      <c r="T738" s="34">
        <v>36</v>
      </c>
      <c r="U738" s="36">
        <v>611</v>
      </c>
      <c r="V738" s="36"/>
      <c r="W738" s="36"/>
      <c r="X738" s="37">
        <f t="shared" ref="X738:X769" si="220">SUM(U738:W738)</f>
        <v>611</v>
      </c>
      <c r="Y738" s="36">
        <f t="shared" ref="Y738:Y769" si="221">U738</f>
        <v>611</v>
      </c>
      <c r="Z738" s="36">
        <f t="shared" ref="Z738:Z769" si="222">V738</f>
        <v>0</v>
      </c>
      <c r="AA738" s="36">
        <f t="shared" ref="AA738:AA769" si="223">W738</f>
        <v>0</v>
      </c>
      <c r="AB738" s="37">
        <f t="shared" ref="AB738:AB769" si="224">SUM(Y738:AA738)</f>
        <v>611</v>
      </c>
      <c r="AC738" s="36">
        <f t="shared" ref="AC738:AC769" si="225">U738</f>
        <v>611</v>
      </c>
      <c r="AD738" s="36">
        <f t="shared" ref="AD738:AD769" si="226">V738</f>
        <v>0</v>
      </c>
      <c r="AE738" s="36">
        <f t="shared" ref="AE738:AE769" si="227">W738</f>
        <v>0</v>
      </c>
      <c r="AF738" s="37">
        <f t="shared" ref="AF738:AF769" si="228">SUM(AC738:AE738)</f>
        <v>611</v>
      </c>
      <c r="AG738" s="37">
        <f t="shared" ref="AG738:AG769" si="229">X738+AB738+AF738</f>
        <v>1833</v>
      </c>
      <c r="AH738" s="38" t="s">
        <v>142</v>
      </c>
      <c r="AI738" s="38" t="s">
        <v>385</v>
      </c>
      <c r="AJ738" s="38" t="s">
        <v>386</v>
      </c>
      <c r="AK738" s="38" t="s">
        <v>387</v>
      </c>
      <c r="AL738" s="38" t="s">
        <v>388</v>
      </c>
      <c r="AM738" s="39" t="s">
        <v>389</v>
      </c>
      <c r="AN738" s="31" t="s">
        <v>390</v>
      </c>
      <c r="AO738" s="39">
        <v>46023</v>
      </c>
      <c r="AP738" s="39">
        <v>47118</v>
      </c>
      <c r="AQ738" s="31"/>
    </row>
    <row r="739" spans="1:43">
      <c r="A739" s="34">
        <v>34</v>
      </c>
      <c r="B739" s="31" t="s">
        <v>1397</v>
      </c>
      <c r="C739" s="31" t="s">
        <v>1398</v>
      </c>
      <c r="D739" s="31" t="s">
        <v>1399</v>
      </c>
      <c r="E739" s="31" t="s">
        <v>4168</v>
      </c>
      <c r="F739" s="31" t="s">
        <v>4169</v>
      </c>
      <c r="G739" s="34" t="s">
        <v>4170</v>
      </c>
      <c r="H739" s="31" t="s">
        <v>1427</v>
      </c>
      <c r="I739" s="31" t="s">
        <v>4171</v>
      </c>
      <c r="J739" s="31" t="s">
        <v>1696</v>
      </c>
      <c r="K739" s="31"/>
      <c r="L739" s="31"/>
      <c r="M739" s="31" t="s">
        <v>1404</v>
      </c>
      <c r="N739" s="31" t="s">
        <v>1427</v>
      </c>
      <c r="O739" s="35" t="s">
        <v>4172</v>
      </c>
      <c r="P739" s="31" t="s">
        <v>141</v>
      </c>
      <c r="Q739" s="44" t="s">
        <v>4173</v>
      </c>
      <c r="R739" s="31" t="s">
        <v>57</v>
      </c>
      <c r="S739" s="31">
        <v>14</v>
      </c>
      <c r="T739" s="34">
        <v>36</v>
      </c>
      <c r="U739" s="36">
        <v>6724</v>
      </c>
      <c r="V739" s="36"/>
      <c r="W739" s="36"/>
      <c r="X739" s="37">
        <f t="shared" si="220"/>
        <v>6724</v>
      </c>
      <c r="Y739" s="36">
        <f t="shared" si="221"/>
        <v>6724</v>
      </c>
      <c r="Z739" s="36">
        <f t="shared" si="222"/>
        <v>0</v>
      </c>
      <c r="AA739" s="36">
        <f t="shared" si="223"/>
        <v>0</v>
      </c>
      <c r="AB739" s="37">
        <f t="shared" si="224"/>
        <v>6724</v>
      </c>
      <c r="AC739" s="36">
        <f t="shared" si="225"/>
        <v>6724</v>
      </c>
      <c r="AD739" s="36">
        <f t="shared" si="226"/>
        <v>0</v>
      </c>
      <c r="AE739" s="36">
        <f t="shared" si="227"/>
        <v>0</v>
      </c>
      <c r="AF739" s="37">
        <f t="shared" si="228"/>
        <v>6724</v>
      </c>
      <c r="AG739" s="37">
        <f t="shared" si="229"/>
        <v>20172</v>
      </c>
      <c r="AH739" s="38" t="s">
        <v>142</v>
      </c>
      <c r="AI739" s="38" t="s">
        <v>385</v>
      </c>
      <c r="AJ739" s="38" t="s">
        <v>386</v>
      </c>
      <c r="AK739" s="38" t="s">
        <v>387</v>
      </c>
      <c r="AL739" s="38" t="s">
        <v>388</v>
      </c>
      <c r="AM739" s="39" t="s">
        <v>389</v>
      </c>
      <c r="AN739" s="31" t="s">
        <v>390</v>
      </c>
      <c r="AO739" s="39">
        <v>46023</v>
      </c>
      <c r="AP739" s="39">
        <v>47118</v>
      </c>
      <c r="AQ739" s="31"/>
    </row>
    <row r="740" spans="1:43">
      <c r="A740" s="34">
        <v>35</v>
      </c>
      <c r="B740" s="31" t="s">
        <v>1397</v>
      </c>
      <c r="C740" s="31" t="s">
        <v>1398</v>
      </c>
      <c r="D740" s="31" t="s">
        <v>1399</v>
      </c>
      <c r="E740" s="31" t="s">
        <v>4174</v>
      </c>
      <c r="F740" s="31" t="s">
        <v>4175</v>
      </c>
      <c r="G740" s="34" t="s">
        <v>4176</v>
      </c>
      <c r="H740" s="31" t="s">
        <v>1427</v>
      </c>
      <c r="I740" s="31" t="s">
        <v>4177</v>
      </c>
      <c r="J740" s="31" t="s">
        <v>2822</v>
      </c>
      <c r="K740" s="31"/>
      <c r="L740" s="31"/>
      <c r="M740" s="31" t="s">
        <v>1404</v>
      </c>
      <c r="N740" s="31" t="s">
        <v>1427</v>
      </c>
      <c r="O740" s="35" t="s">
        <v>4178</v>
      </c>
      <c r="P740" s="31" t="s">
        <v>141</v>
      </c>
      <c r="Q740" s="44" t="s">
        <v>4179</v>
      </c>
      <c r="R740" s="31" t="s">
        <v>74</v>
      </c>
      <c r="S740" s="31">
        <v>22</v>
      </c>
      <c r="T740" s="34">
        <v>36</v>
      </c>
      <c r="U740" s="36">
        <v>11840</v>
      </c>
      <c r="V740" s="36"/>
      <c r="W740" s="36"/>
      <c r="X740" s="37">
        <f t="shared" si="220"/>
        <v>11840</v>
      </c>
      <c r="Y740" s="36">
        <f t="shared" si="221"/>
        <v>11840</v>
      </c>
      <c r="Z740" s="36">
        <f t="shared" si="222"/>
        <v>0</v>
      </c>
      <c r="AA740" s="36">
        <f t="shared" si="223"/>
        <v>0</v>
      </c>
      <c r="AB740" s="37">
        <f t="shared" si="224"/>
        <v>11840</v>
      </c>
      <c r="AC740" s="36">
        <f t="shared" si="225"/>
        <v>11840</v>
      </c>
      <c r="AD740" s="36">
        <f t="shared" si="226"/>
        <v>0</v>
      </c>
      <c r="AE740" s="36">
        <f t="shared" si="227"/>
        <v>0</v>
      </c>
      <c r="AF740" s="37">
        <f t="shared" si="228"/>
        <v>11840</v>
      </c>
      <c r="AG740" s="37">
        <f t="shared" si="229"/>
        <v>35520</v>
      </c>
      <c r="AH740" s="38" t="s">
        <v>142</v>
      </c>
      <c r="AI740" s="38" t="s">
        <v>385</v>
      </c>
      <c r="AJ740" s="38" t="s">
        <v>386</v>
      </c>
      <c r="AK740" s="38" t="s">
        <v>387</v>
      </c>
      <c r="AL740" s="38" t="s">
        <v>388</v>
      </c>
      <c r="AM740" s="39" t="s">
        <v>389</v>
      </c>
      <c r="AN740" s="31" t="s">
        <v>390</v>
      </c>
      <c r="AO740" s="39">
        <v>46023</v>
      </c>
      <c r="AP740" s="39">
        <v>47118</v>
      </c>
      <c r="AQ740" s="68" t="s">
        <v>4550</v>
      </c>
    </row>
    <row r="741" spans="1:43">
      <c r="A741" s="34">
        <v>36</v>
      </c>
      <c r="B741" s="31" t="s">
        <v>1397</v>
      </c>
      <c r="C741" s="31" t="s">
        <v>1398</v>
      </c>
      <c r="D741" s="31" t="s">
        <v>1399</v>
      </c>
      <c r="E741" s="31" t="s">
        <v>4180</v>
      </c>
      <c r="F741" s="31" t="s">
        <v>4181</v>
      </c>
      <c r="G741" s="34" t="s">
        <v>4170</v>
      </c>
      <c r="H741" s="31" t="s">
        <v>1427</v>
      </c>
      <c r="I741" s="31" t="s">
        <v>4182</v>
      </c>
      <c r="J741" s="31" t="s">
        <v>4183</v>
      </c>
      <c r="K741" s="31"/>
      <c r="L741" s="31"/>
      <c r="M741" s="31" t="s">
        <v>1404</v>
      </c>
      <c r="N741" s="31" t="s">
        <v>1427</v>
      </c>
      <c r="O741" s="35" t="s">
        <v>4184</v>
      </c>
      <c r="P741" s="31" t="s">
        <v>141</v>
      </c>
      <c r="Q741" s="44" t="s">
        <v>4185</v>
      </c>
      <c r="R741" s="31" t="s">
        <v>57</v>
      </c>
      <c r="S741" s="31">
        <v>14</v>
      </c>
      <c r="T741" s="34">
        <v>36</v>
      </c>
      <c r="U741" s="36">
        <v>15000</v>
      </c>
      <c r="V741" s="36"/>
      <c r="W741" s="36"/>
      <c r="X741" s="37">
        <f t="shared" si="220"/>
        <v>15000</v>
      </c>
      <c r="Y741" s="36">
        <f t="shared" si="221"/>
        <v>15000</v>
      </c>
      <c r="Z741" s="36">
        <f t="shared" si="222"/>
        <v>0</v>
      </c>
      <c r="AA741" s="36">
        <f t="shared" si="223"/>
        <v>0</v>
      </c>
      <c r="AB741" s="37">
        <f t="shared" si="224"/>
        <v>15000</v>
      </c>
      <c r="AC741" s="36">
        <f t="shared" si="225"/>
        <v>15000</v>
      </c>
      <c r="AD741" s="36">
        <f t="shared" si="226"/>
        <v>0</v>
      </c>
      <c r="AE741" s="36">
        <f t="shared" si="227"/>
        <v>0</v>
      </c>
      <c r="AF741" s="37">
        <f t="shared" si="228"/>
        <v>15000</v>
      </c>
      <c r="AG741" s="37">
        <f t="shared" si="229"/>
        <v>45000</v>
      </c>
      <c r="AH741" s="38" t="s">
        <v>142</v>
      </c>
      <c r="AI741" s="38" t="s">
        <v>385</v>
      </c>
      <c r="AJ741" s="38" t="s">
        <v>386</v>
      </c>
      <c r="AK741" s="38" t="s">
        <v>387</v>
      </c>
      <c r="AL741" s="38" t="s">
        <v>388</v>
      </c>
      <c r="AM741" s="39" t="s">
        <v>389</v>
      </c>
      <c r="AN741" s="31" t="s">
        <v>390</v>
      </c>
      <c r="AO741" s="39">
        <v>46023</v>
      </c>
      <c r="AP741" s="39">
        <v>47118</v>
      </c>
      <c r="AQ741" s="31"/>
    </row>
    <row r="742" spans="1:43">
      <c r="A742" s="34">
        <v>37</v>
      </c>
      <c r="B742" s="31" t="s">
        <v>1397</v>
      </c>
      <c r="C742" s="31" t="s">
        <v>1398</v>
      </c>
      <c r="D742" s="31" t="s">
        <v>1399</v>
      </c>
      <c r="E742" s="31" t="s">
        <v>4186</v>
      </c>
      <c r="F742" s="31" t="s">
        <v>4187</v>
      </c>
      <c r="G742" s="34" t="s">
        <v>4188</v>
      </c>
      <c r="H742" s="31" t="s">
        <v>1427</v>
      </c>
      <c r="I742" s="31" t="s">
        <v>4189</v>
      </c>
      <c r="J742" s="31">
        <v>10</v>
      </c>
      <c r="K742" s="31"/>
      <c r="L742" s="31"/>
      <c r="M742" s="31" t="s">
        <v>1404</v>
      </c>
      <c r="N742" s="31" t="s">
        <v>1427</v>
      </c>
      <c r="O742" s="35" t="s">
        <v>4190</v>
      </c>
      <c r="P742" s="31" t="s">
        <v>141</v>
      </c>
      <c r="Q742" s="44" t="s">
        <v>4191</v>
      </c>
      <c r="R742" s="31" t="s">
        <v>57</v>
      </c>
      <c r="S742" s="31">
        <v>14</v>
      </c>
      <c r="T742" s="34">
        <v>36</v>
      </c>
      <c r="U742" s="36">
        <v>10770</v>
      </c>
      <c r="V742" s="36"/>
      <c r="W742" s="36"/>
      <c r="X742" s="37">
        <f t="shared" si="220"/>
        <v>10770</v>
      </c>
      <c r="Y742" s="36">
        <f t="shared" si="221"/>
        <v>10770</v>
      </c>
      <c r="Z742" s="36">
        <f t="shared" si="222"/>
        <v>0</v>
      </c>
      <c r="AA742" s="36">
        <f t="shared" si="223"/>
        <v>0</v>
      </c>
      <c r="AB742" s="37">
        <f t="shared" si="224"/>
        <v>10770</v>
      </c>
      <c r="AC742" s="36">
        <f t="shared" si="225"/>
        <v>10770</v>
      </c>
      <c r="AD742" s="36">
        <f t="shared" si="226"/>
        <v>0</v>
      </c>
      <c r="AE742" s="36">
        <f t="shared" si="227"/>
        <v>0</v>
      </c>
      <c r="AF742" s="37">
        <f t="shared" si="228"/>
        <v>10770</v>
      </c>
      <c r="AG742" s="37">
        <f t="shared" si="229"/>
        <v>32310</v>
      </c>
      <c r="AH742" s="38" t="s">
        <v>142</v>
      </c>
      <c r="AI742" s="38" t="s">
        <v>385</v>
      </c>
      <c r="AJ742" s="38" t="s">
        <v>386</v>
      </c>
      <c r="AK742" s="38" t="s">
        <v>387</v>
      </c>
      <c r="AL742" s="38" t="s">
        <v>388</v>
      </c>
      <c r="AM742" s="39" t="s">
        <v>389</v>
      </c>
      <c r="AN742" s="31" t="s">
        <v>390</v>
      </c>
      <c r="AO742" s="39">
        <v>46023</v>
      </c>
      <c r="AP742" s="39">
        <v>47118</v>
      </c>
      <c r="AQ742" s="31"/>
    </row>
    <row r="743" spans="1:43">
      <c r="A743" s="34">
        <v>38</v>
      </c>
      <c r="B743" s="31" t="s">
        <v>1397</v>
      </c>
      <c r="C743" s="31" t="s">
        <v>1398</v>
      </c>
      <c r="D743" s="31" t="s">
        <v>1399</v>
      </c>
      <c r="E743" s="31" t="s">
        <v>4192</v>
      </c>
      <c r="F743" s="31" t="s">
        <v>4193</v>
      </c>
      <c r="G743" s="34" t="s">
        <v>4176</v>
      </c>
      <c r="H743" s="31" t="s">
        <v>1427</v>
      </c>
      <c r="I743" s="31" t="s">
        <v>4194</v>
      </c>
      <c r="J743" s="31" t="s">
        <v>1748</v>
      </c>
      <c r="K743" s="31"/>
      <c r="L743" s="31"/>
      <c r="M743" s="31" t="s">
        <v>1404</v>
      </c>
      <c r="N743" s="31" t="s">
        <v>1427</v>
      </c>
      <c r="O743" s="35" t="s">
        <v>4195</v>
      </c>
      <c r="P743" s="31" t="s">
        <v>141</v>
      </c>
      <c r="Q743" s="44" t="s">
        <v>4196</v>
      </c>
      <c r="R743" s="31" t="s">
        <v>57</v>
      </c>
      <c r="S743" s="31">
        <v>33</v>
      </c>
      <c r="T743" s="34">
        <v>36</v>
      </c>
      <c r="U743" s="36">
        <v>27285</v>
      </c>
      <c r="V743" s="36"/>
      <c r="W743" s="36"/>
      <c r="X743" s="37">
        <f t="shared" si="220"/>
        <v>27285</v>
      </c>
      <c r="Y743" s="36">
        <f t="shared" si="221"/>
        <v>27285</v>
      </c>
      <c r="Z743" s="36">
        <f t="shared" si="222"/>
        <v>0</v>
      </c>
      <c r="AA743" s="36">
        <f t="shared" si="223"/>
        <v>0</v>
      </c>
      <c r="AB743" s="37">
        <f t="shared" si="224"/>
        <v>27285</v>
      </c>
      <c r="AC743" s="36">
        <f t="shared" si="225"/>
        <v>27285</v>
      </c>
      <c r="AD743" s="36">
        <f t="shared" si="226"/>
        <v>0</v>
      </c>
      <c r="AE743" s="36">
        <f t="shared" si="227"/>
        <v>0</v>
      </c>
      <c r="AF743" s="37">
        <f t="shared" si="228"/>
        <v>27285</v>
      </c>
      <c r="AG743" s="37">
        <f t="shared" si="229"/>
        <v>81855</v>
      </c>
      <c r="AH743" s="38" t="s">
        <v>142</v>
      </c>
      <c r="AI743" s="38" t="s">
        <v>385</v>
      </c>
      <c r="AJ743" s="38" t="s">
        <v>386</v>
      </c>
      <c r="AK743" s="38" t="s">
        <v>387</v>
      </c>
      <c r="AL743" s="38" t="s">
        <v>388</v>
      </c>
      <c r="AM743" s="39" t="s">
        <v>389</v>
      </c>
      <c r="AN743" s="31" t="s">
        <v>390</v>
      </c>
      <c r="AO743" s="39">
        <v>46023</v>
      </c>
      <c r="AP743" s="39">
        <v>47118</v>
      </c>
      <c r="AQ743" s="68" t="s">
        <v>4550</v>
      </c>
    </row>
    <row r="744" spans="1:43">
      <c r="A744" s="34">
        <v>39</v>
      </c>
      <c r="B744" s="31" t="s">
        <v>1397</v>
      </c>
      <c r="C744" s="31" t="s">
        <v>1398</v>
      </c>
      <c r="D744" s="31" t="s">
        <v>1399</v>
      </c>
      <c r="E744" s="31" t="s">
        <v>4197</v>
      </c>
      <c r="F744" s="31" t="s">
        <v>4198</v>
      </c>
      <c r="G744" s="34" t="s">
        <v>4199</v>
      </c>
      <c r="H744" s="31" t="s">
        <v>4200</v>
      </c>
      <c r="I744" s="31" t="s">
        <v>141</v>
      </c>
      <c r="J744" s="31" t="s">
        <v>4201</v>
      </c>
      <c r="K744" s="31"/>
      <c r="L744" s="31"/>
      <c r="M744" s="31" t="s">
        <v>1404</v>
      </c>
      <c r="N744" s="31" t="s">
        <v>1427</v>
      </c>
      <c r="O744" s="35" t="s">
        <v>4202</v>
      </c>
      <c r="P744" s="31" t="s">
        <v>141</v>
      </c>
      <c r="Q744" s="44" t="s">
        <v>4203</v>
      </c>
      <c r="R744" s="31" t="s">
        <v>57</v>
      </c>
      <c r="S744" s="31">
        <v>14</v>
      </c>
      <c r="T744" s="34">
        <v>36</v>
      </c>
      <c r="U744" s="36">
        <v>12814</v>
      </c>
      <c r="V744" s="36"/>
      <c r="W744" s="36"/>
      <c r="X744" s="37">
        <f t="shared" si="220"/>
        <v>12814</v>
      </c>
      <c r="Y744" s="36">
        <f t="shared" si="221"/>
        <v>12814</v>
      </c>
      <c r="Z744" s="36">
        <f t="shared" si="222"/>
        <v>0</v>
      </c>
      <c r="AA744" s="36">
        <f t="shared" si="223"/>
        <v>0</v>
      </c>
      <c r="AB744" s="37">
        <f t="shared" si="224"/>
        <v>12814</v>
      </c>
      <c r="AC744" s="36">
        <f t="shared" si="225"/>
        <v>12814</v>
      </c>
      <c r="AD744" s="36">
        <f t="shared" si="226"/>
        <v>0</v>
      </c>
      <c r="AE744" s="36">
        <f t="shared" si="227"/>
        <v>0</v>
      </c>
      <c r="AF744" s="37">
        <f t="shared" si="228"/>
        <v>12814</v>
      </c>
      <c r="AG744" s="37">
        <f t="shared" si="229"/>
        <v>38442</v>
      </c>
      <c r="AH744" s="38" t="s">
        <v>142</v>
      </c>
      <c r="AI744" s="38" t="s">
        <v>385</v>
      </c>
      <c r="AJ744" s="38" t="s">
        <v>386</v>
      </c>
      <c r="AK744" s="38" t="s">
        <v>387</v>
      </c>
      <c r="AL744" s="38" t="s">
        <v>388</v>
      </c>
      <c r="AM744" s="39" t="s">
        <v>389</v>
      </c>
      <c r="AN744" s="31" t="s">
        <v>390</v>
      </c>
      <c r="AO744" s="39">
        <v>46023</v>
      </c>
      <c r="AP744" s="39">
        <v>47118</v>
      </c>
      <c r="AQ744" s="31"/>
    </row>
    <row r="745" spans="1:43">
      <c r="A745" s="34">
        <v>40</v>
      </c>
      <c r="B745" s="31" t="s">
        <v>1397</v>
      </c>
      <c r="C745" s="31" t="s">
        <v>1398</v>
      </c>
      <c r="D745" s="31" t="s">
        <v>1399</v>
      </c>
      <c r="E745" s="31" t="s">
        <v>4204</v>
      </c>
      <c r="F745" s="31" t="s">
        <v>4205</v>
      </c>
      <c r="G745" s="34" t="s">
        <v>4176</v>
      </c>
      <c r="H745" s="31" t="s">
        <v>1842</v>
      </c>
      <c r="I745" s="31" t="s">
        <v>141</v>
      </c>
      <c r="J745" s="31" t="s">
        <v>4206</v>
      </c>
      <c r="K745" s="31"/>
      <c r="L745" s="31"/>
      <c r="M745" s="31" t="s">
        <v>1404</v>
      </c>
      <c r="N745" s="31" t="s">
        <v>1427</v>
      </c>
      <c r="O745" s="35" t="s">
        <v>4207</v>
      </c>
      <c r="P745" s="31" t="s">
        <v>141</v>
      </c>
      <c r="Q745" s="44" t="s">
        <v>4208</v>
      </c>
      <c r="R745" s="31" t="s">
        <v>2287</v>
      </c>
      <c r="S745" s="31">
        <v>42</v>
      </c>
      <c r="T745" s="34">
        <v>36</v>
      </c>
      <c r="U745" s="36">
        <v>30859</v>
      </c>
      <c r="V745" s="36"/>
      <c r="W745" s="36"/>
      <c r="X745" s="37">
        <f t="shared" si="220"/>
        <v>30859</v>
      </c>
      <c r="Y745" s="36">
        <f t="shared" si="221"/>
        <v>30859</v>
      </c>
      <c r="Z745" s="36">
        <f t="shared" si="222"/>
        <v>0</v>
      </c>
      <c r="AA745" s="36">
        <f t="shared" si="223"/>
        <v>0</v>
      </c>
      <c r="AB745" s="37">
        <f t="shared" si="224"/>
        <v>30859</v>
      </c>
      <c r="AC745" s="36">
        <f t="shared" si="225"/>
        <v>30859</v>
      </c>
      <c r="AD745" s="36">
        <f t="shared" si="226"/>
        <v>0</v>
      </c>
      <c r="AE745" s="36">
        <f t="shared" si="227"/>
        <v>0</v>
      </c>
      <c r="AF745" s="37">
        <f t="shared" si="228"/>
        <v>30859</v>
      </c>
      <c r="AG745" s="37">
        <f t="shared" si="229"/>
        <v>92577</v>
      </c>
      <c r="AH745" s="38" t="s">
        <v>142</v>
      </c>
      <c r="AI745" s="38" t="s">
        <v>385</v>
      </c>
      <c r="AJ745" s="38" t="s">
        <v>386</v>
      </c>
      <c r="AK745" s="38" t="s">
        <v>387</v>
      </c>
      <c r="AL745" s="38" t="s">
        <v>388</v>
      </c>
      <c r="AM745" s="39" t="s">
        <v>389</v>
      </c>
      <c r="AN745" s="31" t="s">
        <v>390</v>
      </c>
      <c r="AO745" s="39">
        <v>46023</v>
      </c>
      <c r="AP745" s="39">
        <v>47118</v>
      </c>
      <c r="AQ745" s="68" t="s">
        <v>4550</v>
      </c>
    </row>
    <row r="746" spans="1:43">
      <c r="A746" s="34">
        <v>41</v>
      </c>
      <c r="B746" s="31" t="s">
        <v>1397</v>
      </c>
      <c r="C746" s="31" t="s">
        <v>1398</v>
      </c>
      <c r="D746" s="31" t="s">
        <v>1399</v>
      </c>
      <c r="E746" s="31" t="s">
        <v>4209</v>
      </c>
      <c r="F746" s="31" t="s">
        <v>4210</v>
      </c>
      <c r="G746" s="34" t="s">
        <v>4176</v>
      </c>
      <c r="H746" s="31" t="s">
        <v>1607</v>
      </c>
      <c r="I746" s="31" t="s">
        <v>141</v>
      </c>
      <c r="J746" s="31" t="s">
        <v>312</v>
      </c>
      <c r="K746" s="31"/>
      <c r="L746" s="31"/>
      <c r="M746" s="31" t="s">
        <v>4051</v>
      </c>
      <c r="N746" s="31" t="s">
        <v>1660</v>
      </c>
      <c r="O746" s="35" t="s">
        <v>4211</v>
      </c>
      <c r="P746" s="31" t="s">
        <v>141</v>
      </c>
      <c r="Q746" s="44" t="s">
        <v>4212</v>
      </c>
      <c r="R746" s="31" t="s">
        <v>57</v>
      </c>
      <c r="S746" s="31">
        <v>17</v>
      </c>
      <c r="T746" s="34">
        <v>36</v>
      </c>
      <c r="U746" s="36">
        <v>3422</v>
      </c>
      <c r="V746" s="36"/>
      <c r="W746" s="36"/>
      <c r="X746" s="37">
        <f t="shared" si="220"/>
        <v>3422</v>
      </c>
      <c r="Y746" s="36">
        <f t="shared" si="221"/>
        <v>3422</v>
      </c>
      <c r="Z746" s="36">
        <f t="shared" si="222"/>
        <v>0</v>
      </c>
      <c r="AA746" s="36">
        <f t="shared" si="223"/>
        <v>0</v>
      </c>
      <c r="AB746" s="37">
        <f t="shared" si="224"/>
        <v>3422</v>
      </c>
      <c r="AC746" s="36">
        <f t="shared" si="225"/>
        <v>3422</v>
      </c>
      <c r="AD746" s="36">
        <f t="shared" si="226"/>
        <v>0</v>
      </c>
      <c r="AE746" s="36">
        <f t="shared" si="227"/>
        <v>0</v>
      </c>
      <c r="AF746" s="37">
        <f t="shared" si="228"/>
        <v>3422</v>
      </c>
      <c r="AG746" s="37">
        <f t="shared" si="229"/>
        <v>10266</v>
      </c>
      <c r="AH746" s="38" t="s">
        <v>142</v>
      </c>
      <c r="AI746" s="38" t="s">
        <v>385</v>
      </c>
      <c r="AJ746" s="38" t="s">
        <v>386</v>
      </c>
      <c r="AK746" s="38" t="s">
        <v>387</v>
      </c>
      <c r="AL746" s="38" t="s">
        <v>388</v>
      </c>
      <c r="AM746" s="39" t="s">
        <v>389</v>
      </c>
      <c r="AN746" s="31" t="s">
        <v>390</v>
      </c>
      <c r="AO746" s="39">
        <v>46023</v>
      </c>
      <c r="AP746" s="39">
        <v>47118</v>
      </c>
      <c r="AQ746" s="31" t="s">
        <v>4576</v>
      </c>
    </row>
    <row r="747" spans="1:43">
      <c r="A747" s="34">
        <v>42</v>
      </c>
      <c r="B747" s="31" t="s">
        <v>1397</v>
      </c>
      <c r="C747" s="31" t="s">
        <v>1398</v>
      </c>
      <c r="D747" s="31" t="s">
        <v>1399</v>
      </c>
      <c r="E747" s="31" t="s">
        <v>4213</v>
      </c>
      <c r="F747" s="31" t="s">
        <v>4214</v>
      </c>
      <c r="G747" s="34" t="s">
        <v>4176</v>
      </c>
      <c r="H747" s="31" t="s">
        <v>1610</v>
      </c>
      <c r="I747" s="31" t="s">
        <v>141</v>
      </c>
      <c r="J747" s="31" t="s">
        <v>4215</v>
      </c>
      <c r="K747" s="31"/>
      <c r="L747" s="31"/>
      <c r="M747" s="31" t="s">
        <v>1404</v>
      </c>
      <c r="N747" s="31" t="s">
        <v>1427</v>
      </c>
      <c r="O747" s="35" t="s">
        <v>4216</v>
      </c>
      <c r="P747" s="31" t="s">
        <v>141</v>
      </c>
      <c r="Q747" s="44" t="s">
        <v>4217</v>
      </c>
      <c r="R747" s="31" t="s">
        <v>57</v>
      </c>
      <c r="S747" s="31">
        <v>14</v>
      </c>
      <c r="T747" s="34">
        <v>36</v>
      </c>
      <c r="U747" s="36">
        <v>9312</v>
      </c>
      <c r="V747" s="36"/>
      <c r="W747" s="36"/>
      <c r="X747" s="37">
        <f t="shared" si="220"/>
        <v>9312</v>
      </c>
      <c r="Y747" s="36">
        <f t="shared" si="221"/>
        <v>9312</v>
      </c>
      <c r="Z747" s="36">
        <f t="shared" si="222"/>
        <v>0</v>
      </c>
      <c r="AA747" s="36">
        <f t="shared" si="223"/>
        <v>0</v>
      </c>
      <c r="AB747" s="37">
        <f t="shared" si="224"/>
        <v>9312</v>
      </c>
      <c r="AC747" s="36">
        <f t="shared" si="225"/>
        <v>9312</v>
      </c>
      <c r="AD747" s="36">
        <f t="shared" si="226"/>
        <v>0</v>
      </c>
      <c r="AE747" s="36">
        <f t="shared" si="227"/>
        <v>0</v>
      </c>
      <c r="AF747" s="37">
        <f t="shared" si="228"/>
        <v>9312</v>
      </c>
      <c r="AG747" s="37">
        <f t="shared" si="229"/>
        <v>27936</v>
      </c>
      <c r="AH747" s="38" t="s">
        <v>142</v>
      </c>
      <c r="AI747" s="38" t="s">
        <v>385</v>
      </c>
      <c r="AJ747" s="38" t="s">
        <v>386</v>
      </c>
      <c r="AK747" s="38" t="s">
        <v>387</v>
      </c>
      <c r="AL747" s="38" t="s">
        <v>388</v>
      </c>
      <c r="AM747" s="39" t="s">
        <v>389</v>
      </c>
      <c r="AN747" s="31" t="s">
        <v>390</v>
      </c>
      <c r="AO747" s="39">
        <v>46023</v>
      </c>
      <c r="AP747" s="39">
        <v>47118</v>
      </c>
      <c r="AQ747" s="68" t="s">
        <v>4550</v>
      </c>
    </row>
    <row r="748" spans="1:43">
      <c r="A748" s="34">
        <v>43</v>
      </c>
      <c r="B748" s="31" t="s">
        <v>1397</v>
      </c>
      <c r="C748" s="31" t="s">
        <v>1398</v>
      </c>
      <c r="D748" s="31" t="s">
        <v>1399</v>
      </c>
      <c r="E748" s="31" t="s">
        <v>4218</v>
      </c>
      <c r="F748" s="31" t="s">
        <v>4219</v>
      </c>
      <c r="G748" s="34" t="s">
        <v>4220</v>
      </c>
      <c r="H748" s="31" t="s">
        <v>1427</v>
      </c>
      <c r="I748" s="31" t="s">
        <v>4221</v>
      </c>
      <c r="J748" s="31" t="s">
        <v>1696</v>
      </c>
      <c r="K748" s="31"/>
      <c r="L748" s="31"/>
      <c r="M748" s="31" t="s">
        <v>1404</v>
      </c>
      <c r="N748" s="31" t="s">
        <v>1427</v>
      </c>
      <c r="O748" s="35" t="s">
        <v>4222</v>
      </c>
      <c r="P748" s="31" t="s">
        <v>141</v>
      </c>
      <c r="Q748" s="44" t="s">
        <v>4223</v>
      </c>
      <c r="R748" s="31" t="s">
        <v>4224</v>
      </c>
      <c r="S748" s="31">
        <v>60</v>
      </c>
      <c r="T748" s="34">
        <v>36</v>
      </c>
      <c r="U748" s="36">
        <v>55721</v>
      </c>
      <c r="V748" s="36">
        <v>8311</v>
      </c>
      <c r="W748" s="36"/>
      <c r="X748" s="37">
        <f t="shared" si="220"/>
        <v>64032</v>
      </c>
      <c r="Y748" s="36">
        <f t="shared" si="221"/>
        <v>55721</v>
      </c>
      <c r="Z748" s="36">
        <f t="shared" si="222"/>
        <v>8311</v>
      </c>
      <c r="AA748" s="36">
        <f t="shared" si="223"/>
        <v>0</v>
      </c>
      <c r="AB748" s="37">
        <f t="shared" si="224"/>
        <v>64032</v>
      </c>
      <c r="AC748" s="36">
        <f t="shared" si="225"/>
        <v>55721</v>
      </c>
      <c r="AD748" s="36">
        <f t="shared" si="226"/>
        <v>8311</v>
      </c>
      <c r="AE748" s="36">
        <f t="shared" si="227"/>
        <v>0</v>
      </c>
      <c r="AF748" s="37">
        <f t="shared" si="228"/>
        <v>64032</v>
      </c>
      <c r="AG748" s="37">
        <f t="shared" si="229"/>
        <v>192096</v>
      </c>
      <c r="AH748" s="38" t="s">
        <v>142</v>
      </c>
      <c r="AI748" s="38" t="s">
        <v>385</v>
      </c>
      <c r="AJ748" s="38" t="s">
        <v>386</v>
      </c>
      <c r="AK748" s="38" t="s">
        <v>387</v>
      </c>
      <c r="AL748" s="38" t="s">
        <v>388</v>
      </c>
      <c r="AM748" s="39" t="s">
        <v>389</v>
      </c>
      <c r="AN748" s="31" t="s">
        <v>390</v>
      </c>
      <c r="AO748" s="39">
        <v>46023</v>
      </c>
      <c r="AP748" s="39">
        <v>47118</v>
      </c>
      <c r="AQ748" s="68" t="s">
        <v>4550</v>
      </c>
    </row>
    <row r="749" spans="1:43">
      <c r="A749" s="34">
        <v>44</v>
      </c>
      <c r="B749" s="31" t="s">
        <v>1397</v>
      </c>
      <c r="C749" s="31" t="s">
        <v>1398</v>
      </c>
      <c r="D749" s="31" t="s">
        <v>1399</v>
      </c>
      <c r="E749" s="31" t="s">
        <v>4225</v>
      </c>
      <c r="F749" s="31" t="s">
        <v>4226</v>
      </c>
      <c r="G749" s="34" t="s">
        <v>4220</v>
      </c>
      <c r="H749" s="31" t="s">
        <v>1427</v>
      </c>
      <c r="I749" s="31" t="s">
        <v>4227</v>
      </c>
      <c r="J749" s="31" t="s">
        <v>58</v>
      </c>
      <c r="K749" s="31"/>
      <c r="L749" s="31"/>
      <c r="M749" s="31" t="s">
        <v>1404</v>
      </c>
      <c r="N749" s="31" t="s">
        <v>1427</v>
      </c>
      <c r="O749" s="35" t="s">
        <v>4228</v>
      </c>
      <c r="P749" s="31" t="s">
        <v>141</v>
      </c>
      <c r="Q749" s="44" t="s">
        <v>4229</v>
      </c>
      <c r="R749" s="49"/>
      <c r="S749" s="49"/>
      <c r="T749" s="34">
        <v>36</v>
      </c>
      <c r="U749" s="36">
        <v>5147</v>
      </c>
      <c r="V749" s="36"/>
      <c r="W749" s="36"/>
      <c r="X749" s="37">
        <f t="shared" si="220"/>
        <v>5147</v>
      </c>
      <c r="Y749" s="36">
        <f t="shared" si="221"/>
        <v>5147</v>
      </c>
      <c r="Z749" s="36">
        <f t="shared" si="222"/>
        <v>0</v>
      </c>
      <c r="AA749" s="36">
        <f t="shared" si="223"/>
        <v>0</v>
      </c>
      <c r="AB749" s="37">
        <f t="shared" si="224"/>
        <v>5147</v>
      </c>
      <c r="AC749" s="36">
        <f t="shared" si="225"/>
        <v>5147</v>
      </c>
      <c r="AD749" s="36">
        <f t="shared" si="226"/>
        <v>0</v>
      </c>
      <c r="AE749" s="36">
        <f t="shared" si="227"/>
        <v>0</v>
      </c>
      <c r="AF749" s="37">
        <f t="shared" si="228"/>
        <v>5147</v>
      </c>
      <c r="AG749" s="37">
        <f t="shared" si="229"/>
        <v>15441</v>
      </c>
      <c r="AH749" s="38" t="s">
        <v>142</v>
      </c>
      <c r="AI749" s="38" t="s">
        <v>385</v>
      </c>
      <c r="AJ749" s="38" t="s">
        <v>386</v>
      </c>
      <c r="AK749" s="38" t="s">
        <v>387</v>
      </c>
      <c r="AL749" s="38" t="s">
        <v>388</v>
      </c>
      <c r="AM749" s="39" t="s">
        <v>389</v>
      </c>
      <c r="AN749" s="31" t="s">
        <v>390</v>
      </c>
      <c r="AO749" s="39">
        <v>46023</v>
      </c>
      <c r="AP749" s="39">
        <v>47118</v>
      </c>
      <c r="AQ749" s="68" t="s">
        <v>4550</v>
      </c>
    </row>
    <row r="750" spans="1:43">
      <c r="A750" s="34">
        <v>45</v>
      </c>
      <c r="B750" s="31" t="s">
        <v>1397</v>
      </c>
      <c r="C750" s="31" t="s">
        <v>1398</v>
      </c>
      <c r="D750" s="31" t="s">
        <v>1399</v>
      </c>
      <c r="E750" s="31" t="s">
        <v>4225</v>
      </c>
      <c r="F750" s="31" t="s">
        <v>4230</v>
      </c>
      <c r="G750" s="34" t="s">
        <v>4220</v>
      </c>
      <c r="H750" s="31" t="s">
        <v>1427</v>
      </c>
      <c r="I750" s="31" t="s">
        <v>4231</v>
      </c>
      <c r="J750" s="31" t="s">
        <v>75</v>
      </c>
      <c r="K750" s="31"/>
      <c r="L750" s="31"/>
      <c r="M750" s="31" t="s">
        <v>1404</v>
      </c>
      <c r="N750" s="31" t="s">
        <v>1427</v>
      </c>
      <c r="O750" s="35" t="s">
        <v>4232</v>
      </c>
      <c r="P750" s="31" t="s">
        <v>141</v>
      </c>
      <c r="Q750" s="44" t="s">
        <v>4233</v>
      </c>
      <c r="R750" s="49"/>
      <c r="S750" s="49"/>
      <c r="T750" s="34">
        <v>36</v>
      </c>
      <c r="U750" s="36">
        <v>34423</v>
      </c>
      <c r="V750" s="36"/>
      <c r="W750" s="36"/>
      <c r="X750" s="37">
        <f t="shared" si="220"/>
        <v>34423</v>
      </c>
      <c r="Y750" s="36">
        <f t="shared" si="221"/>
        <v>34423</v>
      </c>
      <c r="Z750" s="36">
        <f t="shared" si="222"/>
        <v>0</v>
      </c>
      <c r="AA750" s="36">
        <f t="shared" si="223"/>
        <v>0</v>
      </c>
      <c r="AB750" s="37">
        <f t="shared" si="224"/>
        <v>34423</v>
      </c>
      <c r="AC750" s="36">
        <f t="shared" si="225"/>
        <v>34423</v>
      </c>
      <c r="AD750" s="36">
        <f t="shared" si="226"/>
        <v>0</v>
      </c>
      <c r="AE750" s="36">
        <f t="shared" si="227"/>
        <v>0</v>
      </c>
      <c r="AF750" s="37">
        <f t="shared" si="228"/>
        <v>34423</v>
      </c>
      <c r="AG750" s="37">
        <f t="shared" si="229"/>
        <v>103269</v>
      </c>
      <c r="AH750" s="38" t="s">
        <v>142</v>
      </c>
      <c r="AI750" s="38" t="s">
        <v>385</v>
      </c>
      <c r="AJ750" s="38" t="s">
        <v>386</v>
      </c>
      <c r="AK750" s="38" t="s">
        <v>387</v>
      </c>
      <c r="AL750" s="38" t="s">
        <v>388</v>
      </c>
      <c r="AM750" s="39" t="s">
        <v>389</v>
      </c>
      <c r="AN750" s="31" t="s">
        <v>390</v>
      </c>
      <c r="AO750" s="39">
        <v>46023</v>
      </c>
      <c r="AP750" s="39">
        <v>47118</v>
      </c>
      <c r="AQ750" s="68" t="s">
        <v>4550</v>
      </c>
    </row>
    <row r="751" spans="1:43">
      <c r="A751" s="34">
        <v>46</v>
      </c>
      <c r="B751" s="31" t="s">
        <v>1397</v>
      </c>
      <c r="C751" s="31" t="s">
        <v>1398</v>
      </c>
      <c r="D751" s="31" t="s">
        <v>1399</v>
      </c>
      <c r="E751" s="31" t="s">
        <v>4225</v>
      </c>
      <c r="F751" s="31" t="s">
        <v>4230</v>
      </c>
      <c r="G751" s="34" t="s">
        <v>4220</v>
      </c>
      <c r="H751" s="31" t="s">
        <v>1427</v>
      </c>
      <c r="I751" s="31" t="s">
        <v>4231</v>
      </c>
      <c r="J751" s="31" t="s">
        <v>75</v>
      </c>
      <c r="K751" s="31"/>
      <c r="L751" s="31"/>
      <c r="M751" s="31" t="s">
        <v>1404</v>
      </c>
      <c r="N751" s="31" t="s">
        <v>1427</v>
      </c>
      <c r="O751" s="35" t="s">
        <v>4232</v>
      </c>
      <c r="P751" s="31" t="s">
        <v>141</v>
      </c>
      <c r="Q751" s="50"/>
      <c r="R751" s="49"/>
      <c r="S751" s="49"/>
      <c r="T751" s="34">
        <v>36</v>
      </c>
      <c r="U751" s="36">
        <v>34423</v>
      </c>
      <c r="V751" s="36"/>
      <c r="W751" s="36"/>
      <c r="X751" s="37">
        <f t="shared" si="220"/>
        <v>34423</v>
      </c>
      <c r="Y751" s="36">
        <f t="shared" si="221"/>
        <v>34423</v>
      </c>
      <c r="Z751" s="36">
        <f t="shared" si="222"/>
        <v>0</v>
      </c>
      <c r="AA751" s="36">
        <f t="shared" si="223"/>
        <v>0</v>
      </c>
      <c r="AB751" s="37">
        <f t="shared" si="224"/>
        <v>34423</v>
      </c>
      <c r="AC751" s="36">
        <f t="shared" si="225"/>
        <v>34423</v>
      </c>
      <c r="AD751" s="36">
        <f t="shared" si="226"/>
        <v>0</v>
      </c>
      <c r="AE751" s="36">
        <f t="shared" si="227"/>
        <v>0</v>
      </c>
      <c r="AF751" s="37">
        <f t="shared" si="228"/>
        <v>34423</v>
      </c>
      <c r="AG751" s="37">
        <f t="shared" si="229"/>
        <v>103269</v>
      </c>
      <c r="AH751" s="38" t="s">
        <v>142</v>
      </c>
      <c r="AI751" s="38" t="s">
        <v>385</v>
      </c>
      <c r="AJ751" s="38" t="s">
        <v>386</v>
      </c>
      <c r="AK751" s="38" t="s">
        <v>387</v>
      </c>
      <c r="AL751" s="38" t="s">
        <v>388</v>
      </c>
      <c r="AM751" s="39" t="s">
        <v>389</v>
      </c>
      <c r="AN751" s="31" t="s">
        <v>390</v>
      </c>
      <c r="AO751" s="39">
        <v>46023</v>
      </c>
      <c r="AP751" s="39">
        <v>47118</v>
      </c>
      <c r="AQ751" s="68" t="s">
        <v>4550</v>
      </c>
    </row>
    <row r="752" spans="1:43">
      <c r="A752" s="34">
        <v>47</v>
      </c>
      <c r="B752" s="31" t="s">
        <v>1397</v>
      </c>
      <c r="C752" s="31" t="s">
        <v>1398</v>
      </c>
      <c r="D752" s="31" t="s">
        <v>1399</v>
      </c>
      <c r="E752" s="31" t="s">
        <v>4234</v>
      </c>
      <c r="F752" s="31" t="s">
        <v>4235</v>
      </c>
      <c r="G752" s="34" t="s">
        <v>4220</v>
      </c>
      <c r="H752" s="31" t="s">
        <v>1427</v>
      </c>
      <c r="I752" s="31" t="s">
        <v>4236</v>
      </c>
      <c r="J752" s="31" t="s">
        <v>2981</v>
      </c>
      <c r="K752" s="31"/>
      <c r="L752" s="31"/>
      <c r="M752" s="31" t="s">
        <v>4237</v>
      </c>
      <c r="N752" s="31" t="s">
        <v>1427</v>
      </c>
      <c r="O752" s="35" t="s">
        <v>4238</v>
      </c>
      <c r="P752" s="31" t="s">
        <v>141</v>
      </c>
      <c r="Q752" s="44">
        <v>95822038</v>
      </c>
      <c r="R752" s="31" t="s">
        <v>57</v>
      </c>
      <c r="S752" s="31" t="s">
        <v>2822</v>
      </c>
      <c r="T752" s="34">
        <v>36</v>
      </c>
      <c r="U752" s="36">
        <v>12949</v>
      </c>
      <c r="V752" s="36"/>
      <c r="W752" s="36"/>
      <c r="X752" s="37">
        <f t="shared" si="220"/>
        <v>12949</v>
      </c>
      <c r="Y752" s="36">
        <f t="shared" si="221"/>
        <v>12949</v>
      </c>
      <c r="Z752" s="36">
        <f t="shared" si="222"/>
        <v>0</v>
      </c>
      <c r="AA752" s="36">
        <f t="shared" si="223"/>
        <v>0</v>
      </c>
      <c r="AB752" s="37">
        <f t="shared" si="224"/>
        <v>12949</v>
      </c>
      <c r="AC752" s="36">
        <f t="shared" si="225"/>
        <v>12949</v>
      </c>
      <c r="AD752" s="36">
        <f t="shared" si="226"/>
        <v>0</v>
      </c>
      <c r="AE752" s="36">
        <f t="shared" si="227"/>
        <v>0</v>
      </c>
      <c r="AF752" s="37">
        <f t="shared" si="228"/>
        <v>12949</v>
      </c>
      <c r="AG752" s="37">
        <f t="shared" si="229"/>
        <v>38847</v>
      </c>
      <c r="AH752" s="38" t="s">
        <v>142</v>
      </c>
      <c r="AI752" s="38" t="s">
        <v>385</v>
      </c>
      <c r="AJ752" s="38" t="s">
        <v>386</v>
      </c>
      <c r="AK752" s="38" t="s">
        <v>387</v>
      </c>
      <c r="AL752" s="38" t="s">
        <v>388</v>
      </c>
      <c r="AM752" s="39" t="s">
        <v>389</v>
      </c>
      <c r="AN752" s="31" t="s">
        <v>390</v>
      </c>
      <c r="AO752" s="39">
        <v>46023</v>
      </c>
      <c r="AP752" s="39">
        <v>47118</v>
      </c>
      <c r="AQ752" s="31" t="s">
        <v>4575</v>
      </c>
    </row>
    <row r="753" spans="1:43">
      <c r="A753" s="34">
        <v>48</v>
      </c>
      <c r="B753" s="31" t="s">
        <v>1397</v>
      </c>
      <c r="C753" s="31" t="s">
        <v>1398</v>
      </c>
      <c r="D753" s="31" t="s">
        <v>1399</v>
      </c>
      <c r="E753" s="31" t="s">
        <v>4239</v>
      </c>
      <c r="F753" s="31" t="s">
        <v>4240</v>
      </c>
      <c r="G753" s="34" t="s">
        <v>4220</v>
      </c>
      <c r="H753" s="31" t="s">
        <v>1427</v>
      </c>
      <c r="I753" s="31" t="s">
        <v>4241</v>
      </c>
      <c r="J753" s="31" t="s">
        <v>4242</v>
      </c>
      <c r="K753" s="31"/>
      <c r="L753" s="31"/>
      <c r="M753" s="31" t="s">
        <v>1404</v>
      </c>
      <c r="N753" s="31" t="s">
        <v>1427</v>
      </c>
      <c r="O753" s="35" t="s">
        <v>4243</v>
      </c>
      <c r="P753" s="31" t="s">
        <v>141</v>
      </c>
      <c r="Q753" s="44" t="s">
        <v>4244</v>
      </c>
      <c r="R753" s="31" t="s">
        <v>2287</v>
      </c>
      <c r="S753" s="31" t="s">
        <v>2197</v>
      </c>
      <c r="T753" s="34">
        <v>36</v>
      </c>
      <c r="U753" s="36">
        <v>83175</v>
      </c>
      <c r="V753" s="36"/>
      <c r="W753" s="36"/>
      <c r="X753" s="37">
        <f t="shared" si="220"/>
        <v>83175</v>
      </c>
      <c r="Y753" s="36">
        <f t="shared" si="221"/>
        <v>83175</v>
      </c>
      <c r="Z753" s="36">
        <f t="shared" si="222"/>
        <v>0</v>
      </c>
      <c r="AA753" s="36">
        <f t="shared" si="223"/>
        <v>0</v>
      </c>
      <c r="AB753" s="37">
        <f t="shared" si="224"/>
        <v>83175</v>
      </c>
      <c r="AC753" s="36">
        <f t="shared" si="225"/>
        <v>83175</v>
      </c>
      <c r="AD753" s="36">
        <f t="shared" si="226"/>
        <v>0</v>
      </c>
      <c r="AE753" s="36">
        <f t="shared" si="227"/>
        <v>0</v>
      </c>
      <c r="AF753" s="37">
        <f t="shared" si="228"/>
        <v>83175</v>
      </c>
      <c r="AG753" s="37">
        <f t="shared" si="229"/>
        <v>249525</v>
      </c>
      <c r="AH753" s="38" t="s">
        <v>142</v>
      </c>
      <c r="AI753" s="38" t="s">
        <v>60</v>
      </c>
      <c r="AJ753" s="38" t="s">
        <v>386</v>
      </c>
      <c r="AK753" s="38" t="s">
        <v>4245</v>
      </c>
      <c r="AL753" s="38" t="s">
        <v>63</v>
      </c>
      <c r="AM753" s="39">
        <v>46022</v>
      </c>
      <c r="AN753" s="31" t="s">
        <v>63</v>
      </c>
      <c r="AO753" s="39">
        <v>46023</v>
      </c>
      <c r="AP753" s="39">
        <v>47118</v>
      </c>
      <c r="AQ753" s="68" t="s">
        <v>4550</v>
      </c>
    </row>
    <row r="754" spans="1:43">
      <c r="A754" s="34">
        <v>49</v>
      </c>
      <c r="B754" s="31" t="s">
        <v>1397</v>
      </c>
      <c r="C754" s="31" t="s">
        <v>1398</v>
      </c>
      <c r="D754" s="31" t="s">
        <v>1399</v>
      </c>
      <c r="E754" s="31" t="s">
        <v>4239</v>
      </c>
      <c r="F754" s="31" t="s">
        <v>4240</v>
      </c>
      <c r="G754" s="34" t="s">
        <v>4246</v>
      </c>
      <c r="H754" s="31" t="s">
        <v>1427</v>
      </c>
      <c r="I754" s="31" t="s">
        <v>4247</v>
      </c>
      <c r="J754" s="31" t="s">
        <v>4248</v>
      </c>
      <c r="K754" s="31"/>
      <c r="L754" s="31"/>
      <c r="M754" s="31" t="s">
        <v>1404</v>
      </c>
      <c r="N754" s="31" t="s">
        <v>1427</v>
      </c>
      <c r="O754" s="35" t="s">
        <v>4249</v>
      </c>
      <c r="P754" s="31" t="s">
        <v>141</v>
      </c>
      <c r="Q754" s="44" t="s">
        <v>4250</v>
      </c>
      <c r="R754" s="31" t="s">
        <v>2085</v>
      </c>
      <c r="S754" s="31" t="s">
        <v>2867</v>
      </c>
      <c r="T754" s="34">
        <v>36</v>
      </c>
      <c r="U754" s="36">
        <v>4874</v>
      </c>
      <c r="V754" s="36"/>
      <c r="W754" s="36"/>
      <c r="X754" s="37">
        <f t="shared" si="220"/>
        <v>4874</v>
      </c>
      <c r="Y754" s="36">
        <f t="shared" si="221"/>
        <v>4874</v>
      </c>
      <c r="Z754" s="36">
        <f t="shared" si="222"/>
        <v>0</v>
      </c>
      <c r="AA754" s="36">
        <f t="shared" si="223"/>
        <v>0</v>
      </c>
      <c r="AB754" s="37">
        <f t="shared" si="224"/>
        <v>4874</v>
      </c>
      <c r="AC754" s="36">
        <f t="shared" si="225"/>
        <v>4874</v>
      </c>
      <c r="AD754" s="36">
        <f t="shared" si="226"/>
        <v>0</v>
      </c>
      <c r="AE754" s="36">
        <f t="shared" si="227"/>
        <v>0</v>
      </c>
      <c r="AF754" s="37">
        <f t="shared" si="228"/>
        <v>4874</v>
      </c>
      <c r="AG754" s="37">
        <f t="shared" si="229"/>
        <v>14622</v>
      </c>
      <c r="AH754" s="38" t="s">
        <v>142</v>
      </c>
      <c r="AI754" s="38" t="s">
        <v>60</v>
      </c>
      <c r="AJ754" s="38" t="s">
        <v>386</v>
      </c>
      <c r="AK754" s="38" t="s">
        <v>4245</v>
      </c>
      <c r="AL754" s="38" t="s">
        <v>63</v>
      </c>
      <c r="AM754" s="39">
        <v>46022</v>
      </c>
      <c r="AN754" s="31" t="s">
        <v>63</v>
      </c>
      <c r="AO754" s="39">
        <v>46023</v>
      </c>
      <c r="AP754" s="39">
        <v>47118</v>
      </c>
      <c r="AQ754" s="31" t="s">
        <v>4251</v>
      </c>
    </row>
    <row r="755" spans="1:43">
      <c r="A755" s="34">
        <v>50</v>
      </c>
      <c r="B755" s="31" t="s">
        <v>1397</v>
      </c>
      <c r="C755" s="31" t="s">
        <v>1398</v>
      </c>
      <c r="D755" s="31" t="s">
        <v>1399</v>
      </c>
      <c r="E755" s="31" t="s">
        <v>4252</v>
      </c>
      <c r="F755" s="31" t="s">
        <v>4253</v>
      </c>
      <c r="G755" s="34" t="s">
        <v>4220</v>
      </c>
      <c r="H755" s="31" t="s">
        <v>1507</v>
      </c>
      <c r="I755" s="31" t="s">
        <v>141</v>
      </c>
      <c r="J755" s="31" t="s">
        <v>75</v>
      </c>
      <c r="K755" s="31"/>
      <c r="L755" s="31"/>
      <c r="M755" s="31" t="s">
        <v>1404</v>
      </c>
      <c r="N755" s="31" t="s">
        <v>1427</v>
      </c>
      <c r="O755" s="35" t="s">
        <v>4254</v>
      </c>
      <c r="P755" s="31" t="s">
        <v>141</v>
      </c>
      <c r="Q755" s="44" t="s">
        <v>4255</v>
      </c>
      <c r="R755" s="49"/>
      <c r="S755" s="31">
        <v>30</v>
      </c>
      <c r="T755" s="34">
        <v>36</v>
      </c>
      <c r="U755" s="36">
        <v>8330</v>
      </c>
      <c r="V755" s="36"/>
      <c r="W755" s="36"/>
      <c r="X755" s="37">
        <f t="shared" si="220"/>
        <v>8330</v>
      </c>
      <c r="Y755" s="36">
        <f t="shared" si="221"/>
        <v>8330</v>
      </c>
      <c r="Z755" s="36">
        <f t="shared" si="222"/>
        <v>0</v>
      </c>
      <c r="AA755" s="36">
        <f t="shared" si="223"/>
        <v>0</v>
      </c>
      <c r="AB755" s="37">
        <f t="shared" si="224"/>
        <v>8330</v>
      </c>
      <c r="AC755" s="36">
        <f t="shared" si="225"/>
        <v>8330</v>
      </c>
      <c r="AD755" s="36">
        <f t="shared" si="226"/>
        <v>0</v>
      </c>
      <c r="AE755" s="36">
        <f t="shared" si="227"/>
        <v>0</v>
      </c>
      <c r="AF755" s="37">
        <f t="shared" si="228"/>
        <v>8330</v>
      </c>
      <c r="AG755" s="37">
        <f t="shared" si="229"/>
        <v>24990</v>
      </c>
      <c r="AH755" s="38" t="s">
        <v>142</v>
      </c>
      <c r="AI755" s="38" t="s">
        <v>385</v>
      </c>
      <c r="AJ755" s="38" t="s">
        <v>386</v>
      </c>
      <c r="AK755" s="38" t="s">
        <v>387</v>
      </c>
      <c r="AL755" s="38" t="s">
        <v>388</v>
      </c>
      <c r="AM755" s="39" t="s">
        <v>389</v>
      </c>
      <c r="AN755" s="31" t="s">
        <v>390</v>
      </c>
      <c r="AO755" s="39">
        <v>46023</v>
      </c>
      <c r="AP755" s="39">
        <v>47118</v>
      </c>
      <c r="AQ755" s="68" t="s">
        <v>4550</v>
      </c>
    </row>
    <row r="756" spans="1:43">
      <c r="A756" s="34">
        <v>51</v>
      </c>
      <c r="B756" s="31" t="s">
        <v>1397</v>
      </c>
      <c r="C756" s="31" t="s">
        <v>1398</v>
      </c>
      <c r="D756" s="31" t="s">
        <v>1399</v>
      </c>
      <c r="E756" s="31" t="s">
        <v>4256</v>
      </c>
      <c r="F756" s="31" t="s">
        <v>4257</v>
      </c>
      <c r="G756" s="34" t="s">
        <v>4220</v>
      </c>
      <c r="H756" s="31" t="s">
        <v>1496</v>
      </c>
      <c r="I756" s="31" t="s">
        <v>141</v>
      </c>
      <c r="J756" s="31" t="s">
        <v>4258</v>
      </c>
      <c r="K756" s="31"/>
      <c r="L756" s="31"/>
      <c r="M756" s="31" t="s">
        <v>1404</v>
      </c>
      <c r="N756" s="31" t="s">
        <v>1427</v>
      </c>
      <c r="O756" s="35" t="s">
        <v>4259</v>
      </c>
      <c r="P756" s="31" t="s">
        <v>141</v>
      </c>
      <c r="Q756" s="50"/>
      <c r="R756" s="31" t="s">
        <v>57</v>
      </c>
      <c r="S756" s="31">
        <v>32</v>
      </c>
      <c r="T756" s="34">
        <v>36</v>
      </c>
      <c r="U756" s="36">
        <v>10621</v>
      </c>
      <c r="V756" s="36"/>
      <c r="W756" s="36"/>
      <c r="X756" s="37">
        <f t="shared" si="220"/>
        <v>10621</v>
      </c>
      <c r="Y756" s="36">
        <f t="shared" si="221"/>
        <v>10621</v>
      </c>
      <c r="Z756" s="36">
        <f t="shared" si="222"/>
        <v>0</v>
      </c>
      <c r="AA756" s="36">
        <f t="shared" si="223"/>
        <v>0</v>
      </c>
      <c r="AB756" s="37">
        <f t="shared" si="224"/>
        <v>10621</v>
      </c>
      <c r="AC756" s="36">
        <f t="shared" si="225"/>
        <v>10621</v>
      </c>
      <c r="AD756" s="36">
        <f t="shared" si="226"/>
        <v>0</v>
      </c>
      <c r="AE756" s="36">
        <f t="shared" si="227"/>
        <v>0</v>
      </c>
      <c r="AF756" s="37">
        <f t="shared" si="228"/>
        <v>10621</v>
      </c>
      <c r="AG756" s="37">
        <f t="shared" si="229"/>
        <v>31863</v>
      </c>
      <c r="AH756" s="38" t="s">
        <v>142</v>
      </c>
      <c r="AI756" s="38" t="s">
        <v>60</v>
      </c>
      <c r="AJ756" s="38" t="s">
        <v>386</v>
      </c>
      <c r="AK756" s="38" t="s">
        <v>62</v>
      </c>
      <c r="AL756" s="38" t="s">
        <v>63</v>
      </c>
      <c r="AM756" s="39">
        <v>46022</v>
      </c>
      <c r="AN756" s="31" t="s">
        <v>63</v>
      </c>
      <c r="AO756" s="39">
        <v>46023</v>
      </c>
      <c r="AP756" s="39">
        <v>47118</v>
      </c>
      <c r="AQ756" s="68" t="s">
        <v>4550</v>
      </c>
    </row>
    <row r="757" spans="1:43">
      <c r="A757" s="34">
        <v>52</v>
      </c>
      <c r="B757" s="31" t="s">
        <v>1397</v>
      </c>
      <c r="C757" s="31" t="s">
        <v>1398</v>
      </c>
      <c r="D757" s="31" t="s">
        <v>1399</v>
      </c>
      <c r="E757" s="31" t="s">
        <v>4260</v>
      </c>
      <c r="F757" s="31" t="s">
        <v>4261</v>
      </c>
      <c r="G757" s="34" t="s">
        <v>4220</v>
      </c>
      <c r="H757" s="31" t="s">
        <v>1587</v>
      </c>
      <c r="I757" s="31" t="s">
        <v>141</v>
      </c>
      <c r="J757" s="31" t="s">
        <v>4262</v>
      </c>
      <c r="K757" s="31"/>
      <c r="L757" s="31"/>
      <c r="M757" s="31" t="s">
        <v>4263</v>
      </c>
      <c r="N757" s="31" t="s">
        <v>4264</v>
      </c>
      <c r="O757" s="35" t="s">
        <v>4265</v>
      </c>
      <c r="P757" s="31" t="s">
        <v>141</v>
      </c>
      <c r="Q757" s="50"/>
      <c r="R757" s="31" t="s">
        <v>2287</v>
      </c>
      <c r="S757" s="31" t="s">
        <v>4266</v>
      </c>
      <c r="T757" s="34">
        <v>36</v>
      </c>
      <c r="U757" s="36">
        <v>22261</v>
      </c>
      <c r="V757" s="36"/>
      <c r="W757" s="36"/>
      <c r="X757" s="37">
        <f t="shared" si="220"/>
        <v>22261</v>
      </c>
      <c r="Y757" s="36">
        <f t="shared" si="221"/>
        <v>22261</v>
      </c>
      <c r="Z757" s="36">
        <f t="shared" si="222"/>
        <v>0</v>
      </c>
      <c r="AA757" s="36">
        <f t="shared" si="223"/>
        <v>0</v>
      </c>
      <c r="AB757" s="37">
        <f t="shared" si="224"/>
        <v>22261</v>
      </c>
      <c r="AC757" s="36">
        <f t="shared" si="225"/>
        <v>22261</v>
      </c>
      <c r="AD757" s="36">
        <f t="shared" si="226"/>
        <v>0</v>
      </c>
      <c r="AE757" s="36">
        <f t="shared" si="227"/>
        <v>0</v>
      </c>
      <c r="AF757" s="37">
        <f t="shared" si="228"/>
        <v>22261</v>
      </c>
      <c r="AG757" s="37">
        <f t="shared" si="229"/>
        <v>66783</v>
      </c>
      <c r="AH757" s="38" t="s">
        <v>142</v>
      </c>
      <c r="AI757" s="38" t="s">
        <v>385</v>
      </c>
      <c r="AJ757" s="38" t="s">
        <v>386</v>
      </c>
      <c r="AK757" s="38" t="s">
        <v>387</v>
      </c>
      <c r="AL757" s="38" t="s">
        <v>388</v>
      </c>
      <c r="AM757" s="39" t="s">
        <v>389</v>
      </c>
      <c r="AN757" s="31" t="s">
        <v>390</v>
      </c>
      <c r="AO757" s="39">
        <v>46023</v>
      </c>
      <c r="AP757" s="39">
        <v>47118</v>
      </c>
      <c r="AQ757" s="68" t="s">
        <v>4550</v>
      </c>
    </row>
    <row r="758" spans="1:43">
      <c r="A758" s="34">
        <v>53</v>
      </c>
      <c r="B758" s="31" t="s">
        <v>1397</v>
      </c>
      <c r="C758" s="31" t="s">
        <v>1398</v>
      </c>
      <c r="D758" s="31" t="s">
        <v>1399</v>
      </c>
      <c r="E758" s="31" t="s">
        <v>4267</v>
      </c>
      <c r="F758" s="31" t="s">
        <v>4268</v>
      </c>
      <c r="G758" s="34" t="s">
        <v>4220</v>
      </c>
      <c r="H758" s="31" t="s">
        <v>1540</v>
      </c>
      <c r="I758" s="31" t="s">
        <v>141</v>
      </c>
      <c r="J758" s="31" t="s">
        <v>4269</v>
      </c>
      <c r="K758" s="31"/>
      <c r="L758" s="31"/>
      <c r="M758" s="31" t="s">
        <v>1404</v>
      </c>
      <c r="N758" s="31" t="s">
        <v>1427</v>
      </c>
      <c r="O758" s="35" t="s">
        <v>4270</v>
      </c>
      <c r="P758" s="31" t="s">
        <v>141</v>
      </c>
      <c r="Q758" s="44">
        <v>95948619</v>
      </c>
      <c r="R758" s="31" t="s">
        <v>57</v>
      </c>
      <c r="S758" s="31">
        <v>30</v>
      </c>
      <c r="T758" s="34">
        <v>36</v>
      </c>
      <c r="U758" s="36">
        <v>17500</v>
      </c>
      <c r="V758" s="36"/>
      <c r="W758" s="36"/>
      <c r="X758" s="37">
        <f t="shared" si="220"/>
        <v>17500</v>
      </c>
      <c r="Y758" s="36">
        <f t="shared" si="221"/>
        <v>17500</v>
      </c>
      <c r="Z758" s="36">
        <f t="shared" si="222"/>
        <v>0</v>
      </c>
      <c r="AA758" s="36">
        <f t="shared" si="223"/>
        <v>0</v>
      </c>
      <c r="AB758" s="37">
        <f t="shared" si="224"/>
        <v>17500</v>
      </c>
      <c r="AC758" s="36">
        <f t="shared" si="225"/>
        <v>17500</v>
      </c>
      <c r="AD758" s="36">
        <f t="shared" si="226"/>
        <v>0</v>
      </c>
      <c r="AE758" s="36">
        <f t="shared" si="227"/>
        <v>0</v>
      </c>
      <c r="AF758" s="37">
        <f t="shared" si="228"/>
        <v>17500</v>
      </c>
      <c r="AG758" s="37">
        <f t="shared" si="229"/>
        <v>52500</v>
      </c>
      <c r="AH758" s="38" t="s">
        <v>142</v>
      </c>
      <c r="AI758" s="38" t="s">
        <v>60</v>
      </c>
      <c r="AJ758" s="38" t="s">
        <v>386</v>
      </c>
      <c r="AK758" s="38" t="s">
        <v>62</v>
      </c>
      <c r="AL758" s="38" t="s">
        <v>63</v>
      </c>
      <c r="AM758" s="39">
        <v>46022</v>
      </c>
      <c r="AN758" s="31" t="s">
        <v>63</v>
      </c>
      <c r="AO758" s="39">
        <v>46023</v>
      </c>
      <c r="AP758" s="39">
        <v>47118</v>
      </c>
      <c r="AQ758" s="68" t="s">
        <v>4550</v>
      </c>
    </row>
    <row r="759" spans="1:43">
      <c r="A759" s="34">
        <v>54</v>
      </c>
      <c r="B759" s="31" t="s">
        <v>1397</v>
      </c>
      <c r="C759" s="31" t="s">
        <v>1398</v>
      </c>
      <c r="D759" s="31" t="s">
        <v>1399</v>
      </c>
      <c r="E759" s="31" t="s">
        <v>4271</v>
      </c>
      <c r="F759" s="31" t="s">
        <v>4272</v>
      </c>
      <c r="G759" s="34" t="s">
        <v>4220</v>
      </c>
      <c r="H759" s="31" t="s">
        <v>1637</v>
      </c>
      <c r="I759" s="31" t="s">
        <v>141</v>
      </c>
      <c r="J759" s="31" t="s">
        <v>58</v>
      </c>
      <c r="K759" s="31"/>
      <c r="L759" s="31"/>
      <c r="M759" s="31" t="s">
        <v>4051</v>
      </c>
      <c r="N759" s="31" t="s">
        <v>1660</v>
      </c>
      <c r="O759" s="35" t="s">
        <v>4273</v>
      </c>
      <c r="P759" s="31" t="s">
        <v>141</v>
      </c>
      <c r="Q759" s="44" t="s">
        <v>4274</v>
      </c>
      <c r="R759" s="31" t="s">
        <v>4275</v>
      </c>
      <c r="S759" s="31">
        <v>17</v>
      </c>
      <c r="T759" s="34">
        <v>36</v>
      </c>
      <c r="U759" s="36">
        <v>4389</v>
      </c>
      <c r="V759" s="36"/>
      <c r="W759" s="36"/>
      <c r="X759" s="37">
        <f t="shared" si="220"/>
        <v>4389</v>
      </c>
      <c r="Y759" s="36">
        <f t="shared" si="221"/>
        <v>4389</v>
      </c>
      <c r="Z759" s="36">
        <f t="shared" si="222"/>
        <v>0</v>
      </c>
      <c r="AA759" s="36">
        <f t="shared" si="223"/>
        <v>0</v>
      </c>
      <c r="AB759" s="37">
        <f t="shared" si="224"/>
        <v>4389</v>
      </c>
      <c r="AC759" s="36">
        <f t="shared" si="225"/>
        <v>4389</v>
      </c>
      <c r="AD759" s="36">
        <f t="shared" si="226"/>
        <v>0</v>
      </c>
      <c r="AE759" s="36">
        <f t="shared" si="227"/>
        <v>0</v>
      </c>
      <c r="AF759" s="37">
        <f t="shared" si="228"/>
        <v>4389</v>
      </c>
      <c r="AG759" s="37">
        <f t="shared" si="229"/>
        <v>13167</v>
      </c>
      <c r="AH759" s="38" t="s">
        <v>142</v>
      </c>
      <c r="AI759" s="38" t="s">
        <v>385</v>
      </c>
      <c r="AJ759" s="38" t="s">
        <v>386</v>
      </c>
      <c r="AK759" s="38" t="s">
        <v>387</v>
      </c>
      <c r="AL759" s="38" t="s">
        <v>388</v>
      </c>
      <c r="AM759" s="39" t="s">
        <v>389</v>
      </c>
      <c r="AN759" s="31" t="s">
        <v>390</v>
      </c>
      <c r="AO759" s="39">
        <v>46023</v>
      </c>
      <c r="AP759" s="39">
        <v>47118</v>
      </c>
      <c r="AQ759" s="68" t="s">
        <v>4550</v>
      </c>
    </row>
    <row r="760" spans="1:43">
      <c r="A760" s="34">
        <v>55</v>
      </c>
      <c r="B760" s="31" t="s">
        <v>1397</v>
      </c>
      <c r="C760" s="31" t="s">
        <v>1398</v>
      </c>
      <c r="D760" s="31" t="s">
        <v>1399</v>
      </c>
      <c r="E760" s="31" t="s">
        <v>4271</v>
      </c>
      <c r="F760" s="31" t="s">
        <v>4272</v>
      </c>
      <c r="G760" s="34" t="s">
        <v>4220</v>
      </c>
      <c r="H760" s="31" t="s">
        <v>1637</v>
      </c>
      <c r="I760" s="31" t="s">
        <v>141</v>
      </c>
      <c r="J760" s="31" t="s">
        <v>58</v>
      </c>
      <c r="K760" s="31"/>
      <c r="L760" s="31"/>
      <c r="M760" s="31" t="s">
        <v>4051</v>
      </c>
      <c r="N760" s="31" t="s">
        <v>1660</v>
      </c>
      <c r="O760" s="35" t="s">
        <v>4276</v>
      </c>
      <c r="P760" s="31" t="s">
        <v>141</v>
      </c>
      <c r="Q760" s="44" t="s">
        <v>4277</v>
      </c>
      <c r="R760" s="31" t="s">
        <v>4275</v>
      </c>
      <c r="S760" s="31">
        <v>5</v>
      </c>
      <c r="T760" s="34">
        <v>36</v>
      </c>
      <c r="U760" s="36">
        <v>828</v>
      </c>
      <c r="V760" s="36"/>
      <c r="W760" s="36"/>
      <c r="X760" s="37">
        <f t="shared" si="220"/>
        <v>828</v>
      </c>
      <c r="Y760" s="36">
        <f t="shared" si="221"/>
        <v>828</v>
      </c>
      <c r="Z760" s="36">
        <f t="shared" si="222"/>
        <v>0</v>
      </c>
      <c r="AA760" s="36">
        <f t="shared" si="223"/>
        <v>0</v>
      </c>
      <c r="AB760" s="37">
        <f t="shared" si="224"/>
        <v>828</v>
      </c>
      <c r="AC760" s="36">
        <f t="shared" si="225"/>
        <v>828</v>
      </c>
      <c r="AD760" s="36">
        <f t="shared" si="226"/>
        <v>0</v>
      </c>
      <c r="AE760" s="36">
        <f t="shared" si="227"/>
        <v>0</v>
      </c>
      <c r="AF760" s="37">
        <f t="shared" si="228"/>
        <v>828</v>
      </c>
      <c r="AG760" s="37">
        <f t="shared" si="229"/>
        <v>2484</v>
      </c>
      <c r="AH760" s="38" t="s">
        <v>142</v>
      </c>
      <c r="AI760" s="38" t="s">
        <v>385</v>
      </c>
      <c r="AJ760" s="38" t="s">
        <v>386</v>
      </c>
      <c r="AK760" s="38" t="s">
        <v>387</v>
      </c>
      <c r="AL760" s="38" t="s">
        <v>388</v>
      </c>
      <c r="AM760" s="39" t="s">
        <v>389</v>
      </c>
      <c r="AN760" s="31" t="s">
        <v>390</v>
      </c>
      <c r="AO760" s="39">
        <v>46023</v>
      </c>
      <c r="AP760" s="39">
        <v>47118</v>
      </c>
      <c r="AQ760" s="68" t="s">
        <v>4550</v>
      </c>
    </row>
    <row r="761" spans="1:43">
      <c r="A761" s="34">
        <v>56</v>
      </c>
      <c r="B761" s="31" t="s">
        <v>1397</v>
      </c>
      <c r="C761" s="31" t="s">
        <v>1398</v>
      </c>
      <c r="D761" s="31" t="s">
        <v>1399</v>
      </c>
      <c r="E761" s="31" t="s">
        <v>4271</v>
      </c>
      <c r="F761" s="31" t="s">
        <v>4272</v>
      </c>
      <c r="G761" s="34" t="s">
        <v>4220</v>
      </c>
      <c r="H761" s="31" t="s">
        <v>1637</v>
      </c>
      <c r="I761" s="31" t="s">
        <v>141</v>
      </c>
      <c r="J761" s="31" t="s">
        <v>58</v>
      </c>
      <c r="K761" s="31"/>
      <c r="L761" s="31"/>
      <c r="M761" s="31" t="s">
        <v>4051</v>
      </c>
      <c r="N761" s="31" t="s">
        <v>1660</v>
      </c>
      <c r="O761" s="35" t="s">
        <v>4278</v>
      </c>
      <c r="P761" s="31" t="s">
        <v>141</v>
      </c>
      <c r="Q761" s="44" t="s">
        <v>4279</v>
      </c>
      <c r="R761" s="31" t="s">
        <v>4275</v>
      </c>
      <c r="S761" s="31">
        <v>7</v>
      </c>
      <c r="T761" s="34">
        <v>36</v>
      </c>
      <c r="U761" s="36">
        <v>16724</v>
      </c>
      <c r="V761" s="36"/>
      <c r="W761" s="36"/>
      <c r="X761" s="37">
        <f t="shared" si="220"/>
        <v>16724</v>
      </c>
      <c r="Y761" s="36">
        <f t="shared" si="221"/>
        <v>16724</v>
      </c>
      <c r="Z761" s="36">
        <f t="shared" si="222"/>
        <v>0</v>
      </c>
      <c r="AA761" s="36">
        <f t="shared" si="223"/>
        <v>0</v>
      </c>
      <c r="AB761" s="37">
        <f t="shared" si="224"/>
        <v>16724</v>
      </c>
      <c r="AC761" s="36">
        <f t="shared" si="225"/>
        <v>16724</v>
      </c>
      <c r="AD761" s="36">
        <f t="shared" si="226"/>
        <v>0</v>
      </c>
      <c r="AE761" s="36">
        <f t="shared" si="227"/>
        <v>0</v>
      </c>
      <c r="AF761" s="37">
        <f t="shared" si="228"/>
        <v>16724</v>
      </c>
      <c r="AG761" s="37">
        <f t="shared" si="229"/>
        <v>50172</v>
      </c>
      <c r="AH761" s="38" t="s">
        <v>142</v>
      </c>
      <c r="AI761" s="38" t="s">
        <v>385</v>
      </c>
      <c r="AJ761" s="38" t="s">
        <v>386</v>
      </c>
      <c r="AK761" s="38" t="s">
        <v>387</v>
      </c>
      <c r="AL761" s="38" t="s">
        <v>388</v>
      </c>
      <c r="AM761" s="39" t="s">
        <v>389</v>
      </c>
      <c r="AN761" s="31" t="s">
        <v>390</v>
      </c>
      <c r="AO761" s="39">
        <v>46023</v>
      </c>
      <c r="AP761" s="39">
        <v>47118</v>
      </c>
      <c r="AQ761" s="68" t="s">
        <v>4550</v>
      </c>
    </row>
    <row r="762" spans="1:43">
      <c r="A762" s="34">
        <v>57</v>
      </c>
      <c r="B762" s="31" t="s">
        <v>1397</v>
      </c>
      <c r="C762" s="31" t="s">
        <v>1398</v>
      </c>
      <c r="D762" s="31" t="s">
        <v>1399</v>
      </c>
      <c r="E762" s="31" t="s">
        <v>4271</v>
      </c>
      <c r="F762" s="31" t="s">
        <v>4272</v>
      </c>
      <c r="G762" s="34" t="s">
        <v>4220</v>
      </c>
      <c r="H762" s="31" t="s">
        <v>1637</v>
      </c>
      <c r="I762" s="31" t="s">
        <v>141</v>
      </c>
      <c r="J762" s="31" t="s">
        <v>58</v>
      </c>
      <c r="K762" s="31"/>
      <c r="L762" s="31"/>
      <c r="M762" s="31" t="s">
        <v>4051</v>
      </c>
      <c r="N762" s="31" t="s">
        <v>1660</v>
      </c>
      <c r="O762" s="35" t="s">
        <v>4280</v>
      </c>
      <c r="P762" s="31" t="s">
        <v>141</v>
      </c>
      <c r="Q762" s="44" t="s">
        <v>4281</v>
      </c>
      <c r="R762" s="31" t="s">
        <v>4275</v>
      </c>
      <c r="S762" s="31">
        <v>4</v>
      </c>
      <c r="T762" s="34">
        <v>36</v>
      </c>
      <c r="U762" s="36">
        <v>648</v>
      </c>
      <c r="V762" s="36"/>
      <c r="W762" s="36"/>
      <c r="X762" s="37">
        <f t="shared" si="220"/>
        <v>648</v>
      </c>
      <c r="Y762" s="36">
        <f t="shared" si="221"/>
        <v>648</v>
      </c>
      <c r="Z762" s="36">
        <f t="shared" si="222"/>
        <v>0</v>
      </c>
      <c r="AA762" s="36">
        <f t="shared" si="223"/>
        <v>0</v>
      </c>
      <c r="AB762" s="37">
        <f t="shared" si="224"/>
        <v>648</v>
      </c>
      <c r="AC762" s="36">
        <f t="shared" si="225"/>
        <v>648</v>
      </c>
      <c r="AD762" s="36">
        <f t="shared" si="226"/>
        <v>0</v>
      </c>
      <c r="AE762" s="36">
        <f t="shared" si="227"/>
        <v>0</v>
      </c>
      <c r="AF762" s="37">
        <f t="shared" si="228"/>
        <v>648</v>
      </c>
      <c r="AG762" s="37">
        <f t="shared" si="229"/>
        <v>1944</v>
      </c>
      <c r="AH762" s="38" t="s">
        <v>142</v>
      </c>
      <c r="AI762" s="38" t="s">
        <v>385</v>
      </c>
      <c r="AJ762" s="38" t="s">
        <v>386</v>
      </c>
      <c r="AK762" s="38" t="s">
        <v>387</v>
      </c>
      <c r="AL762" s="38" t="s">
        <v>388</v>
      </c>
      <c r="AM762" s="39" t="s">
        <v>389</v>
      </c>
      <c r="AN762" s="31" t="s">
        <v>390</v>
      </c>
      <c r="AO762" s="39">
        <v>46023</v>
      </c>
      <c r="AP762" s="39">
        <v>47118</v>
      </c>
      <c r="AQ762" s="68" t="s">
        <v>4550</v>
      </c>
    </row>
    <row r="763" spans="1:43">
      <c r="A763" s="34">
        <v>58</v>
      </c>
      <c r="B763" s="31" t="s">
        <v>1397</v>
      </c>
      <c r="C763" s="31" t="s">
        <v>1398</v>
      </c>
      <c r="D763" s="31" t="s">
        <v>1399</v>
      </c>
      <c r="E763" s="31" t="s">
        <v>4271</v>
      </c>
      <c r="F763" s="31" t="s">
        <v>4272</v>
      </c>
      <c r="G763" s="34" t="s">
        <v>4220</v>
      </c>
      <c r="H763" s="31" t="s">
        <v>1637</v>
      </c>
      <c r="I763" s="31" t="s">
        <v>141</v>
      </c>
      <c r="J763" s="31" t="s">
        <v>58</v>
      </c>
      <c r="K763" s="31"/>
      <c r="L763" s="31"/>
      <c r="M763" s="31" t="s">
        <v>4051</v>
      </c>
      <c r="N763" s="31" t="s">
        <v>1660</v>
      </c>
      <c r="O763" s="35" t="s">
        <v>4282</v>
      </c>
      <c r="P763" s="31" t="s">
        <v>141</v>
      </c>
      <c r="Q763" s="44" t="s">
        <v>4283</v>
      </c>
      <c r="R763" s="31" t="s">
        <v>4275</v>
      </c>
      <c r="S763" s="31">
        <v>4</v>
      </c>
      <c r="T763" s="34">
        <v>36</v>
      </c>
      <c r="U763" s="36">
        <v>117</v>
      </c>
      <c r="V763" s="36"/>
      <c r="W763" s="36"/>
      <c r="X763" s="37">
        <f t="shared" si="220"/>
        <v>117</v>
      </c>
      <c r="Y763" s="36">
        <f t="shared" si="221"/>
        <v>117</v>
      </c>
      <c r="Z763" s="36">
        <f t="shared" si="222"/>
        <v>0</v>
      </c>
      <c r="AA763" s="36">
        <f t="shared" si="223"/>
        <v>0</v>
      </c>
      <c r="AB763" s="37">
        <f t="shared" si="224"/>
        <v>117</v>
      </c>
      <c r="AC763" s="36">
        <f t="shared" si="225"/>
        <v>117</v>
      </c>
      <c r="AD763" s="36">
        <f t="shared" si="226"/>
        <v>0</v>
      </c>
      <c r="AE763" s="36">
        <f t="shared" si="227"/>
        <v>0</v>
      </c>
      <c r="AF763" s="37">
        <f t="shared" si="228"/>
        <v>117</v>
      </c>
      <c r="AG763" s="37">
        <f t="shared" si="229"/>
        <v>351</v>
      </c>
      <c r="AH763" s="38" t="s">
        <v>142</v>
      </c>
      <c r="AI763" s="38" t="s">
        <v>385</v>
      </c>
      <c r="AJ763" s="38" t="s">
        <v>386</v>
      </c>
      <c r="AK763" s="38" t="s">
        <v>387</v>
      </c>
      <c r="AL763" s="38" t="s">
        <v>388</v>
      </c>
      <c r="AM763" s="39" t="s">
        <v>389</v>
      </c>
      <c r="AN763" s="31" t="s">
        <v>390</v>
      </c>
      <c r="AO763" s="39">
        <v>46023</v>
      </c>
      <c r="AP763" s="39">
        <v>47118</v>
      </c>
      <c r="AQ763" s="68" t="s">
        <v>4550</v>
      </c>
    </row>
    <row r="764" spans="1:43">
      <c r="A764" s="34">
        <v>59</v>
      </c>
      <c r="B764" s="31" t="s">
        <v>1397</v>
      </c>
      <c r="C764" s="31" t="s">
        <v>1398</v>
      </c>
      <c r="D764" s="31" t="s">
        <v>1399</v>
      </c>
      <c r="E764" s="31" t="s">
        <v>4284</v>
      </c>
      <c r="F764" s="31" t="s">
        <v>4285</v>
      </c>
      <c r="G764" s="34" t="s">
        <v>4220</v>
      </c>
      <c r="H764" s="31" t="s">
        <v>1510</v>
      </c>
      <c r="I764" s="31" t="s">
        <v>141</v>
      </c>
      <c r="J764" s="31" t="s">
        <v>3310</v>
      </c>
      <c r="K764" s="31"/>
      <c r="L764" s="31"/>
      <c r="M764" s="31" t="s">
        <v>4286</v>
      </c>
      <c r="N764" s="31" t="s">
        <v>1427</v>
      </c>
      <c r="O764" s="35" t="s">
        <v>4287</v>
      </c>
      <c r="P764" s="31" t="s">
        <v>141</v>
      </c>
      <c r="Q764" s="44" t="s">
        <v>4288</v>
      </c>
      <c r="R764" s="31" t="s">
        <v>57</v>
      </c>
      <c r="S764" s="31">
        <v>9</v>
      </c>
      <c r="T764" s="34">
        <v>36</v>
      </c>
      <c r="U764" s="36">
        <v>11999</v>
      </c>
      <c r="V764" s="36"/>
      <c r="W764" s="36"/>
      <c r="X764" s="37">
        <f t="shared" si="220"/>
        <v>11999</v>
      </c>
      <c r="Y764" s="36">
        <f t="shared" si="221"/>
        <v>11999</v>
      </c>
      <c r="Z764" s="36">
        <f t="shared" si="222"/>
        <v>0</v>
      </c>
      <c r="AA764" s="36">
        <f t="shared" si="223"/>
        <v>0</v>
      </c>
      <c r="AB764" s="37">
        <f t="shared" si="224"/>
        <v>11999</v>
      </c>
      <c r="AC764" s="36">
        <f t="shared" si="225"/>
        <v>11999</v>
      </c>
      <c r="AD764" s="36">
        <f t="shared" si="226"/>
        <v>0</v>
      </c>
      <c r="AE764" s="36">
        <f t="shared" si="227"/>
        <v>0</v>
      </c>
      <c r="AF764" s="37">
        <f t="shared" si="228"/>
        <v>11999</v>
      </c>
      <c r="AG764" s="37">
        <f t="shared" si="229"/>
        <v>35997</v>
      </c>
      <c r="AH764" s="38" t="s">
        <v>142</v>
      </c>
      <c r="AI764" s="38" t="s">
        <v>385</v>
      </c>
      <c r="AJ764" s="38" t="s">
        <v>386</v>
      </c>
      <c r="AK764" s="38" t="s">
        <v>387</v>
      </c>
      <c r="AL764" s="38" t="s">
        <v>388</v>
      </c>
      <c r="AM764" s="39" t="s">
        <v>389</v>
      </c>
      <c r="AN764" s="31" t="s">
        <v>390</v>
      </c>
      <c r="AO764" s="39">
        <v>46023</v>
      </c>
      <c r="AP764" s="39">
        <v>47118</v>
      </c>
      <c r="AQ764" s="68" t="s">
        <v>4550</v>
      </c>
    </row>
    <row r="765" spans="1:43">
      <c r="A765" s="34">
        <v>60</v>
      </c>
      <c r="B765" s="31" t="s">
        <v>1397</v>
      </c>
      <c r="C765" s="31" t="s">
        <v>1398</v>
      </c>
      <c r="D765" s="31" t="s">
        <v>1399</v>
      </c>
      <c r="E765" s="31" t="s">
        <v>4289</v>
      </c>
      <c r="F765" s="31" t="s">
        <v>4290</v>
      </c>
      <c r="G765" s="34" t="s">
        <v>4220</v>
      </c>
      <c r="H765" s="31" t="s">
        <v>1478</v>
      </c>
      <c r="I765" s="31" t="s">
        <v>141</v>
      </c>
      <c r="J765" s="31" t="s">
        <v>75</v>
      </c>
      <c r="K765" s="31"/>
      <c r="L765" s="31"/>
      <c r="M765" s="31" t="s">
        <v>1404</v>
      </c>
      <c r="N765" s="31" t="s">
        <v>1427</v>
      </c>
      <c r="O765" s="35" t="s">
        <v>4291</v>
      </c>
      <c r="P765" s="31" t="s">
        <v>141</v>
      </c>
      <c r="Q765" s="44" t="s">
        <v>4292</v>
      </c>
      <c r="R765" s="31" t="s">
        <v>57</v>
      </c>
      <c r="S765" s="31">
        <v>21</v>
      </c>
      <c r="T765" s="34">
        <v>36</v>
      </c>
      <c r="U765" s="36">
        <v>11000</v>
      </c>
      <c r="V765" s="36"/>
      <c r="W765" s="36"/>
      <c r="X765" s="37">
        <f t="shared" si="220"/>
        <v>11000</v>
      </c>
      <c r="Y765" s="36">
        <f t="shared" si="221"/>
        <v>11000</v>
      </c>
      <c r="Z765" s="36">
        <f t="shared" si="222"/>
        <v>0</v>
      </c>
      <c r="AA765" s="36">
        <f t="shared" si="223"/>
        <v>0</v>
      </c>
      <c r="AB765" s="37">
        <f t="shared" si="224"/>
        <v>11000</v>
      </c>
      <c r="AC765" s="36">
        <f t="shared" si="225"/>
        <v>11000</v>
      </c>
      <c r="AD765" s="36">
        <f t="shared" si="226"/>
        <v>0</v>
      </c>
      <c r="AE765" s="36">
        <f t="shared" si="227"/>
        <v>0</v>
      </c>
      <c r="AF765" s="37">
        <f t="shared" si="228"/>
        <v>11000</v>
      </c>
      <c r="AG765" s="37">
        <f t="shared" si="229"/>
        <v>33000</v>
      </c>
      <c r="AH765" s="38" t="s">
        <v>142</v>
      </c>
      <c r="AI765" s="38" t="s">
        <v>385</v>
      </c>
      <c r="AJ765" s="38" t="s">
        <v>386</v>
      </c>
      <c r="AK765" s="38" t="s">
        <v>387</v>
      </c>
      <c r="AL765" s="38" t="s">
        <v>388</v>
      </c>
      <c r="AM765" s="39" t="s">
        <v>389</v>
      </c>
      <c r="AN765" s="31" t="s">
        <v>390</v>
      </c>
      <c r="AO765" s="39">
        <v>46023</v>
      </c>
      <c r="AP765" s="39">
        <v>47118</v>
      </c>
      <c r="AQ765" s="68" t="s">
        <v>4550</v>
      </c>
    </row>
    <row r="766" spans="1:43">
      <c r="A766" s="34">
        <v>61</v>
      </c>
      <c r="B766" s="31" t="s">
        <v>1397</v>
      </c>
      <c r="C766" s="31" t="s">
        <v>1398</v>
      </c>
      <c r="D766" s="31" t="s">
        <v>1399</v>
      </c>
      <c r="E766" s="31" t="s">
        <v>4293</v>
      </c>
      <c r="F766" s="31" t="s">
        <v>4294</v>
      </c>
      <c r="G766" s="34" t="s">
        <v>4220</v>
      </c>
      <c r="H766" s="31" t="s">
        <v>4200</v>
      </c>
      <c r="I766" s="31" t="s">
        <v>141</v>
      </c>
      <c r="J766" s="31" t="s">
        <v>75</v>
      </c>
      <c r="K766" s="31"/>
      <c r="L766" s="31"/>
      <c r="M766" s="31" t="s">
        <v>1404</v>
      </c>
      <c r="N766" s="31" t="s">
        <v>1427</v>
      </c>
      <c r="O766" s="35" t="s">
        <v>4295</v>
      </c>
      <c r="P766" s="31" t="s">
        <v>141</v>
      </c>
      <c r="Q766" s="44" t="s">
        <v>4296</v>
      </c>
      <c r="R766" s="31" t="s">
        <v>57</v>
      </c>
      <c r="S766" s="31">
        <v>9</v>
      </c>
      <c r="T766" s="34">
        <v>36</v>
      </c>
      <c r="U766" s="36">
        <v>48762</v>
      </c>
      <c r="V766" s="36"/>
      <c r="W766" s="36"/>
      <c r="X766" s="37">
        <f t="shared" si="220"/>
        <v>48762</v>
      </c>
      <c r="Y766" s="36">
        <f t="shared" si="221"/>
        <v>48762</v>
      </c>
      <c r="Z766" s="36">
        <f t="shared" si="222"/>
        <v>0</v>
      </c>
      <c r="AA766" s="36">
        <f t="shared" si="223"/>
        <v>0</v>
      </c>
      <c r="AB766" s="37">
        <f t="shared" si="224"/>
        <v>48762</v>
      </c>
      <c r="AC766" s="36">
        <f t="shared" si="225"/>
        <v>48762</v>
      </c>
      <c r="AD766" s="36">
        <f t="shared" si="226"/>
        <v>0</v>
      </c>
      <c r="AE766" s="36">
        <f t="shared" si="227"/>
        <v>0</v>
      </c>
      <c r="AF766" s="37">
        <f t="shared" si="228"/>
        <v>48762</v>
      </c>
      <c r="AG766" s="37">
        <f t="shared" si="229"/>
        <v>146286</v>
      </c>
      <c r="AH766" s="38" t="s">
        <v>142</v>
      </c>
      <c r="AI766" s="38" t="s">
        <v>385</v>
      </c>
      <c r="AJ766" s="38" t="s">
        <v>386</v>
      </c>
      <c r="AK766" s="38" t="s">
        <v>387</v>
      </c>
      <c r="AL766" s="38" t="s">
        <v>388</v>
      </c>
      <c r="AM766" s="39" t="s">
        <v>389</v>
      </c>
      <c r="AN766" s="31" t="s">
        <v>390</v>
      </c>
      <c r="AO766" s="39">
        <v>46023</v>
      </c>
      <c r="AP766" s="39">
        <v>47118</v>
      </c>
      <c r="AQ766" s="68" t="s">
        <v>4550</v>
      </c>
    </row>
    <row r="767" spans="1:43">
      <c r="A767" s="34">
        <v>62</v>
      </c>
      <c r="B767" s="31" t="s">
        <v>1397</v>
      </c>
      <c r="C767" s="31" t="s">
        <v>1398</v>
      </c>
      <c r="D767" s="31" t="s">
        <v>1399</v>
      </c>
      <c r="E767" s="31" t="s">
        <v>4293</v>
      </c>
      <c r="F767" s="31" t="s">
        <v>4294</v>
      </c>
      <c r="G767" s="34" t="s">
        <v>4220</v>
      </c>
      <c r="H767" s="31" t="s">
        <v>4200</v>
      </c>
      <c r="I767" s="31" t="s">
        <v>141</v>
      </c>
      <c r="J767" s="31" t="s">
        <v>75</v>
      </c>
      <c r="K767" s="31"/>
      <c r="L767" s="31"/>
      <c r="M767" s="31" t="s">
        <v>1404</v>
      </c>
      <c r="N767" s="31" t="s">
        <v>1427</v>
      </c>
      <c r="O767" s="35" t="s">
        <v>4297</v>
      </c>
      <c r="P767" s="31"/>
      <c r="Q767" s="44" t="s">
        <v>4298</v>
      </c>
      <c r="R767" s="31" t="s">
        <v>2287</v>
      </c>
      <c r="S767" s="31">
        <v>60</v>
      </c>
      <c r="T767" s="34">
        <v>36</v>
      </c>
      <c r="U767" s="36"/>
      <c r="V767" s="36"/>
      <c r="W767" s="36"/>
      <c r="X767" s="37">
        <f t="shared" si="220"/>
        <v>0</v>
      </c>
      <c r="Y767" s="36">
        <f t="shared" si="221"/>
        <v>0</v>
      </c>
      <c r="Z767" s="36">
        <f t="shared" si="222"/>
        <v>0</v>
      </c>
      <c r="AA767" s="36">
        <f t="shared" si="223"/>
        <v>0</v>
      </c>
      <c r="AB767" s="37">
        <f t="shared" si="224"/>
        <v>0</v>
      </c>
      <c r="AC767" s="36">
        <f t="shared" si="225"/>
        <v>0</v>
      </c>
      <c r="AD767" s="36">
        <f t="shared" si="226"/>
        <v>0</v>
      </c>
      <c r="AE767" s="36">
        <f t="shared" si="227"/>
        <v>0</v>
      </c>
      <c r="AF767" s="37">
        <f t="shared" si="228"/>
        <v>0</v>
      </c>
      <c r="AG767" s="37">
        <f t="shared" si="229"/>
        <v>0</v>
      </c>
      <c r="AH767" s="38" t="s">
        <v>142</v>
      </c>
      <c r="AI767" s="38" t="s">
        <v>385</v>
      </c>
      <c r="AJ767" s="38" t="s">
        <v>386</v>
      </c>
      <c r="AK767" s="38"/>
      <c r="AL767" s="38"/>
      <c r="AM767" s="38"/>
      <c r="AN767" s="38"/>
      <c r="AO767" s="39">
        <v>46023</v>
      </c>
      <c r="AP767" s="39">
        <v>47118</v>
      </c>
      <c r="AQ767" s="68" t="s">
        <v>4550</v>
      </c>
    </row>
    <row r="768" spans="1:43">
      <c r="A768" s="34">
        <v>63</v>
      </c>
      <c r="B768" s="31" t="s">
        <v>1397</v>
      </c>
      <c r="C768" s="31" t="s">
        <v>1398</v>
      </c>
      <c r="D768" s="31" t="s">
        <v>1399</v>
      </c>
      <c r="E768" s="31" t="s">
        <v>4299</v>
      </c>
      <c r="F768" s="31" t="s">
        <v>4300</v>
      </c>
      <c r="G768" s="34" t="s">
        <v>4220</v>
      </c>
      <c r="H768" s="31" t="s">
        <v>4301</v>
      </c>
      <c r="I768" s="31" t="s">
        <v>141</v>
      </c>
      <c r="J768" s="31" t="s">
        <v>673</v>
      </c>
      <c r="K768" s="31"/>
      <c r="L768" s="31"/>
      <c r="M768" s="31" t="s">
        <v>1404</v>
      </c>
      <c r="N768" s="31" t="s">
        <v>1427</v>
      </c>
      <c r="O768" s="35" t="s">
        <v>4302</v>
      </c>
      <c r="P768" s="31" t="s">
        <v>141</v>
      </c>
      <c r="Q768" s="44" t="s">
        <v>4303</v>
      </c>
      <c r="R768" s="31" t="s">
        <v>2287</v>
      </c>
      <c r="S768" s="31" t="s">
        <v>3392</v>
      </c>
      <c r="T768" s="34">
        <v>36</v>
      </c>
      <c r="U768" s="36">
        <v>49323</v>
      </c>
      <c r="V768" s="36"/>
      <c r="W768" s="36"/>
      <c r="X768" s="37">
        <f t="shared" si="220"/>
        <v>49323</v>
      </c>
      <c r="Y768" s="36">
        <f t="shared" si="221"/>
        <v>49323</v>
      </c>
      <c r="Z768" s="36">
        <f t="shared" si="222"/>
        <v>0</v>
      </c>
      <c r="AA768" s="36">
        <f t="shared" si="223"/>
        <v>0</v>
      </c>
      <c r="AB768" s="37">
        <f t="shared" si="224"/>
        <v>49323</v>
      </c>
      <c r="AC768" s="36">
        <f t="shared" si="225"/>
        <v>49323</v>
      </c>
      <c r="AD768" s="36">
        <f t="shared" si="226"/>
        <v>0</v>
      </c>
      <c r="AE768" s="36">
        <f t="shared" si="227"/>
        <v>0</v>
      </c>
      <c r="AF768" s="37">
        <f t="shared" si="228"/>
        <v>49323</v>
      </c>
      <c r="AG768" s="37">
        <f t="shared" si="229"/>
        <v>147969</v>
      </c>
      <c r="AH768" s="38" t="s">
        <v>142</v>
      </c>
      <c r="AI768" s="38" t="s">
        <v>385</v>
      </c>
      <c r="AJ768" s="38" t="s">
        <v>386</v>
      </c>
      <c r="AK768" s="38" t="s">
        <v>387</v>
      </c>
      <c r="AL768" s="38" t="s">
        <v>388</v>
      </c>
      <c r="AM768" s="39" t="s">
        <v>389</v>
      </c>
      <c r="AN768" s="31" t="s">
        <v>390</v>
      </c>
      <c r="AO768" s="39">
        <v>46023</v>
      </c>
      <c r="AP768" s="39">
        <v>47118</v>
      </c>
      <c r="AQ768" s="68" t="s">
        <v>4550</v>
      </c>
    </row>
    <row r="769" spans="1:43">
      <c r="A769" s="34">
        <v>64</v>
      </c>
      <c r="B769" s="31" t="s">
        <v>1397</v>
      </c>
      <c r="C769" s="31" t="s">
        <v>1398</v>
      </c>
      <c r="D769" s="31" t="s">
        <v>1399</v>
      </c>
      <c r="E769" s="31" t="s">
        <v>4304</v>
      </c>
      <c r="F769" s="31" t="s">
        <v>4300</v>
      </c>
      <c r="G769" s="34" t="s">
        <v>4305</v>
      </c>
      <c r="H769" s="31" t="s">
        <v>4306</v>
      </c>
      <c r="I769" s="31" t="s">
        <v>141</v>
      </c>
      <c r="J769" s="31" t="s">
        <v>4307</v>
      </c>
      <c r="K769" s="31"/>
      <c r="L769" s="31"/>
      <c r="M769" s="31" t="s">
        <v>1404</v>
      </c>
      <c r="N769" s="31" t="s">
        <v>1427</v>
      </c>
      <c r="O769" s="35" t="s">
        <v>4308</v>
      </c>
      <c r="P769" s="31" t="s">
        <v>141</v>
      </c>
      <c r="Q769" s="44" t="s">
        <v>4309</v>
      </c>
      <c r="R769" s="31" t="s">
        <v>57</v>
      </c>
      <c r="S769" s="31" t="s">
        <v>638</v>
      </c>
      <c r="T769" s="34">
        <v>36</v>
      </c>
      <c r="U769" s="36">
        <v>8855</v>
      </c>
      <c r="V769" s="36"/>
      <c r="W769" s="36"/>
      <c r="X769" s="37">
        <f t="shared" si="220"/>
        <v>8855</v>
      </c>
      <c r="Y769" s="36">
        <f t="shared" si="221"/>
        <v>8855</v>
      </c>
      <c r="Z769" s="36">
        <f t="shared" si="222"/>
        <v>0</v>
      </c>
      <c r="AA769" s="36">
        <f t="shared" si="223"/>
        <v>0</v>
      </c>
      <c r="AB769" s="37">
        <f t="shared" si="224"/>
        <v>8855</v>
      </c>
      <c r="AC769" s="36">
        <f t="shared" si="225"/>
        <v>8855</v>
      </c>
      <c r="AD769" s="36">
        <f t="shared" si="226"/>
        <v>0</v>
      </c>
      <c r="AE769" s="36">
        <f t="shared" si="227"/>
        <v>0</v>
      </c>
      <c r="AF769" s="37">
        <f t="shared" si="228"/>
        <v>8855</v>
      </c>
      <c r="AG769" s="37">
        <f t="shared" si="229"/>
        <v>26565</v>
      </c>
      <c r="AH769" s="38" t="s">
        <v>142</v>
      </c>
      <c r="AI769" s="38" t="s">
        <v>385</v>
      </c>
      <c r="AJ769" s="38" t="s">
        <v>386</v>
      </c>
      <c r="AK769" s="38" t="s">
        <v>387</v>
      </c>
      <c r="AL769" s="38" t="s">
        <v>388</v>
      </c>
      <c r="AM769" s="39" t="s">
        <v>389</v>
      </c>
      <c r="AN769" s="31" t="s">
        <v>390</v>
      </c>
      <c r="AO769" s="39">
        <v>46023</v>
      </c>
      <c r="AP769" s="39">
        <v>47118</v>
      </c>
      <c r="AQ769" s="68" t="s">
        <v>4550</v>
      </c>
    </row>
    <row r="770" spans="1:43">
      <c r="A770" s="34">
        <v>65</v>
      </c>
      <c r="B770" s="31" t="s">
        <v>1397</v>
      </c>
      <c r="C770" s="31" t="s">
        <v>1398</v>
      </c>
      <c r="D770" s="31" t="s">
        <v>1399</v>
      </c>
      <c r="E770" s="31" t="s">
        <v>4310</v>
      </c>
      <c r="F770" s="31" t="s">
        <v>4311</v>
      </c>
      <c r="G770" s="34" t="s">
        <v>4220</v>
      </c>
      <c r="H770" s="31" t="s">
        <v>1535</v>
      </c>
      <c r="I770" s="31" t="s">
        <v>141</v>
      </c>
      <c r="J770" s="31" t="s">
        <v>4312</v>
      </c>
      <c r="K770" s="31"/>
      <c r="L770" s="31"/>
      <c r="M770" s="31" t="s">
        <v>1404</v>
      </c>
      <c r="N770" s="31" t="s">
        <v>1427</v>
      </c>
      <c r="O770" s="35" t="s">
        <v>4313</v>
      </c>
      <c r="P770" s="31" t="s">
        <v>141</v>
      </c>
      <c r="Q770" s="44" t="s">
        <v>4314</v>
      </c>
      <c r="R770" s="31" t="s">
        <v>57</v>
      </c>
      <c r="S770" s="31">
        <v>20</v>
      </c>
      <c r="T770" s="34">
        <v>36</v>
      </c>
      <c r="U770" s="36">
        <v>22000</v>
      </c>
      <c r="V770" s="36"/>
      <c r="W770" s="36"/>
      <c r="X770" s="37">
        <f t="shared" ref="X770:X801" si="230">SUM(U770:W770)</f>
        <v>22000</v>
      </c>
      <c r="Y770" s="36">
        <f t="shared" ref="Y770:Y801" si="231">U770</f>
        <v>22000</v>
      </c>
      <c r="Z770" s="36">
        <f t="shared" ref="Z770:Z801" si="232">V770</f>
        <v>0</v>
      </c>
      <c r="AA770" s="36">
        <f t="shared" ref="AA770:AA801" si="233">W770</f>
        <v>0</v>
      </c>
      <c r="AB770" s="37">
        <f t="shared" ref="AB770:AB801" si="234">SUM(Y770:AA770)</f>
        <v>22000</v>
      </c>
      <c r="AC770" s="36">
        <f t="shared" ref="AC770:AC801" si="235">U770</f>
        <v>22000</v>
      </c>
      <c r="AD770" s="36">
        <f t="shared" ref="AD770:AD801" si="236">V770</f>
        <v>0</v>
      </c>
      <c r="AE770" s="36">
        <f t="shared" ref="AE770:AE801" si="237">W770</f>
        <v>0</v>
      </c>
      <c r="AF770" s="37">
        <f t="shared" ref="AF770:AF801" si="238">SUM(AC770:AE770)</f>
        <v>22000</v>
      </c>
      <c r="AG770" s="37">
        <f t="shared" ref="AG770:AG801" si="239">X770+AB770+AF770</f>
        <v>66000</v>
      </c>
      <c r="AH770" s="38" t="s">
        <v>142</v>
      </c>
      <c r="AI770" s="38" t="s">
        <v>385</v>
      </c>
      <c r="AJ770" s="38" t="s">
        <v>386</v>
      </c>
      <c r="AK770" s="38" t="s">
        <v>387</v>
      </c>
      <c r="AL770" s="38" t="s">
        <v>388</v>
      </c>
      <c r="AM770" s="39" t="s">
        <v>389</v>
      </c>
      <c r="AN770" s="31" t="s">
        <v>390</v>
      </c>
      <c r="AO770" s="39">
        <v>46023</v>
      </c>
      <c r="AP770" s="39">
        <v>47118</v>
      </c>
      <c r="AQ770" s="68" t="s">
        <v>4550</v>
      </c>
    </row>
    <row r="771" spans="1:43">
      <c r="A771" s="34">
        <v>66</v>
      </c>
      <c r="B771" s="31" t="s">
        <v>1397</v>
      </c>
      <c r="C771" s="31" t="s">
        <v>1398</v>
      </c>
      <c r="D771" s="31" t="s">
        <v>1399</v>
      </c>
      <c r="E771" s="31" t="s">
        <v>4315</v>
      </c>
      <c r="F771" s="31" t="s">
        <v>4316</v>
      </c>
      <c r="G771" s="34" t="s">
        <v>4317</v>
      </c>
      <c r="H771" s="31" t="s">
        <v>1403</v>
      </c>
      <c r="I771" s="31" t="s">
        <v>141</v>
      </c>
      <c r="J771" s="31" t="s">
        <v>4318</v>
      </c>
      <c r="K771" s="31"/>
      <c r="L771" s="31"/>
      <c r="M771" s="31" t="s">
        <v>1404</v>
      </c>
      <c r="N771" s="31" t="s">
        <v>1427</v>
      </c>
      <c r="O771" s="35" t="s">
        <v>4319</v>
      </c>
      <c r="P771" s="31" t="s">
        <v>141</v>
      </c>
      <c r="Q771" s="44" t="s">
        <v>4320</v>
      </c>
      <c r="R771" s="31" t="s">
        <v>57</v>
      </c>
      <c r="S771" s="31">
        <v>14</v>
      </c>
      <c r="T771" s="34">
        <v>36</v>
      </c>
      <c r="U771" s="36">
        <v>10190</v>
      </c>
      <c r="V771" s="36"/>
      <c r="W771" s="36"/>
      <c r="X771" s="37">
        <f t="shared" si="230"/>
        <v>10190</v>
      </c>
      <c r="Y771" s="36">
        <f t="shared" si="231"/>
        <v>10190</v>
      </c>
      <c r="Z771" s="36">
        <f t="shared" si="232"/>
        <v>0</v>
      </c>
      <c r="AA771" s="36">
        <f t="shared" si="233"/>
        <v>0</v>
      </c>
      <c r="AB771" s="37">
        <f t="shared" si="234"/>
        <v>10190</v>
      </c>
      <c r="AC771" s="36">
        <f t="shared" si="235"/>
        <v>10190</v>
      </c>
      <c r="AD771" s="36">
        <f t="shared" si="236"/>
        <v>0</v>
      </c>
      <c r="AE771" s="36">
        <f t="shared" si="237"/>
        <v>0</v>
      </c>
      <c r="AF771" s="37">
        <f t="shared" si="238"/>
        <v>10190</v>
      </c>
      <c r="AG771" s="37">
        <f t="shared" si="239"/>
        <v>30570</v>
      </c>
      <c r="AH771" s="38" t="s">
        <v>142</v>
      </c>
      <c r="AI771" s="38" t="s">
        <v>385</v>
      </c>
      <c r="AJ771" s="38" t="s">
        <v>386</v>
      </c>
      <c r="AK771" s="38" t="s">
        <v>387</v>
      </c>
      <c r="AL771" s="38" t="s">
        <v>388</v>
      </c>
      <c r="AM771" s="39" t="s">
        <v>389</v>
      </c>
      <c r="AN771" s="31" t="s">
        <v>390</v>
      </c>
      <c r="AO771" s="39">
        <v>46023</v>
      </c>
      <c r="AP771" s="39">
        <v>47118</v>
      </c>
      <c r="AQ771" s="68" t="s">
        <v>4550</v>
      </c>
    </row>
    <row r="772" spans="1:43">
      <c r="A772" s="34">
        <v>67</v>
      </c>
      <c r="B772" s="31" t="s">
        <v>1397</v>
      </c>
      <c r="C772" s="31" t="s">
        <v>1398</v>
      </c>
      <c r="D772" s="31" t="s">
        <v>1399</v>
      </c>
      <c r="E772" s="31" t="s">
        <v>4315</v>
      </c>
      <c r="F772" s="31" t="s">
        <v>4316</v>
      </c>
      <c r="G772" s="34" t="s">
        <v>4321</v>
      </c>
      <c r="H772" s="31" t="s">
        <v>1403</v>
      </c>
      <c r="I772" s="31" t="s">
        <v>141</v>
      </c>
      <c r="J772" s="31" t="s">
        <v>4322</v>
      </c>
      <c r="K772" s="31"/>
      <c r="L772" s="31"/>
      <c r="M772" s="31" t="s">
        <v>4323</v>
      </c>
      <c r="N772" s="31" t="s">
        <v>1427</v>
      </c>
      <c r="O772" s="35" t="s">
        <v>4324</v>
      </c>
      <c r="P772" s="31" t="s">
        <v>141</v>
      </c>
      <c r="Q772" s="44" t="s">
        <v>4325</v>
      </c>
      <c r="R772" s="31" t="s">
        <v>57</v>
      </c>
      <c r="S772" s="31">
        <v>17</v>
      </c>
      <c r="T772" s="34">
        <v>36</v>
      </c>
      <c r="U772" s="36">
        <v>2513</v>
      </c>
      <c r="V772" s="36"/>
      <c r="W772" s="36"/>
      <c r="X772" s="37">
        <f t="shared" si="230"/>
        <v>2513</v>
      </c>
      <c r="Y772" s="36">
        <f t="shared" si="231"/>
        <v>2513</v>
      </c>
      <c r="Z772" s="36">
        <f t="shared" si="232"/>
        <v>0</v>
      </c>
      <c r="AA772" s="36">
        <f t="shared" si="233"/>
        <v>0</v>
      </c>
      <c r="AB772" s="37">
        <f t="shared" si="234"/>
        <v>2513</v>
      </c>
      <c r="AC772" s="36">
        <f t="shared" si="235"/>
        <v>2513</v>
      </c>
      <c r="AD772" s="36">
        <f t="shared" si="236"/>
        <v>0</v>
      </c>
      <c r="AE772" s="36">
        <f t="shared" si="237"/>
        <v>0</v>
      </c>
      <c r="AF772" s="37">
        <f t="shared" si="238"/>
        <v>2513</v>
      </c>
      <c r="AG772" s="37">
        <f t="shared" si="239"/>
        <v>7539</v>
      </c>
      <c r="AH772" s="38" t="s">
        <v>142</v>
      </c>
      <c r="AI772" s="38" t="s">
        <v>385</v>
      </c>
      <c r="AJ772" s="38" t="s">
        <v>386</v>
      </c>
      <c r="AK772" s="38" t="s">
        <v>387</v>
      </c>
      <c r="AL772" s="38" t="s">
        <v>388</v>
      </c>
      <c r="AM772" s="39" t="s">
        <v>389</v>
      </c>
      <c r="AN772" s="31" t="s">
        <v>390</v>
      </c>
      <c r="AO772" s="39">
        <v>46023</v>
      </c>
      <c r="AP772" s="39">
        <v>47118</v>
      </c>
      <c r="AQ772" s="68" t="s">
        <v>4550</v>
      </c>
    </row>
    <row r="773" spans="1:43">
      <c r="A773" s="34">
        <v>68</v>
      </c>
      <c r="B773" s="31" t="s">
        <v>1397</v>
      </c>
      <c r="C773" s="31" t="s">
        <v>1398</v>
      </c>
      <c r="D773" s="31" t="s">
        <v>1399</v>
      </c>
      <c r="E773" s="31" t="s">
        <v>4326</v>
      </c>
      <c r="F773" s="31" t="s">
        <v>4327</v>
      </c>
      <c r="G773" s="34" t="s">
        <v>4220</v>
      </c>
      <c r="H773" s="31" t="s">
        <v>1522</v>
      </c>
      <c r="I773" s="31" t="s">
        <v>141</v>
      </c>
      <c r="J773" s="31" t="s">
        <v>4328</v>
      </c>
      <c r="K773" s="31"/>
      <c r="L773" s="31"/>
      <c r="M773" s="31" t="s">
        <v>1404</v>
      </c>
      <c r="N773" s="31" t="s">
        <v>1427</v>
      </c>
      <c r="O773" s="35" t="s">
        <v>4329</v>
      </c>
      <c r="P773" s="31" t="s">
        <v>141</v>
      </c>
      <c r="Q773" s="44" t="s">
        <v>4330</v>
      </c>
      <c r="R773" s="31" t="s">
        <v>57</v>
      </c>
      <c r="S773" s="31">
        <v>34</v>
      </c>
      <c r="T773" s="34">
        <v>36</v>
      </c>
      <c r="U773" s="36">
        <v>34000</v>
      </c>
      <c r="V773" s="36"/>
      <c r="W773" s="36"/>
      <c r="X773" s="37">
        <f t="shared" si="230"/>
        <v>34000</v>
      </c>
      <c r="Y773" s="36">
        <f t="shared" si="231"/>
        <v>34000</v>
      </c>
      <c r="Z773" s="36">
        <f t="shared" si="232"/>
        <v>0</v>
      </c>
      <c r="AA773" s="36">
        <f t="shared" si="233"/>
        <v>0</v>
      </c>
      <c r="AB773" s="37">
        <f t="shared" si="234"/>
        <v>34000</v>
      </c>
      <c r="AC773" s="36">
        <f t="shared" si="235"/>
        <v>34000</v>
      </c>
      <c r="AD773" s="36">
        <f t="shared" si="236"/>
        <v>0</v>
      </c>
      <c r="AE773" s="36">
        <f t="shared" si="237"/>
        <v>0</v>
      </c>
      <c r="AF773" s="37">
        <f t="shared" si="238"/>
        <v>34000</v>
      </c>
      <c r="AG773" s="37">
        <f t="shared" si="239"/>
        <v>102000</v>
      </c>
      <c r="AH773" s="38" t="s">
        <v>142</v>
      </c>
      <c r="AI773" s="38" t="s">
        <v>385</v>
      </c>
      <c r="AJ773" s="38" t="s">
        <v>386</v>
      </c>
      <c r="AK773" s="38" t="s">
        <v>387</v>
      </c>
      <c r="AL773" s="38" t="s">
        <v>388</v>
      </c>
      <c r="AM773" s="39" t="s">
        <v>389</v>
      </c>
      <c r="AN773" s="31" t="s">
        <v>390</v>
      </c>
      <c r="AO773" s="39">
        <v>46023</v>
      </c>
      <c r="AP773" s="39">
        <v>47118</v>
      </c>
      <c r="AQ773" s="68" t="s">
        <v>4550</v>
      </c>
    </row>
    <row r="774" spans="1:43">
      <c r="A774" s="34">
        <v>69</v>
      </c>
      <c r="B774" s="31" t="s">
        <v>1397</v>
      </c>
      <c r="C774" s="31" t="s">
        <v>1398</v>
      </c>
      <c r="D774" s="31" t="s">
        <v>1399</v>
      </c>
      <c r="E774" s="31" t="s">
        <v>4331</v>
      </c>
      <c r="F774" s="31" t="s">
        <v>4332</v>
      </c>
      <c r="G774" s="34" t="s">
        <v>4220</v>
      </c>
      <c r="H774" s="31" t="s">
        <v>1485</v>
      </c>
      <c r="I774" s="31" t="s">
        <v>141</v>
      </c>
      <c r="J774" s="31" t="s">
        <v>75</v>
      </c>
      <c r="K774" s="31"/>
      <c r="L774" s="31"/>
      <c r="M774" s="31" t="s">
        <v>1404</v>
      </c>
      <c r="N774" s="31" t="s">
        <v>1427</v>
      </c>
      <c r="O774" s="35" t="s">
        <v>4333</v>
      </c>
      <c r="P774" s="31" t="s">
        <v>141</v>
      </c>
      <c r="Q774" s="44" t="s">
        <v>4334</v>
      </c>
      <c r="R774" s="31" t="s">
        <v>57</v>
      </c>
      <c r="S774" s="31">
        <v>22</v>
      </c>
      <c r="T774" s="34">
        <v>36</v>
      </c>
      <c r="U774" s="36">
        <v>4300</v>
      </c>
      <c r="V774" s="36"/>
      <c r="W774" s="36"/>
      <c r="X774" s="37">
        <f t="shared" si="230"/>
        <v>4300</v>
      </c>
      <c r="Y774" s="36">
        <f t="shared" si="231"/>
        <v>4300</v>
      </c>
      <c r="Z774" s="36">
        <f t="shared" si="232"/>
        <v>0</v>
      </c>
      <c r="AA774" s="36">
        <f t="shared" si="233"/>
        <v>0</v>
      </c>
      <c r="AB774" s="37">
        <f t="shared" si="234"/>
        <v>4300</v>
      </c>
      <c r="AC774" s="36">
        <f t="shared" si="235"/>
        <v>4300</v>
      </c>
      <c r="AD774" s="36">
        <f t="shared" si="236"/>
        <v>0</v>
      </c>
      <c r="AE774" s="36">
        <f t="shared" si="237"/>
        <v>0</v>
      </c>
      <c r="AF774" s="37">
        <f t="shared" si="238"/>
        <v>4300</v>
      </c>
      <c r="AG774" s="37">
        <f t="shared" si="239"/>
        <v>12900</v>
      </c>
      <c r="AH774" s="38" t="s">
        <v>142</v>
      </c>
      <c r="AI774" s="38" t="s">
        <v>385</v>
      </c>
      <c r="AJ774" s="38" t="s">
        <v>386</v>
      </c>
      <c r="AK774" s="38" t="s">
        <v>387</v>
      </c>
      <c r="AL774" s="38" t="s">
        <v>388</v>
      </c>
      <c r="AM774" s="39" t="s">
        <v>389</v>
      </c>
      <c r="AN774" s="31" t="s">
        <v>390</v>
      </c>
      <c r="AO774" s="39">
        <v>46023</v>
      </c>
      <c r="AP774" s="39">
        <v>47118</v>
      </c>
      <c r="AQ774" s="68" t="s">
        <v>4550</v>
      </c>
    </row>
    <row r="775" spans="1:43">
      <c r="A775" s="34">
        <v>70</v>
      </c>
      <c r="B775" s="31" t="s">
        <v>1397</v>
      </c>
      <c r="C775" s="31" t="s">
        <v>1398</v>
      </c>
      <c r="D775" s="31" t="s">
        <v>1399</v>
      </c>
      <c r="E775" s="31" t="s">
        <v>4331</v>
      </c>
      <c r="F775" s="31" t="s">
        <v>4332</v>
      </c>
      <c r="G775" s="34" t="s">
        <v>4220</v>
      </c>
      <c r="H775" s="31" t="s">
        <v>1485</v>
      </c>
      <c r="I775" s="31" t="s">
        <v>141</v>
      </c>
      <c r="J775" s="31" t="s">
        <v>75</v>
      </c>
      <c r="K775" s="31"/>
      <c r="L775" s="31"/>
      <c r="M775" s="31" t="s">
        <v>1404</v>
      </c>
      <c r="N775" s="31" t="s">
        <v>1427</v>
      </c>
      <c r="O775" s="35" t="s">
        <v>4335</v>
      </c>
      <c r="P775" s="31" t="s">
        <v>141</v>
      </c>
      <c r="Q775" s="44" t="s">
        <v>4336</v>
      </c>
      <c r="R775" s="31" t="s">
        <v>57</v>
      </c>
      <c r="S775" s="31">
        <v>5</v>
      </c>
      <c r="T775" s="34">
        <v>36</v>
      </c>
      <c r="U775" s="36">
        <v>3115</v>
      </c>
      <c r="V775" s="36"/>
      <c r="W775" s="36"/>
      <c r="X775" s="37">
        <f t="shared" si="230"/>
        <v>3115</v>
      </c>
      <c r="Y775" s="36">
        <f t="shared" si="231"/>
        <v>3115</v>
      </c>
      <c r="Z775" s="36">
        <f t="shared" si="232"/>
        <v>0</v>
      </c>
      <c r="AA775" s="36">
        <f t="shared" si="233"/>
        <v>0</v>
      </c>
      <c r="AB775" s="37">
        <f t="shared" si="234"/>
        <v>3115</v>
      </c>
      <c r="AC775" s="36">
        <f t="shared" si="235"/>
        <v>3115</v>
      </c>
      <c r="AD775" s="36">
        <f t="shared" si="236"/>
        <v>0</v>
      </c>
      <c r="AE775" s="36">
        <f t="shared" si="237"/>
        <v>0</v>
      </c>
      <c r="AF775" s="37">
        <f t="shared" si="238"/>
        <v>3115</v>
      </c>
      <c r="AG775" s="37">
        <f t="shared" si="239"/>
        <v>9345</v>
      </c>
      <c r="AH775" s="38" t="s">
        <v>142</v>
      </c>
      <c r="AI775" s="38" t="s">
        <v>385</v>
      </c>
      <c r="AJ775" s="38" t="s">
        <v>386</v>
      </c>
      <c r="AK775" s="38" t="s">
        <v>387</v>
      </c>
      <c r="AL775" s="38" t="s">
        <v>388</v>
      </c>
      <c r="AM775" s="39" t="s">
        <v>389</v>
      </c>
      <c r="AN775" s="31" t="s">
        <v>390</v>
      </c>
      <c r="AO775" s="39">
        <v>46023</v>
      </c>
      <c r="AP775" s="39">
        <v>47118</v>
      </c>
      <c r="AQ775" s="68" t="s">
        <v>4550</v>
      </c>
    </row>
    <row r="776" spans="1:43">
      <c r="A776" s="34">
        <v>71</v>
      </c>
      <c r="B776" s="31" t="s">
        <v>1397</v>
      </c>
      <c r="C776" s="31" t="s">
        <v>1398</v>
      </c>
      <c r="D776" s="31" t="s">
        <v>1399</v>
      </c>
      <c r="E776" s="31" t="s">
        <v>4331</v>
      </c>
      <c r="F776" s="31" t="s">
        <v>4332</v>
      </c>
      <c r="G776" s="34" t="s">
        <v>4220</v>
      </c>
      <c r="H776" s="31" t="s">
        <v>1485</v>
      </c>
      <c r="I776" s="31" t="s">
        <v>141</v>
      </c>
      <c r="J776" s="31" t="s">
        <v>75</v>
      </c>
      <c r="K776" s="31"/>
      <c r="L776" s="31"/>
      <c r="M776" s="31" t="s">
        <v>1404</v>
      </c>
      <c r="N776" s="31" t="s">
        <v>1427</v>
      </c>
      <c r="O776" s="35" t="s">
        <v>4333</v>
      </c>
      <c r="P776" s="31" t="s">
        <v>141</v>
      </c>
      <c r="Q776" s="44" t="s">
        <v>4337</v>
      </c>
      <c r="R776" s="31" t="s">
        <v>57</v>
      </c>
      <c r="S776" s="31">
        <v>5</v>
      </c>
      <c r="T776" s="34">
        <v>36</v>
      </c>
      <c r="U776" s="36">
        <v>425</v>
      </c>
      <c r="V776" s="36"/>
      <c r="W776" s="36"/>
      <c r="X776" s="37">
        <f t="shared" si="230"/>
        <v>425</v>
      </c>
      <c r="Y776" s="36">
        <f t="shared" si="231"/>
        <v>425</v>
      </c>
      <c r="Z776" s="36">
        <f t="shared" si="232"/>
        <v>0</v>
      </c>
      <c r="AA776" s="36">
        <f t="shared" si="233"/>
        <v>0</v>
      </c>
      <c r="AB776" s="37">
        <f t="shared" si="234"/>
        <v>425</v>
      </c>
      <c r="AC776" s="36">
        <f t="shared" si="235"/>
        <v>425</v>
      </c>
      <c r="AD776" s="36">
        <f t="shared" si="236"/>
        <v>0</v>
      </c>
      <c r="AE776" s="36">
        <f t="shared" si="237"/>
        <v>0</v>
      </c>
      <c r="AF776" s="37">
        <f t="shared" si="238"/>
        <v>425</v>
      </c>
      <c r="AG776" s="37">
        <f t="shared" si="239"/>
        <v>1275</v>
      </c>
      <c r="AH776" s="38" t="s">
        <v>142</v>
      </c>
      <c r="AI776" s="38" t="s">
        <v>385</v>
      </c>
      <c r="AJ776" s="38" t="s">
        <v>386</v>
      </c>
      <c r="AK776" s="38" t="s">
        <v>387</v>
      </c>
      <c r="AL776" s="38" t="s">
        <v>388</v>
      </c>
      <c r="AM776" s="39" t="s">
        <v>389</v>
      </c>
      <c r="AN776" s="31" t="s">
        <v>390</v>
      </c>
      <c r="AO776" s="39">
        <v>46023</v>
      </c>
      <c r="AP776" s="39">
        <v>47118</v>
      </c>
      <c r="AQ776" s="68" t="s">
        <v>4550</v>
      </c>
    </row>
    <row r="777" spans="1:43">
      <c r="A777" s="34">
        <v>72</v>
      </c>
      <c r="B777" s="31" t="s">
        <v>1397</v>
      </c>
      <c r="C777" s="31" t="s">
        <v>1398</v>
      </c>
      <c r="D777" s="31" t="s">
        <v>1399</v>
      </c>
      <c r="E777" s="31" t="s">
        <v>4331</v>
      </c>
      <c r="F777" s="31" t="s">
        <v>4332</v>
      </c>
      <c r="G777" s="34" t="s">
        <v>4338</v>
      </c>
      <c r="H777" s="31" t="s">
        <v>1485</v>
      </c>
      <c r="I777" s="31" t="s">
        <v>141</v>
      </c>
      <c r="J777" s="31" t="s">
        <v>75</v>
      </c>
      <c r="K777" s="31"/>
      <c r="L777" s="31"/>
      <c r="M777" s="31" t="s">
        <v>1404</v>
      </c>
      <c r="N777" s="31" t="s">
        <v>1427</v>
      </c>
      <c r="O777" s="35" t="s">
        <v>4339</v>
      </c>
      <c r="P777" s="31" t="s">
        <v>141</v>
      </c>
      <c r="Q777" s="44" t="s">
        <v>4340</v>
      </c>
      <c r="R777" s="31" t="s">
        <v>74</v>
      </c>
      <c r="S777" s="31">
        <v>33</v>
      </c>
      <c r="T777" s="34">
        <v>36</v>
      </c>
      <c r="U777" s="36">
        <v>222</v>
      </c>
      <c r="V777" s="36">
        <v>380</v>
      </c>
      <c r="W777" s="36"/>
      <c r="X777" s="37">
        <f t="shared" si="230"/>
        <v>602</v>
      </c>
      <c r="Y777" s="36">
        <f t="shared" si="231"/>
        <v>222</v>
      </c>
      <c r="Z777" s="36">
        <f t="shared" si="232"/>
        <v>380</v>
      </c>
      <c r="AA777" s="36">
        <f t="shared" si="233"/>
        <v>0</v>
      </c>
      <c r="AB777" s="37">
        <f t="shared" si="234"/>
        <v>602</v>
      </c>
      <c r="AC777" s="36">
        <f t="shared" si="235"/>
        <v>222</v>
      </c>
      <c r="AD777" s="36">
        <f t="shared" si="236"/>
        <v>380</v>
      </c>
      <c r="AE777" s="36">
        <f t="shared" si="237"/>
        <v>0</v>
      </c>
      <c r="AF777" s="37">
        <f t="shared" si="238"/>
        <v>602</v>
      </c>
      <c r="AG777" s="37">
        <f t="shared" si="239"/>
        <v>1806</v>
      </c>
      <c r="AH777" s="38" t="s">
        <v>142</v>
      </c>
      <c r="AI777" s="38" t="s">
        <v>385</v>
      </c>
      <c r="AJ777" s="38" t="s">
        <v>386</v>
      </c>
      <c r="AK777" s="38" t="s">
        <v>387</v>
      </c>
      <c r="AL777" s="38" t="s">
        <v>388</v>
      </c>
      <c r="AM777" s="39" t="s">
        <v>389</v>
      </c>
      <c r="AN777" s="31" t="s">
        <v>390</v>
      </c>
      <c r="AO777" s="39">
        <v>46023</v>
      </c>
      <c r="AP777" s="39">
        <v>47118</v>
      </c>
      <c r="AQ777" s="31"/>
    </row>
    <row r="778" spans="1:43">
      <c r="A778" s="34">
        <v>73</v>
      </c>
      <c r="B778" s="31" t="s">
        <v>1397</v>
      </c>
      <c r="C778" s="31" t="s">
        <v>1398</v>
      </c>
      <c r="D778" s="31" t="s">
        <v>1399</v>
      </c>
      <c r="E778" s="31" t="s">
        <v>4341</v>
      </c>
      <c r="F778" s="31" t="s">
        <v>4342</v>
      </c>
      <c r="G778" s="34" t="s">
        <v>4343</v>
      </c>
      <c r="H778" s="31" t="s">
        <v>4344</v>
      </c>
      <c r="I778" s="31" t="s">
        <v>141</v>
      </c>
      <c r="J778" s="31" t="s">
        <v>4345</v>
      </c>
      <c r="K778" s="31"/>
      <c r="L778" s="31"/>
      <c r="M778" s="31" t="s">
        <v>1404</v>
      </c>
      <c r="N778" s="31" t="s">
        <v>4346</v>
      </c>
      <c r="O778" s="35" t="s">
        <v>4347</v>
      </c>
      <c r="P778" s="31" t="s">
        <v>141</v>
      </c>
      <c r="Q778" s="44" t="s">
        <v>4348</v>
      </c>
      <c r="R778" s="31" t="s">
        <v>2287</v>
      </c>
      <c r="S778" s="31">
        <v>45</v>
      </c>
      <c r="T778" s="34">
        <v>36</v>
      </c>
      <c r="U778" s="36">
        <v>16423</v>
      </c>
      <c r="V778" s="36"/>
      <c r="W778" s="36"/>
      <c r="X778" s="37">
        <f t="shared" si="230"/>
        <v>16423</v>
      </c>
      <c r="Y778" s="36">
        <f t="shared" si="231"/>
        <v>16423</v>
      </c>
      <c r="Z778" s="36">
        <f t="shared" si="232"/>
        <v>0</v>
      </c>
      <c r="AA778" s="36">
        <f t="shared" si="233"/>
        <v>0</v>
      </c>
      <c r="AB778" s="37">
        <f t="shared" si="234"/>
        <v>16423</v>
      </c>
      <c r="AC778" s="36">
        <f t="shared" si="235"/>
        <v>16423</v>
      </c>
      <c r="AD778" s="36">
        <f t="shared" si="236"/>
        <v>0</v>
      </c>
      <c r="AE778" s="36">
        <f t="shared" si="237"/>
        <v>0</v>
      </c>
      <c r="AF778" s="37">
        <f t="shared" si="238"/>
        <v>16423</v>
      </c>
      <c r="AG778" s="37">
        <f t="shared" si="239"/>
        <v>49269</v>
      </c>
      <c r="AH778" s="38" t="s">
        <v>142</v>
      </c>
      <c r="AI778" s="38" t="s">
        <v>385</v>
      </c>
      <c r="AJ778" s="38" t="s">
        <v>386</v>
      </c>
      <c r="AK778" s="38" t="s">
        <v>387</v>
      </c>
      <c r="AL778" s="38" t="s">
        <v>388</v>
      </c>
      <c r="AM778" s="39" t="s">
        <v>389</v>
      </c>
      <c r="AN778" s="31" t="s">
        <v>390</v>
      </c>
      <c r="AO778" s="39">
        <v>46023</v>
      </c>
      <c r="AP778" s="39">
        <v>47118</v>
      </c>
      <c r="AQ778" s="68" t="s">
        <v>4550</v>
      </c>
    </row>
    <row r="779" spans="1:43">
      <c r="A779" s="34">
        <v>74</v>
      </c>
      <c r="B779" s="31" t="s">
        <v>1397</v>
      </c>
      <c r="C779" s="31" t="s">
        <v>1398</v>
      </c>
      <c r="D779" s="31" t="s">
        <v>1399</v>
      </c>
      <c r="E779" s="31" t="s">
        <v>4349</v>
      </c>
      <c r="F779" s="31" t="s">
        <v>4350</v>
      </c>
      <c r="G779" s="34" t="s">
        <v>4343</v>
      </c>
      <c r="H779" s="31" t="s">
        <v>4090</v>
      </c>
      <c r="I779" s="31" t="s">
        <v>141</v>
      </c>
      <c r="J779" s="31" t="s">
        <v>4351</v>
      </c>
      <c r="K779" s="31"/>
      <c r="L779" s="31"/>
      <c r="M779" s="31" t="s">
        <v>4051</v>
      </c>
      <c r="N779" s="31" t="s">
        <v>1660</v>
      </c>
      <c r="O779" s="35" t="s">
        <v>4352</v>
      </c>
      <c r="P779" s="31" t="s">
        <v>141</v>
      </c>
      <c r="Q779" s="44" t="s">
        <v>4353</v>
      </c>
      <c r="R779" s="31" t="s">
        <v>65</v>
      </c>
      <c r="S779" s="31" t="s">
        <v>2168</v>
      </c>
      <c r="T779" s="34">
        <v>36</v>
      </c>
      <c r="U779" s="36">
        <v>27029</v>
      </c>
      <c r="V779" s="36">
        <v>11774</v>
      </c>
      <c r="W779" s="36">
        <v>0</v>
      </c>
      <c r="X779" s="37">
        <f t="shared" si="230"/>
        <v>38803</v>
      </c>
      <c r="Y779" s="36">
        <f t="shared" si="231"/>
        <v>27029</v>
      </c>
      <c r="Z779" s="36">
        <f t="shared" si="232"/>
        <v>11774</v>
      </c>
      <c r="AA779" s="36">
        <f t="shared" si="233"/>
        <v>0</v>
      </c>
      <c r="AB779" s="37">
        <f t="shared" si="234"/>
        <v>38803</v>
      </c>
      <c r="AC779" s="36">
        <f t="shared" si="235"/>
        <v>27029</v>
      </c>
      <c r="AD779" s="36">
        <f t="shared" si="236"/>
        <v>11774</v>
      </c>
      <c r="AE779" s="36">
        <f t="shared" si="237"/>
        <v>0</v>
      </c>
      <c r="AF779" s="37">
        <f t="shared" si="238"/>
        <v>38803</v>
      </c>
      <c r="AG779" s="37">
        <f t="shared" si="239"/>
        <v>116409</v>
      </c>
      <c r="AH779" s="38" t="s">
        <v>142</v>
      </c>
      <c r="AI779" s="38" t="s">
        <v>385</v>
      </c>
      <c r="AJ779" s="38" t="s">
        <v>386</v>
      </c>
      <c r="AK779" s="38" t="s">
        <v>387</v>
      </c>
      <c r="AL779" s="38" t="s">
        <v>388</v>
      </c>
      <c r="AM779" s="39" t="s">
        <v>389</v>
      </c>
      <c r="AN779" s="31" t="s">
        <v>390</v>
      </c>
      <c r="AO779" s="39">
        <v>46023</v>
      </c>
      <c r="AP779" s="39">
        <v>47118</v>
      </c>
      <c r="AQ779" s="68" t="s">
        <v>4550</v>
      </c>
    </row>
    <row r="780" spans="1:43">
      <c r="A780" s="34">
        <v>75</v>
      </c>
      <c r="B780" s="31" t="s">
        <v>1397</v>
      </c>
      <c r="C780" s="31" t="s">
        <v>1398</v>
      </c>
      <c r="D780" s="31" t="s">
        <v>1399</v>
      </c>
      <c r="E780" s="31" t="s">
        <v>4354</v>
      </c>
      <c r="F780" s="31" t="s">
        <v>4350</v>
      </c>
      <c r="G780" s="34" t="s">
        <v>4343</v>
      </c>
      <c r="H780" s="31" t="s">
        <v>4090</v>
      </c>
      <c r="I780" s="31" t="s">
        <v>141</v>
      </c>
      <c r="J780" s="31" t="s">
        <v>4355</v>
      </c>
      <c r="K780" s="31"/>
      <c r="L780" s="31"/>
      <c r="M780" s="31" t="s">
        <v>4051</v>
      </c>
      <c r="N780" s="31" t="s">
        <v>1660</v>
      </c>
      <c r="O780" s="35" t="s">
        <v>4356</v>
      </c>
      <c r="P780" s="31" t="s">
        <v>141</v>
      </c>
      <c r="Q780" s="44" t="s">
        <v>4357</v>
      </c>
      <c r="R780" s="31" t="s">
        <v>2287</v>
      </c>
      <c r="S780" s="31" t="s">
        <v>2309</v>
      </c>
      <c r="T780" s="34">
        <v>36</v>
      </c>
      <c r="U780" s="36">
        <v>28704</v>
      </c>
      <c r="V780" s="36">
        <v>0</v>
      </c>
      <c r="W780" s="36">
        <v>0</v>
      </c>
      <c r="X780" s="37">
        <f t="shared" si="230"/>
        <v>28704</v>
      </c>
      <c r="Y780" s="36">
        <f t="shared" si="231"/>
        <v>28704</v>
      </c>
      <c r="Z780" s="36">
        <f t="shared" si="232"/>
        <v>0</v>
      </c>
      <c r="AA780" s="36">
        <f t="shared" si="233"/>
        <v>0</v>
      </c>
      <c r="AB780" s="37">
        <f t="shared" si="234"/>
        <v>28704</v>
      </c>
      <c r="AC780" s="36">
        <f t="shared" si="235"/>
        <v>28704</v>
      </c>
      <c r="AD780" s="36">
        <f t="shared" si="236"/>
        <v>0</v>
      </c>
      <c r="AE780" s="36">
        <f t="shared" si="237"/>
        <v>0</v>
      </c>
      <c r="AF780" s="37">
        <f t="shared" si="238"/>
        <v>28704</v>
      </c>
      <c r="AG780" s="37">
        <f t="shared" si="239"/>
        <v>86112</v>
      </c>
      <c r="AH780" s="38" t="s">
        <v>142</v>
      </c>
      <c r="AI780" s="38" t="s">
        <v>385</v>
      </c>
      <c r="AJ780" s="38" t="s">
        <v>386</v>
      </c>
      <c r="AK780" s="38" t="s">
        <v>387</v>
      </c>
      <c r="AL780" s="38" t="s">
        <v>388</v>
      </c>
      <c r="AM780" s="39" t="s">
        <v>389</v>
      </c>
      <c r="AN780" s="31" t="s">
        <v>390</v>
      </c>
      <c r="AO780" s="39">
        <v>46023</v>
      </c>
      <c r="AP780" s="39">
        <v>47118</v>
      </c>
      <c r="AQ780" s="31" t="s">
        <v>4574</v>
      </c>
    </row>
    <row r="781" spans="1:43">
      <c r="A781" s="34">
        <v>76</v>
      </c>
      <c r="B781" s="31" t="s">
        <v>1397</v>
      </c>
      <c r="C781" s="31" t="s">
        <v>1398</v>
      </c>
      <c r="D781" s="31" t="s">
        <v>1399</v>
      </c>
      <c r="E781" s="31" t="s">
        <v>4358</v>
      </c>
      <c r="F781" s="31" t="s">
        <v>4359</v>
      </c>
      <c r="G781" s="34" t="s">
        <v>4220</v>
      </c>
      <c r="H781" s="31" t="s">
        <v>1427</v>
      </c>
      <c r="I781" s="31" t="s">
        <v>4360</v>
      </c>
      <c r="J781" s="31" t="s">
        <v>354</v>
      </c>
      <c r="K781" s="31"/>
      <c r="L781" s="31"/>
      <c r="M781" s="31" t="s">
        <v>1404</v>
      </c>
      <c r="N781" s="31" t="s">
        <v>1427</v>
      </c>
      <c r="O781" s="35" t="s">
        <v>4361</v>
      </c>
      <c r="P781" s="31" t="s">
        <v>141</v>
      </c>
      <c r="Q781" s="44" t="s">
        <v>4362</v>
      </c>
      <c r="R781" s="31" t="s">
        <v>57</v>
      </c>
      <c r="S781" s="31">
        <v>30</v>
      </c>
      <c r="T781" s="34">
        <v>36</v>
      </c>
      <c r="U781" s="36">
        <v>1028</v>
      </c>
      <c r="V781" s="36"/>
      <c r="W781" s="36"/>
      <c r="X781" s="37">
        <f t="shared" si="230"/>
        <v>1028</v>
      </c>
      <c r="Y781" s="36">
        <f t="shared" si="231"/>
        <v>1028</v>
      </c>
      <c r="Z781" s="36">
        <f t="shared" si="232"/>
        <v>0</v>
      </c>
      <c r="AA781" s="36">
        <f t="shared" si="233"/>
        <v>0</v>
      </c>
      <c r="AB781" s="37">
        <f t="shared" si="234"/>
        <v>1028</v>
      </c>
      <c r="AC781" s="36">
        <f t="shared" si="235"/>
        <v>1028</v>
      </c>
      <c r="AD781" s="36">
        <f t="shared" si="236"/>
        <v>0</v>
      </c>
      <c r="AE781" s="36">
        <f t="shared" si="237"/>
        <v>0</v>
      </c>
      <c r="AF781" s="37">
        <f t="shared" si="238"/>
        <v>1028</v>
      </c>
      <c r="AG781" s="37">
        <f t="shared" si="239"/>
        <v>3084</v>
      </c>
      <c r="AH781" s="38" t="s">
        <v>142</v>
      </c>
      <c r="AI781" s="38" t="s">
        <v>385</v>
      </c>
      <c r="AJ781" s="38" t="s">
        <v>386</v>
      </c>
      <c r="AK781" s="38" t="s">
        <v>387</v>
      </c>
      <c r="AL781" s="38" t="s">
        <v>388</v>
      </c>
      <c r="AM781" s="39" t="s">
        <v>389</v>
      </c>
      <c r="AN781" s="31" t="s">
        <v>390</v>
      </c>
      <c r="AO781" s="39">
        <v>46023</v>
      </c>
      <c r="AP781" s="39">
        <v>47118</v>
      </c>
      <c r="AQ781" s="31"/>
    </row>
    <row r="782" spans="1:43">
      <c r="A782" s="34">
        <v>77</v>
      </c>
      <c r="B782" s="31" t="s">
        <v>1397</v>
      </c>
      <c r="C782" s="31" t="s">
        <v>1398</v>
      </c>
      <c r="D782" s="31" t="s">
        <v>1399</v>
      </c>
      <c r="E782" s="31" t="s">
        <v>4358</v>
      </c>
      <c r="F782" s="31" t="s">
        <v>4363</v>
      </c>
      <c r="G782" s="34" t="s">
        <v>4220</v>
      </c>
      <c r="H782" s="31" t="s">
        <v>1427</v>
      </c>
      <c r="I782" s="31" t="s">
        <v>4364</v>
      </c>
      <c r="J782" s="31" t="s">
        <v>58</v>
      </c>
      <c r="K782" s="31"/>
      <c r="L782" s="31"/>
      <c r="M782" s="31" t="s">
        <v>1404</v>
      </c>
      <c r="N782" s="31" t="s">
        <v>1427</v>
      </c>
      <c r="O782" s="35" t="s">
        <v>4365</v>
      </c>
      <c r="P782" s="31" t="s">
        <v>141</v>
      </c>
      <c r="Q782" s="44" t="s">
        <v>4366</v>
      </c>
      <c r="R782" s="31" t="s">
        <v>57</v>
      </c>
      <c r="S782" s="31">
        <v>40</v>
      </c>
      <c r="T782" s="34">
        <v>36</v>
      </c>
      <c r="U782" s="36">
        <v>3624</v>
      </c>
      <c r="V782" s="36"/>
      <c r="W782" s="36"/>
      <c r="X782" s="37">
        <f t="shared" si="230"/>
        <v>3624</v>
      </c>
      <c r="Y782" s="36">
        <f t="shared" si="231"/>
        <v>3624</v>
      </c>
      <c r="Z782" s="36">
        <f t="shared" si="232"/>
        <v>0</v>
      </c>
      <c r="AA782" s="36">
        <f t="shared" si="233"/>
        <v>0</v>
      </c>
      <c r="AB782" s="37">
        <f t="shared" si="234"/>
        <v>3624</v>
      </c>
      <c r="AC782" s="36">
        <f t="shared" si="235"/>
        <v>3624</v>
      </c>
      <c r="AD782" s="36">
        <f t="shared" si="236"/>
        <v>0</v>
      </c>
      <c r="AE782" s="36">
        <f t="shared" si="237"/>
        <v>0</v>
      </c>
      <c r="AF782" s="37">
        <f t="shared" si="238"/>
        <v>3624</v>
      </c>
      <c r="AG782" s="37">
        <f t="shared" si="239"/>
        <v>10872</v>
      </c>
      <c r="AH782" s="38" t="s">
        <v>142</v>
      </c>
      <c r="AI782" s="38" t="s">
        <v>385</v>
      </c>
      <c r="AJ782" s="38" t="s">
        <v>386</v>
      </c>
      <c r="AK782" s="38" t="s">
        <v>387</v>
      </c>
      <c r="AL782" s="38" t="s">
        <v>388</v>
      </c>
      <c r="AM782" s="39" t="s">
        <v>389</v>
      </c>
      <c r="AN782" s="31" t="s">
        <v>390</v>
      </c>
      <c r="AO782" s="39">
        <v>46023</v>
      </c>
      <c r="AP782" s="39">
        <v>47118</v>
      </c>
      <c r="AQ782" s="68" t="s">
        <v>4550</v>
      </c>
    </row>
    <row r="783" spans="1:43">
      <c r="A783" s="34">
        <v>78</v>
      </c>
      <c r="B783" s="31" t="s">
        <v>1397</v>
      </c>
      <c r="C783" s="31" t="s">
        <v>1398</v>
      </c>
      <c r="D783" s="31" t="s">
        <v>1399</v>
      </c>
      <c r="E783" s="31" t="s">
        <v>4367</v>
      </c>
      <c r="F783" s="31" t="s">
        <v>4368</v>
      </c>
      <c r="G783" s="34" t="s">
        <v>4369</v>
      </c>
      <c r="H783" s="31" t="s">
        <v>1427</v>
      </c>
      <c r="I783" s="31" t="s">
        <v>4370</v>
      </c>
      <c r="J783" s="31" t="s">
        <v>4371</v>
      </c>
      <c r="K783" s="31"/>
      <c r="L783" s="31"/>
      <c r="M783" s="31" t="s">
        <v>1404</v>
      </c>
      <c r="N783" s="31" t="s">
        <v>1427</v>
      </c>
      <c r="O783" s="35" t="s">
        <v>4372</v>
      </c>
      <c r="P783" s="31"/>
      <c r="Q783" s="44" t="s">
        <v>4373</v>
      </c>
      <c r="R783" s="31" t="s">
        <v>74</v>
      </c>
      <c r="S783" s="31" t="s">
        <v>693</v>
      </c>
      <c r="T783" s="34">
        <v>36</v>
      </c>
      <c r="U783" s="36">
        <v>4000</v>
      </c>
      <c r="V783" s="36">
        <v>8000</v>
      </c>
      <c r="W783" s="36"/>
      <c r="X783" s="37">
        <f t="shared" si="230"/>
        <v>12000</v>
      </c>
      <c r="Y783" s="36">
        <f t="shared" si="231"/>
        <v>4000</v>
      </c>
      <c r="Z783" s="36">
        <f t="shared" si="232"/>
        <v>8000</v>
      </c>
      <c r="AA783" s="36">
        <f t="shared" si="233"/>
        <v>0</v>
      </c>
      <c r="AB783" s="37">
        <f t="shared" si="234"/>
        <v>12000</v>
      </c>
      <c r="AC783" s="36">
        <f t="shared" si="235"/>
        <v>4000</v>
      </c>
      <c r="AD783" s="36">
        <f t="shared" si="236"/>
        <v>8000</v>
      </c>
      <c r="AE783" s="36">
        <f t="shared" si="237"/>
        <v>0</v>
      </c>
      <c r="AF783" s="37">
        <f t="shared" si="238"/>
        <v>12000</v>
      </c>
      <c r="AG783" s="37">
        <f t="shared" si="239"/>
        <v>36000</v>
      </c>
      <c r="AH783" s="38" t="s">
        <v>142</v>
      </c>
      <c r="AI783" s="38" t="s">
        <v>385</v>
      </c>
      <c r="AJ783" s="38" t="s">
        <v>386</v>
      </c>
      <c r="AK783" s="38" t="s">
        <v>387</v>
      </c>
      <c r="AL783" s="38" t="s">
        <v>388</v>
      </c>
      <c r="AM783" s="39" t="s">
        <v>389</v>
      </c>
      <c r="AN783" s="31" t="s">
        <v>390</v>
      </c>
      <c r="AO783" s="39">
        <v>46023</v>
      </c>
      <c r="AP783" s="39">
        <v>47118</v>
      </c>
      <c r="AQ783" s="68" t="s">
        <v>4550</v>
      </c>
    </row>
    <row r="784" spans="1:43">
      <c r="A784" s="34">
        <v>79</v>
      </c>
      <c r="B784" s="31" t="s">
        <v>1397</v>
      </c>
      <c r="C784" s="31" t="s">
        <v>1398</v>
      </c>
      <c r="D784" s="31" t="s">
        <v>1399</v>
      </c>
      <c r="E784" s="31" t="s">
        <v>4367</v>
      </c>
      <c r="F784" s="31" t="s">
        <v>4368</v>
      </c>
      <c r="G784" s="34" t="s">
        <v>4369</v>
      </c>
      <c r="H784" s="31" t="s">
        <v>1427</v>
      </c>
      <c r="I784" s="31" t="s">
        <v>4370</v>
      </c>
      <c r="J784" s="31" t="s">
        <v>4371</v>
      </c>
      <c r="K784" s="31"/>
      <c r="L784" s="31"/>
      <c r="M784" s="31" t="s">
        <v>1404</v>
      </c>
      <c r="N784" s="31" t="s">
        <v>1427</v>
      </c>
      <c r="O784" s="35" t="s">
        <v>4374</v>
      </c>
      <c r="P784" s="31"/>
      <c r="Q784" s="44" t="s">
        <v>4375</v>
      </c>
      <c r="R784" s="31" t="s">
        <v>57</v>
      </c>
      <c r="S784" s="31" t="s">
        <v>693</v>
      </c>
      <c r="T784" s="34">
        <v>36</v>
      </c>
      <c r="U784" s="36">
        <v>1566</v>
      </c>
      <c r="V784" s="36"/>
      <c r="W784" s="36"/>
      <c r="X784" s="37">
        <f t="shared" si="230"/>
        <v>1566</v>
      </c>
      <c r="Y784" s="36">
        <f t="shared" si="231"/>
        <v>1566</v>
      </c>
      <c r="Z784" s="36">
        <f t="shared" si="232"/>
        <v>0</v>
      </c>
      <c r="AA784" s="36">
        <f t="shared" si="233"/>
        <v>0</v>
      </c>
      <c r="AB784" s="37">
        <f t="shared" si="234"/>
        <v>1566</v>
      </c>
      <c r="AC784" s="36">
        <f t="shared" si="235"/>
        <v>1566</v>
      </c>
      <c r="AD784" s="36">
        <f t="shared" si="236"/>
        <v>0</v>
      </c>
      <c r="AE784" s="36">
        <f t="shared" si="237"/>
        <v>0</v>
      </c>
      <c r="AF784" s="37">
        <f t="shared" si="238"/>
        <v>1566</v>
      </c>
      <c r="AG784" s="37">
        <f t="shared" si="239"/>
        <v>4698</v>
      </c>
      <c r="AH784" s="38" t="s">
        <v>142</v>
      </c>
      <c r="AI784" s="38" t="s">
        <v>385</v>
      </c>
      <c r="AJ784" s="38" t="s">
        <v>386</v>
      </c>
      <c r="AK784" s="38" t="s">
        <v>387</v>
      </c>
      <c r="AL784" s="38" t="s">
        <v>388</v>
      </c>
      <c r="AM784" s="39" t="s">
        <v>389</v>
      </c>
      <c r="AN784" s="31" t="s">
        <v>390</v>
      </c>
      <c r="AO784" s="39">
        <v>46023</v>
      </c>
      <c r="AP784" s="39">
        <v>47118</v>
      </c>
      <c r="AQ784" s="68" t="s">
        <v>4550</v>
      </c>
    </row>
    <row r="785" spans="1:43">
      <c r="A785" s="34">
        <v>80</v>
      </c>
      <c r="B785" s="31" t="s">
        <v>1397</v>
      </c>
      <c r="C785" s="31" t="s">
        <v>1398</v>
      </c>
      <c r="D785" s="31" t="s">
        <v>1399</v>
      </c>
      <c r="E785" s="31" t="s">
        <v>4367</v>
      </c>
      <c r="F785" s="31" t="s">
        <v>4368</v>
      </c>
      <c r="G785" s="34" t="s">
        <v>4369</v>
      </c>
      <c r="H785" s="31" t="s">
        <v>1427</v>
      </c>
      <c r="I785" s="31" t="s">
        <v>4370</v>
      </c>
      <c r="J785" s="31" t="s">
        <v>4371</v>
      </c>
      <c r="K785" s="31"/>
      <c r="L785" s="31"/>
      <c r="M785" s="31" t="s">
        <v>1404</v>
      </c>
      <c r="N785" s="31" t="s">
        <v>1427</v>
      </c>
      <c r="O785" s="35" t="s">
        <v>4376</v>
      </c>
      <c r="P785" s="31"/>
      <c r="Q785" s="44" t="s">
        <v>4377</v>
      </c>
      <c r="R785" s="31" t="s">
        <v>74</v>
      </c>
      <c r="S785" s="31" t="s">
        <v>70</v>
      </c>
      <c r="T785" s="34">
        <v>36</v>
      </c>
      <c r="U785" s="36">
        <v>557</v>
      </c>
      <c r="V785" s="36">
        <v>335</v>
      </c>
      <c r="W785" s="36"/>
      <c r="X785" s="37">
        <f t="shared" si="230"/>
        <v>892</v>
      </c>
      <c r="Y785" s="36">
        <f t="shared" si="231"/>
        <v>557</v>
      </c>
      <c r="Z785" s="36">
        <f t="shared" si="232"/>
        <v>335</v>
      </c>
      <c r="AA785" s="36">
        <f t="shared" si="233"/>
        <v>0</v>
      </c>
      <c r="AB785" s="37">
        <f t="shared" si="234"/>
        <v>892</v>
      </c>
      <c r="AC785" s="36">
        <f t="shared" si="235"/>
        <v>557</v>
      </c>
      <c r="AD785" s="36">
        <f t="shared" si="236"/>
        <v>335</v>
      </c>
      <c r="AE785" s="36">
        <f t="shared" si="237"/>
        <v>0</v>
      </c>
      <c r="AF785" s="37">
        <f t="shared" si="238"/>
        <v>892</v>
      </c>
      <c r="AG785" s="37">
        <f t="shared" si="239"/>
        <v>2676</v>
      </c>
      <c r="AH785" s="38" t="s">
        <v>142</v>
      </c>
      <c r="AI785" s="38" t="s">
        <v>385</v>
      </c>
      <c r="AJ785" s="38" t="s">
        <v>386</v>
      </c>
      <c r="AK785" s="38" t="s">
        <v>387</v>
      </c>
      <c r="AL785" s="38" t="s">
        <v>388</v>
      </c>
      <c r="AM785" s="39" t="s">
        <v>389</v>
      </c>
      <c r="AN785" s="31" t="s">
        <v>390</v>
      </c>
      <c r="AO785" s="39">
        <v>46023</v>
      </c>
      <c r="AP785" s="39">
        <v>47118</v>
      </c>
      <c r="AQ785" s="68" t="s">
        <v>4550</v>
      </c>
    </row>
    <row r="786" spans="1:43">
      <c r="A786" s="34">
        <v>81</v>
      </c>
      <c r="B786" s="31" t="s">
        <v>1397</v>
      </c>
      <c r="C786" s="31" t="s">
        <v>1398</v>
      </c>
      <c r="D786" s="31" t="s">
        <v>1399</v>
      </c>
      <c r="E786" s="31" t="s">
        <v>4367</v>
      </c>
      <c r="F786" s="31" t="s">
        <v>4368</v>
      </c>
      <c r="G786" s="34" t="s">
        <v>4050</v>
      </c>
      <c r="H786" s="31" t="s">
        <v>1791</v>
      </c>
      <c r="I786" s="31"/>
      <c r="J786" s="31" t="s">
        <v>4378</v>
      </c>
      <c r="K786" s="31"/>
      <c r="L786" s="31"/>
      <c r="M786" s="31" t="s">
        <v>4051</v>
      </c>
      <c r="N786" s="31" t="s">
        <v>1660</v>
      </c>
      <c r="O786" s="35" t="s">
        <v>4379</v>
      </c>
      <c r="P786" s="31"/>
      <c r="Q786" s="44" t="s">
        <v>4380</v>
      </c>
      <c r="R786" s="31" t="s">
        <v>57</v>
      </c>
      <c r="S786" s="31" t="s">
        <v>638</v>
      </c>
      <c r="T786" s="34">
        <v>36</v>
      </c>
      <c r="U786" s="36">
        <v>2346</v>
      </c>
      <c r="V786" s="36"/>
      <c r="W786" s="36"/>
      <c r="X786" s="37">
        <f t="shared" si="230"/>
        <v>2346</v>
      </c>
      <c r="Y786" s="36">
        <f t="shared" si="231"/>
        <v>2346</v>
      </c>
      <c r="Z786" s="36">
        <f t="shared" si="232"/>
        <v>0</v>
      </c>
      <c r="AA786" s="36">
        <f t="shared" si="233"/>
        <v>0</v>
      </c>
      <c r="AB786" s="37">
        <f t="shared" si="234"/>
        <v>2346</v>
      </c>
      <c r="AC786" s="36">
        <f t="shared" si="235"/>
        <v>2346</v>
      </c>
      <c r="AD786" s="36">
        <f t="shared" si="236"/>
        <v>0</v>
      </c>
      <c r="AE786" s="36">
        <f t="shared" si="237"/>
        <v>0</v>
      </c>
      <c r="AF786" s="37">
        <f t="shared" si="238"/>
        <v>2346</v>
      </c>
      <c r="AG786" s="37">
        <f t="shared" si="239"/>
        <v>7038</v>
      </c>
      <c r="AH786" s="38" t="s">
        <v>142</v>
      </c>
      <c r="AI786" s="38" t="s">
        <v>385</v>
      </c>
      <c r="AJ786" s="38" t="s">
        <v>386</v>
      </c>
      <c r="AK786" s="38" t="s">
        <v>387</v>
      </c>
      <c r="AL786" s="38" t="s">
        <v>388</v>
      </c>
      <c r="AM786" s="39" t="s">
        <v>389</v>
      </c>
      <c r="AN786" s="31" t="s">
        <v>390</v>
      </c>
      <c r="AO786" s="39">
        <v>46023</v>
      </c>
      <c r="AP786" s="39">
        <v>47118</v>
      </c>
      <c r="AQ786" s="31"/>
    </row>
    <row r="787" spans="1:43">
      <c r="A787" s="34">
        <v>82</v>
      </c>
      <c r="B787" s="31" t="s">
        <v>1397</v>
      </c>
      <c r="C787" s="31" t="s">
        <v>1398</v>
      </c>
      <c r="D787" s="31" t="s">
        <v>1399</v>
      </c>
      <c r="E787" s="31" t="s">
        <v>4367</v>
      </c>
      <c r="F787" s="31" t="s">
        <v>4368</v>
      </c>
      <c r="G787" s="34" t="s">
        <v>4369</v>
      </c>
      <c r="H787" s="31" t="s">
        <v>1427</v>
      </c>
      <c r="I787" s="31" t="s">
        <v>4085</v>
      </c>
      <c r="J787" s="31" t="s">
        <v>4381</v>
      </c>
      <c r="K787" s="31"/>
      <c r="L787" s="31"/>
      <c r="M787" s="31" t="s">
        <v>1404</v>
      </c>
      <c r="N787" s="31" t="s">
        <v>1427</v>
      </c>
      <c r="O787" s="35" t="s">
        <v>4382</v>
      </c>
      <c r="P787" s="31"/>
      <c r="Q787" s="44" t="s">
        <v>4383</v>
      </c>
      <c r="R787" s="31" t="s">
        <v>57</v>
      </c>
      <c r="S787" s="31" t="s">
        <v>638</v>
      </c>
      <c r="T787" s="34">
        <v>36</v>
      </c>
      <c r="U787" s="36">
        <v>4681</v>
      </c>
      <c r="V787" s="36"/>
      <c r="W787" s="36"/>
      <c r="X787" s="37">
        <f t="shared" si="230"/>
        <v>4681</v>
      </c>
      <c r="Y787" s="36">
        <f t="shared" si="231"/>
        <v>4681</v>
      </c>
      <c r="Z787" s="36">
        <f t="shared" si="232"/>
        <v>0</v>
      </c>
      <c r="AA787" s="36">
        <f t="shared" si="233"/>
        <v>0</v>
      </c>
      <c r="AB787" s="37">
        <f t="shared" si="234"/>
        <v>4681</v>
      </c>
      <c r="AC787" s="36">
        <f t="shared" si="235"/>
        <v>4681</v>
      </c>
      <c r="AD787" s="36">
        <f t="shared" si="236"/>
        <v>0</v>
      </c>
      <c r="AE787" s="36">
        <f t="shared" si="237"/>
        <v>0</v>
      </c>
      <c r="AF787" s="37">
        <f t="shared" si="238"/>
        <v>4681</v>
      </c>
      <c r="AG787" s="37">
        <f t="shared" si="239"/>
        <v>14043</v>
      </c>
      <c r="AH787" s="38" t="s">
        <v>142</v>
      </c>
      <c r="AI787" s="38" t="s">
        <v>385</v>
      </c>
      <c r="AJ787" s="38" t="s">
        <v>386</v>
      </c>
      <c r="AK787" s="38" t="s">
        <v>387</v>
      </c>
      <c r="AL787" s="38" t="s">
        <v>388</v>
      </c>
      <c r="AM787" s="39" t="s">
        <v>389</v>
      </c>
      <c r="AN787" s="31" t="s">
        <v>390</v>
      </c>
      <c r="AO787" s="39">
        <v>46023</v>
      </c>
      <c r="AP787" s="39">
        <v>47118</v>
      </c>
      <c r="AQ787" s="31"/>
    </row>
    <row r="788" spans="1:43">
      <c r="A788" s="34">
        <v>83</v>
      </c>
      <c r="B788" s="31" t="s">
        <v>1397</v>
      </c>
      <c r="C788" s="31" t="s">
        <v>1398</v>
      </c>
      <c r="D788" s="31" t="s">
        <v>1399</v>
      </c>
      <c r="E788" s="31" t="s">
        <v>4367</v>
      </c>
      <c r="F788" s="31" t="s">
        <v>4368</v>
      </c>
      <c r="G788" s="34" t="s">
        <v>4384</v>
      </c>
      <c r="H788" s="31" t="s">
        <v>1525</v>
      </c>
      <c r="I788" s="31"/>
      <c r="J788" s="31" t="s">
        <v>4385</v>
      </c>
      <c r="K788" s="31"/>
      <c r="L788" s="31"/>
      <c r="M788" s="31" t="s">
        <v>1404</v>
      </c>
      <c r="N788" s="31" t="s">
        <v>1427</v>
      </c>
      <c r="O788" s="35" t="s">
        <v>4386</v>
      </c>
      <c r="P788" s="31"/>
      <c r="Q788" s="44" t="s">
        <v>4387</v>
      </c>
      <c r="R788" s="31" t="s">
        <v>57</v>
      </c>
      <c r="S788" s="31" t="s">
        <v>638</v>
      </c>
      <c r="T788" s="34">
        <v>36</v>
      </c>
      <c r="U788" s="36">
        <v>7197</v>
      </c>
      <c r="V788" s="36"/>
      <c r="W788" s="36"/>
      <c r="X788" s="37">
        <f t="shared" si="230"/>
        <v>7197</v>
      </c>
      <c r="Y788" s="36">
        <f t="shared" si="231"/>
        <v>7197</v>
      </c>
      <c r="Z788" s="36">
        <f t="shared" si="232"/>
        <v>0</v>
      </c>
      <c r="AA788" s="36">
        <f t="shared" si="233"/>
        <v>0</v>
      </c>
      <c r="AB788" s="37">
        <f t="shared" si="234"/>
        <v>7197</v>
      </c>
      <c r="AC788" s="36">
        <f t="shared" si="235"/>
        <v>7197</v>
      </c>
      <c r="AD788" s="36">
        <f t="shared" si="236"/>
        <v>0</v>
      </c>
      <c r="AE788" s="36">
        <f t="shared" si="237"/>
        <v>0</v>
      </c>
      <c r="AF788" s="37">
        <f t="shared" si="238"/>
        <v>7197</v>
      </c>
      <c r="AG788" s="37">
        <f t="shared" si="239"/>
        <v>21591</v>
      </c>
      <c r="AH788" s="38" t="s">
        <v>142</v>
      </c>
      <c r="AI788" s="38" t="s">
        <v>385</v>
      </c>
      <c r="AJ788" s="38" t="s">
        <v>386</v>
      </c>
      <c r="AK788" s="38" t="s">
        <v>387</v>
      </c>
      <c r="AL788" s="38" t="s">
        <v>388</v>
      </c>
      <c r="AM788" s="39" t="s">
        <v>389</v>
      </c>
      <c r="AN788" s="31" t="s">
        <v>390</v>
      </c>
      <c r="AO788" s="39">
        <v>46023</v>
      </c>
      <c r="AP788" s="39">
        <v>47118</v>
      </c>
      <c r="AQ788" s="68" t="s">
        <v>4550</v>
      </c>
    </row>
    <row r="789" spans="1:43">
      <c r="A789" s="34">
        <v>84</v>
      </c>
      <c r="B789" s="31" t="s">
        <v>1397</v>
      </c>
      <c r="C789" s="31" t="s">
        <v>1398</v>
      </c>
      <c r="D789" s="31" t="s">
        <v>1399</v>
      </c>
      <c r="E789" s="31" t="s">
        <v>4367</v>
      </c>
      <c r="F789" s="31" t="s">
        <v>4368</v>
      </c>
      <c r="G789" s="34" t="s">
        <v>4384</v>
      </c>
      <c r="H789" s="31" t="s">
        <v>1525</v>
      </c>
      <c r="I789" s="31"/>
      <c r="J789" s="31" t="s">
        <v>4385</v>
      </c>
      <c r="K789" s="31"/>
      <c r="L789" s="31"/>
      <c r="M789" s="31" t="s">
        <v>1404</v>
      </c>
      <c r="N789" s="31" t="s">
        <v>1427</v>
      </c>
      <c r="O789" s="35" t="s">
        <v>4388</v>
      </c>
      <c r="P789" s="31"/>
      <c r="Q789" s="44" t="s">
        <v>4389</v>
      </c>
      <c r="R789" s="31" t="s">
        <v>57</v>
      </c>
      <c r="S789" s="31" t="s">
        <v>693</v>
      </c>
      <c r="T789" s="34">
        <v>36</v>
      </c>
      <c r="U789" s="36">
        <v>160</v>
      </c>
      <c r="V789" s="36"/>
      <c r="W789" s="36"/>
      <c r="X789" s="37">
        <f t="shared" si="230"/>
        <v>160</v>
      </c>
      <c r="Y789" s="36">
        <f t="shared" si="231"/>
        <v>160</v>
      </c>
      <c r="Z789" s="36">
        <f t="shared" si="232"/>
        <v>0</v>
      </c>
      <c r="AA789" s="36">
        <f t="shared" si="233"/>
        <v>0</v>
      </c>
      <c r="AB789" s="37">
        <f t="shared" si="234"/>
        <v>160</v>
      </c>
      <c r="AC789" s="36">
        <f t="shared" si="235"/>
        <v>160</v>
      </c>
      <c r="AD789" s="36">
        <f t="shared" si="236"/>
        <v>0</v>
      </c>
      <c r="AE789" s="36">
        <f t="shared" si="237"/>
        <v>0</v>
      </c>
      <c r="AF789" s="37">
        <f t="shared" si="238"/>
        <v>160</v>
      </c>
      <c r="AG789" s="37">
        <f t="shared" si="239"/>
        <v>480</v>
      </c>
      <c r="AH789" s="38" t="s">
        <v>142</v>
      </c>
      <c r="AI789" s="38" t="s">
        <v>385</v>
      </c>
      <c r="AJ789" s="38" t="s">
        <v>386</v>
      </c>
      <c r="AK789" s="38" t="s">
        <v>387</v>
      </c>
      <c r="AL789" s="38" t="s">
        <v>388</v>
      </c>
      <c r="AM789" s="39" t="s">
        <v>389</v>
      </c>
      <c r="AN789" s="31" t="s">
        <v>390</v>
      </c>
      <c r="AO789" s="39">
        <v>46023</v>
      </c>
      <c r="AP789" s="39">
        <v>47118</v>
      </c>
      <c r="AQ789" s="68" t="s">
        <v>4550</v>
      </c>
    </row>
    <row r="790" spans="1:43">
      <c r="A790" s="34">
        <v>85</v>
      </c>
      <c r="B790" s="31" t="s">
        <v>1397</v>
      </c>
      <c r="C790" s="31" t="s">
        <v>1398</v>
      </c>
      <c r="D790" s="31" t="s">
        <v>1399</v>
      </c>
      <c r="E790" s="31" t="s">
        <v>4367</v>
      </c>
      <c r="F790" s="31" t="s">
        <v>4368</v>
      </c>
      <c r="G790" s="34" t="s">
        <v>4390</v>
      </c>
      <c r="H790" s="31" t="s">
        <v>4391</v>
      </c>
      <c r="I790" s="31"/>
      <c r="J790" s="31" t="s">
        <v>4392</v>
      </c>
      <c r="K790" s="31"/>
      <c r="L790" s="31"/>
      <c r="M790" s="31" t="s">
        <v>1404</v>
      </c>
      <c r="N790" s="31" t="s">
        <v>1427</v>
      </c>
      <c r="O790" s="35" t="s">
        <v>4393</v>
      </c>
      <c r="P790" s="31"/>
      <c r="Q790" s="44" t="s">
        <v>4394</v>
      </c>
      <c r="R790" s="31" t="s">
        <v>57</v>
      </c>
      <c r="S790" s="31" t="s">
        <v>273</v>
      </c>
      <c r="T790" s="34">
        <v>36</v>
      </c>
      <c r="U790" s="36">
        <v>5445</v>
      </c>
      <c r="V790" s="36"/>
      <c r="W790" s="36"/>
      <c r="X790" s="37">
        <f t="shared" si="230"/>
        <v>5445</v>
      </c>
      <c r="Y790" s="36">
        <f t="shared" si="231"/>
        <v>5445</v>
      </c>
      <c r="Z790" s="36">
        <f t="shared" si="232"/>
        <v>0</v>
      </c>
      <c r="AA790" s="36">
        <f t="shared" si="233"/>
        <v>0</v>
      </c>
      <c r="AB790" s="37">
        <f t="shared" si="234"/>
        <v>5445</v>
      </c>
      <c r="AC790" s="36">
        <f t="shared" si="235"/>
        <v>5445</v>
      </c>
      <c r="AD790" s="36">
        <f t="shared" si="236"/>
        <v>0</v>
      </c>
      <c r="AE790" s="36">
        <f t="shared" si="237"/>
        <v>0</v>
      </c>
      <c r="AF790" s="37">
        <f t="shared" si="238"/>
        <v>5445</v>
      </c>
      <c r="AG790" s="37">
        <f t="shared" si="239"/>
        <v>16335</v>
      </c>
      <c r="AH790" s="38" t="s">
        <v>142</v>
      </c>
      <c r="AI790" s="38" t="s">
        <v>385</v>
      </c>
      <c r="AJ790" s="38" t="s">
        <v>386</v>
      </c>
      <c r="AK790" s="38" t="s">
        <v>387</v>
      </c>
      <c r="AL790" s="38" t="s">
        <v>388</v>
      </c>
      <c r="AM790" s="39" t="s">
        <v>389</v>
      </c>
      <c r="AN790" s="31" t="s">
        <v>390</v>
      </c>
      <c r="AO790" s="39">
        <v>46023</v>
      </c>
      <c r="AP790" s="39">
        <v>47118</v>
      </c>
      <c r="AQ790" s="68" t="s">
        <v>4550</v>
      </c>
    </row>
    <row r="791" spans="1:43">
      <c r="A791" s="34">
        <v>86</v>
      </c>
      <c r="B791" s="31" t="s">
        <v>1397</v>
      </c>
      <c r="C791" s="31" t="s">
        <v>1398</v>
      </c>
      <c r="D791" s="31" t="s">
        <v>1399</v>
      </c>
      <c r="E791" s="31" t="s">
        <v>4367</v>
      </c>
      <c r="F791" s="31" t="s">
        <v>4368</v>
      </c>
      <c r="G791" s="34" t="s">
        <v>4395</v>
      </c>
      <c r="H791" s="31" t="s">
        <v>1782</v>
      </c>
      <c r="I791" s="31"/>
      <c r="J791" s="31" t="s">
        <v>2205</v>
      </c>
      <c r="K791" s="31"/>
      <c r="L791" s="31"/>
      <c r="M791" s="31" t="s">
        <v>1404</v>
      </c>
      <c r="N791" s="31" t="s">
        <v>1427</v>
      </c>
      <c r="O791" s="35" t="s">
        <v>4396</v>
      </c>
      <c r="P791" s="31"/>
      <c r="Q791" s="44" t="s">
        <v>4397</v>
      </c>
      <c r="R791" s="31" t="s">
        <v>57</v>
      </c>
      <c r="S791" s="31" t="s">
        <v>638</v>
      </c>
      <c r="T791" s="34">
        <v>36</v>
      </c>
      <c r="U791" s="36">
        <v>3930</v>
      </c>
      <c r="V791" s="36"/>
      <c r="W791" s="36"/>
      <c r="X791" s="37">
        <f t="shared" si="230"/>
        <v>3930</v>
      </c>
      <c r="Y791" s="36">
        <f t="shared" si="231"/>
        <v>3930</v>
      </c>
      <c r="Z791" s="36">
        <f t="shared" si="232"/>
        <v>0</v>
      </c>
      <c r="AA791" s="36">
        <f t="shared" si="233"/>
        <v>0</v>
      </c>
      <c r="AB791" s="37">
        <f t="shared" si="234"/>
        <v>3930</v>
      </c>
      <c r="AC791" s="36">
        <f t="shared" si="235"/>
        <v>3930</v>
      </c>
      <c r="AD791" s="36">
        <f t="shared" si="236"/>
        <v>0</v>
      </c>
      <c r="AE791" s="36">
        <f t="shared" si="237"/>
        <v>0</v>
      </c>
      <c r="AF791" s="37">
        <f t="shared" si="238"/>
        <v>3930</v>
      </c>
      <c r="AG791" s="37">
        <f t="shared" si="239"/>
        <v>11790</v>
      </c>
      <c r="AH791" s="38" t="s">
        <v>142</v>
      </c>
      <c r="AI791" s="38" t="s">
        <v>385</v>
      </c>
      <c r="AJ791" s="38" t="s">
        <v>386</v>
      </c>
      <c r="AK791" s="38" t="s">
        <v>387</v>
      </c>
      <c r="AL791" s="38" t="s">
        <v>388</v>
      </c>
      <c r="AM791" s="39" t="s">
        <v>389</v>
      </c>
      <c r="AN791" s="31" t="s">
        <v>390</v>
      </c>
      <c r="AO791" s="39">
        <v>46023</v>
      </c>
      <c r="AP791" s="39">
        <v>47118</v>
      </c>
      <c r="AQ791" s="68" t="s">
        <v>4550</v>
      </c>
    </row>
    <row r="792" spans="1:43">
      <c r="A792" s="34">
        <v>87</v>
      </c>
      <c r="B792" s="31" t="s">
        <v>1397</v>
      </c>
      <c r="C792" s="31" t="s">
        <v>1398</v>
      </c>
      <c r="D792" s="31" t="s">
        <v>1399</v>
      </c>
      <c r="E792" s="31" t="s">
        <v>4367</v>
      </c>
      <c r="F792" s="31" t="s">
        <v>4368</v>
      </c>
      <c r="G792" s="34" t="s">
        <v>4398</v>
      </c>
      <c r="H792" s="31" t="s">
        <v>1475</v>
      </c>
      <c r="I792" s="31"/>
      <c r="J792" s="31" t="s">
        <v>4201</v>
      </c>
      <c r="K792" s="31"/>
      <c r="L792" s="31"/>
      <c r="M792" s="31" t="s">
        <v>1404</v>
      </c>
      <c r="N792" s="31" t="s">
        <v>1427</v>
      </c>
      <c r="O792" s="35" t="s">
        <v>4399</v>
      </c>
      <c r="P792" s="31"/>
      <c r="Q792" s="44" t="s">
        <v>4400</v>
      </c>
      <c r="R792" s="31" t="s">
        <v>57</v>
      </c>
      <c r="S792" s="31" t="s">
        <v>693</v>
      </c>
      <c r="T792" s="34">
        <v>36</v>
      </c>
      <c r="U792" s="36">
        <v>7857</v>
      </c>
      <c r="V792" s="36"/>
      <c r="W792" s="36"/>
      <c r="X792" s="37">
        <f t="shared" si="230"/>
        <v>7857</v>
      </c>
      <c r="Y792" s="36">
        <f t="shared" si="231"/>
        <v>7857</v>
      </c>
      <c r="Z792" s="36">
        <f t="shared" si="232"/>
        <v>0</v>
      </c>
      <c r="AA792" s="36">
        <f t="shared" si="233"/>
        <v>0</v>
      </c>
      <c r="AB792" s="37">
        <f t="shared" si="234"/>
        <v>7857</v>
      </c>
      <c r="AC792" s="36">
        <f t="shared" si="235"/>
        <v>7857</v>
      </c>
      <c r="AD792" s="36">
        <f t="shared" si="236"/>
        <v>0</v>
      </c>
      <c r="AE792" s="36">
        <f t="shared" si="237"/>
        <v>0</v>
      </c>
      <c r="AF792" s="37">
        <f t="shared" si="238"/>
        <v>7857</v>
      </c>
      <c r="AG792" s="37">
        <f t="shared" si="239"/>
        <v>23571</v>
      </c>
      <c r="AH792" s="38" t="s">
        <v>142</v>
      </c>
      <c r="AI792" s="38" t="s">
        <v>385</v>
      </c>
      <c r="AJ792" s="38" t="s">
        <v>386</v>
      </c>
      <c r="AK792" s="38" t="s">
        <v>387</v>
      </c>
      <c r="AL792" s="38" t="s">
        <v>388</v>
      </c>
      <c r="AM792" s="39" t="s">
        <v>389</v>
      </c>
      <c r="AN792" s="31" t="s">
        <v>390</v>
      </c>
      <c r="AO792" s="39">
        <v>46023</v>
      </c>
      <c r="AP792" s="39">
        <v>47118</v>
      </c>
      <c r="AQ792" s="68" t="s">
        <v>4550</v>
      </c>
    </row>
    <row r="793" spans="1:43">
      <c r="A793" s="34">
        <v>88</v>
      </c>
      <c r="B793" s="31" t="s">
        <v>1397</v>
      </c>
      <c r="C793" s="31" t="s">
        <v>1398</v>
      </c>
      <c r="D793" s="31" t="s">
        <v>1399</v>
      </c>
      <c r="E793" s="31" t="s">
        <v>4367</v>
      </c>
      <c r="F793" s="31" t="s">
        <v>4368</v>
      </c>
      <c r="G793" s="34" t="s">
        <v>4401</v>
      </c>
      <c r="H793" s="31" t="s">
        <v>1427</v>
      </c>
      <c r="I793" s="31" t="s">
        <v>4402</v>
      </c>
      <c r="J793" s="31"/>
      <c r="K793" s="31"/>
      <c r="L793" s="31" t="s">
        <v>4403</v>
      </c>
      <c r="M793" s="31" t="s">
        <v>1404</v>
      </c>
      <c r="N793" s="31" t="s">
        <v>1427</v>
      </c>
      <c r="O793" s="35" t="s">
        <v>4404</v>
      </c>
      <c r="P793" s="31"/>
      <c r="Q793" s="44" t="s">
        <v>4405</v>
      </c>
      <c r="R793" s="31" t="s">
        <v>57</v>
      </c>
      <c r="S793" s="31" t="s">
        <v>125</v>
      </c>
      <c r="T793" s="34">
        <v>36</v>
      </c>
      <c r="U793" s="36">
        <v>459</v>
      </c>
      <c r="V793" s="36"/>
      <c r="W793" s="36"/>
      <c r="X793" s="37">
        <f t="shared" si="230"/>
        <v>459</v>
      </c>
      <c r="Y793" s="36">
        <f t="shared" si="231"/>
        <v>459</v>
      </c>
      <c r="Z793" s="36">
        <f t="shared" si="232"/>
        <v>0</v>
      </c>
      <c r="AA793" s="36">
        <f t="shared" si="233"/>
        <v>0</v>
      </c>
      <c r="AB793" s="37">
        <f t="shared" si="234"/>
        <v>459</v>
      </c>
      <c r="AC793" s="36">
        <f t="shared" si="235"/>
        <v>459</v>
      </c>
      <c r="AD793" s="36">
        <f t="shared" si="236"/>
        <v>0</v>
      </c>
      <c r="AE793" s="36">
        <f t="shared" si="237"/>
        <v>0</v>
      </c>
      <c r="AF793" s="37">
        <f t="shared" si="238"/>
        <v>459</v>
      </c>
      <c r="AG793" s="37">
        <f t="shared" si="239"/>
        <v>1377</v>
      </c>
      <c r="AH793" s="38" t="s">
        <v>142</v>
      </c>
      <c r="AI793" s="38" t="s">
        <v>385</v>
      </c>
      <c r="AJ793" s="38" t="s">
        <v>386</v>
      </c>
      <c r="AK793" s="38" t="s">
        <v>387</v>
      </c>
      <c r="AL793" s="38" t="s">
        <v>388</v>
      </c>
      <c r="AM793" s="39" t="s">
        <v>389</v>
      </c>
      <c r="AN793" s="31" t="s">
        <v>390</v>
      </c>
      <c r="AO793" s="39">
        <v>46023</v>
      </c>
      <c r="AP793" s="39">
        <v>47118</v>
      </c>
      <c r="AQ793" s="31"/>
    </row>
    <row r="794" spans="1:43">
      <c r="A794" s="34">
        <v>89</v>
      </c>
      <c r="B794" s="31" t="s">
        <v>1397</v>
      </c>
      <c r="C794" s="31" t="s">
        <v>1398</v>
      </c>
      <c r="D794" s="31" t="s">
        <v>1399</v>
      </c>
      <c r="E794" s="31" t="s">
        <v>4367</v>
      </c>
      <c r="F794" s="31" t="s">
        <v>4368</v>
      </c>
      <c r="G794" s="34" t="s">
        <v>4406</v>
      </c>
      <c r="H794" s="31" t="s">
        <v>1427</v>
      </c>
      <c r="I794" s="31" t="s">
        <v>4402</v>
      </c>
      <c r="J794" s="31"/>
      <c r="K794" s="31"/>
      <c r="L794" s="31" t="s">
        <v>4407</v>
      </c>
      <c r="M794" s="31" t="s">
        <v>1404</v>
      </c>
      <c r="N794" s="31" t="s">
        <v>1427</v>
      </c>
      <c r="O794" s="35" t="s">
        <v>4408</v>
      </c>
      <c r="P794" s="31"/>
      <c r="Q794" s="44" t="s">
        <v>4409</v>
      </c>
      <c r="R794" s="31" t="s">
        <v>57</v>
      </c>
      <c r="S794" s="31" t="s">
        <v>273</v>
      </c>
      <c r="T794" s="34">
        <v>36</v>
      </c>
      <c r="U794" s="36">
        <v>604</v>
      </c>
      <c r="V794" s="36"/>
      <c r="W794" s="36"/>
      <c r="X794" s="37">
        <f t="shared" si="230"/>
        <v>604</v>
      </c>
      <c r="Y794" s="36">
        <f t="shared" si="231"/>
        <v>604</v>
      </c>
      <c r="Z794" s="36">
        <f t="shared" si="232"/>
        <v>0</v>
      </c>
      <c r="AA794" s="36">
        <f t="shared" si="233"/>
        <v>0</v>
      </c>
      <c r="AB794" s="37">
        <f t="shared" si="234"/>
        <v>604</v>
      </c>
      <c r="AC794" s="36">
        <f t="shared" si="235"/>
        <v>604</v>
      </c>
      <c r="AD794" s="36">
        <f t="shared" si="236"/>
        <v>0</v>
      </c>
      <c r="AE794" s="36">
        <f t="shared" si="237"/>
        <v>0</v>
      </c>
      <c r="AF794" s="37">
        <f t="shared" si="238"/>
        <v>604</v>
      </c>
      <c r="AG794" s="37">
        <f t="shared" si="239"/>
        <v>1812</v>
      </c>
      <c r="AH794" s="38" t="s">
        <v>142</v>
      </c>
      <c r="AI794" s="38" t="s">
        <v>385</v>
      </c>
      <c r="AJ794" s="38" t="s">
        <v>386</v>
      </c>
      <c r="AK794" s="38" t="s">
        <v>387</v>
      </c>
      <c r="AL794" s="38" t="s">
        <v>388</v>
      </c>
      <c r="AM794" s="39" t="s">
        <v>389</v>
      </c>
      <c r="AN794" s="31" t="s">
        <v>390</v>
      </c>
      <c r="AO794" s="39">
        <v>46023</v>
      </c>
      <c r="AP794" s="39">
        <v>47118</v>
      </c>
      <c r="AQ794" s="31"/>
    </row>
    <row r="795" spans="1:43">
      <c r="A795" s="34">
        <v>90</v>
      </c>
      <c r="B795" s="31" t="s">
        <v>1397</v>
      </c>
      <c r="C795" s="31" t="s">
        <v>1398</v>
      </c>
      <c r="D795" s="31" t="s">
        <v>1399</v>
      </c>
      <c r="E795" s="31" t="s">
        <v>4367</v>
      </c>
      <c r="F795" s="31" t="s">
        <v>4368</v>
      </c>
      <c r="G795" s="34" t="s">
        <v>4410</v>
      </c>
      <c r="H795" s="31" t="s">
        <v>1411</v>
      </c>
      <c r="I795" s="31"/>
      <c r="J795" s="31" t="s">
        <v>4411</v>
      </c>
      <c r="K795" s="31"/>
      <c r="L795" s="31"/>
      <c r="M795" s="31" t="s">
        <v>4051</v>
      </c>
      <c r="N795" s="31" t="s">
        <v>1660</v>
      </c>
      <c r="O795" s="35" t="s">
        <v>4412</v>
      </c>
      <c r="P795" s="31"/>
      <c r="Q795" s="44" t="s">
        <v>4413</v>
      </c>
      <c r="R795" s="31" t="s">
        <v>57</v>
      </c>
      <c r="S795" s="31" t="s">
        <v>2075</v>
      </c>
      <c r="T795" s="34">
        <v>36</v>
      </c>
      <c r="U795" s="36">
        <v>4867</v>
      </c>
      <c r="V795" s="36"/>
      <c r="W795" s="36"/>
      <c r="X795" s="37">
        <f t="shared" si="230"/>
        <v>4867</v>
      </c>
      <c r="Y795" s="36">
        <f t="shared" si="231"/>
        <v>4867</v>
      </c>
      <c r="Z795" s="36">
        <f t="shared" si="232"/>
        <v>0</v>
      </c>
      <c r="AA795" s="36">
        <f t="shared" si="233"/>
        <v>0</v>
      </c>
      <c r="AB795" s="37">
        <f t="shared" si="234"/>
        <v>4867</v>
      </c>
      <c r="AC795" s="36">
        <f t="shared" si="235"/>
        <v>4867</v>
      </c>
      <c r="AD795" s="36">
        <f t="shared" si="236"/>
        <v>0</v>
      </c>
      <c r="AE795" s="36">
        <f t="shared" si="237"/>
        <v>0</v>
      </c>
      <c r="AF795" s="37">
        <f t="shared" si="238"/>
        <v>4867</v>
      </c>
      <c r="AG795" s="37">
        <f t="shared" si="239"/>
        <v>14601</v>
      </c>
      <c r="AH795" s="38" t="s">
        <v>142</v>
      </c>
      <c r="AI795" s="38" t="s">
        <v>385</v>
      </c>
      <c r="AJ795" s="38" t="s">
        <v>386</v>
      </c>
      <c r="AK795" s="38" t="s">
        <v>387</v>
      </c>
      <c r="AL795" s="38" t="s">
        <v>388</v>
      </c>
      <c r="AM795" s="39" t="s">
        <v>389</v>
      </c>
      <c r="AN795" s="31" t="s">
        <v>390</v>
      </c>
      <c r="AO795" s="39">
        <v>46023</v>
      </c>
      <c r="AP795" s="39">
        <v>47118</v>
      </c>
      <c r="AQ795" s="68" t="s">
        <v>4550</v>
      </c>
    </row>
    <row r="796" spans="1:43">
      <c r="A796" s="34">
        <v>91</v>
      </c>
      <c r="B796" s="31" t="s">
        <v>1397</v>
      </c>
      <c r="C796" s="31" t="s">
        <v>1398</v>
      </c>
      <c r="D796" s="31" t="s">
        <v>1399</v>
      </c>
      <c r="E796" s="31" t="s">
        <v>4367</v>
      </c>
      <c r="F796" s="31" t="s">
        <v>4368</v>
      </c>
      <c r="G796" s="34" t="s">
        <v>4410</v>
      </c>
      <c r="H796" s="31" t="s">
        <v>1422</v>
      </c>
      <c r="I796" s="31"/>
      <c r="J796" s="31" t="s">
        <v>4318</v>
      </c>
      <c r="K796" s="31"/>
      <c r="L796" s="31"/>
      <c r="M796" s="31" t="s">
        <v>1404</v>
      </c>
      <c r="N796" s="31" t="s">
        <v>1427</v>
      </c>
      <c r="O796" s="35" t="s">
        <v>4414</v>
      </c>
      <c r="P796" s="31"/>
      <c r="Q796" s="44" t="s">
        <v>4415</v>
      </c>
      <c r="R796" s="31" t="s">
        <v>57</v>
      </c>
      <c r="S796" s="31" t="s">
        <v>772</v>
      </c>
      <c r="T796" s="34">
        <v>36</v>
      </c>
      <c r="U796" s="36">
        <v>1568</v>
      </c>
      <c r="V796" s="36"/>
      <c r="W796" s="36"/>
      <c r="X796" s="37">
        <f t="shared" si="230"/>
        <v>1568</v>
      </c>
      <c r="Y796" s="36">
        <f t="shared" si="231"/>
        <v>1568</v>
      </c>
      <c r="Z796" s="36">
        <f t="shared" si="232"/>
        <v>0</v>
      </c>
      <c r="AA796" s="36">
        <f t="shared" si="233"/>
        <v>0</v>
      </c>
      <c r="AB796" s="37">
        <f t="shared" si="234"/>
        <v>1568</v>
      </c>
      <c r="AC796" s="36">
        <f t="shared" si="235"/>
        <v>1568</v>
      </c>
      <c r="AD796" s="36">
        <f t="shared" si="236"/>
        <v>0</v>
      </c>
      <c r="AE796" s="36">
        <f t="shared" si="237"/>
        <v>0</v>
      </c>
      <c r="AF796" s="37">
        <f t="shared" si="238"/>
        <v>1568</v>
      </c>
      <c r="AG796" s="37">
        <f t="shared" si="239"/>
        <v>4704</v>
      </c>
      <c r="AH796" s="38" t="s">
        <v>142</v>
      </c>
      <c r="AI796" s="38" t="s">
        <v>385</v>
      </c>
      <c r="AJ796" s="38" t="s">
        <v>386</v>
      </c>
      <c r="AK796" s="38" t="s">
        <v>387</v>
      </c>
      <c r="AL796" s="38" t="s">
        <v>388</v>
      </c>
      <c r="AM796" s="39" t="s">
        <v>389</v>
      </c>
      <c r="AN796" s="31" t="s">
        <v>390</v>
      </c>
      <c r="AO796" s="39">
        <v>46023</v>
      </c>
      <c r="AP796" s="39">
        <v>47118</v>
      </c>
      <c r="AQ796" s="68" t="s">
        <v>4550</v>
      </c>
    </row>
    <row r="797" spans="1:43">
      <c r="A797" s="34">
        <v>92</v>
      </c>
      <c r="B797" s="31" t="s">
        <v>1397</v>
      </c>
      <c r="C797" s="31" t="s">
        <v>1398</v>
      </c>
      <c r="D797" s="31" t="s">
        <v>1399</v>
      </c>
      <c r="E797" s="31" t="s">
        <v>4367</v>
      </c>
      <c r="F797" s="31" t="s">
        <v>4368</v>
      </c>
      <c r="G797" s="34" t="s">
        <v>4416</v>
      </c>
      <c r="H797" s="31" t="s">
        <v>1422</v>
      </c>
      <c r="I797" s="31"/>
      <c r="J797" s="31" t="s">
        <v>75</v>
      </c>
      <c r="K797" s="31"/>
      <c r="L797" s="31"/>
      <c r="M797" s="31" t="s">
        <v>1404</v>
      </c>
      <c r="N797" s="31" t="s">
        <v>1427</v>
      </c>
      <c r="O797" s="35" t="s">
        <v>4417</v>
      </c>
      <c r="P797" s="31"/>
      <c r="Q797" s="44" t="s">
        <v>4418</v>
      </c>
      <c r="R797" s="31" t="s">
        <v>57</v>
      </c>
      <c r="S797" s="31" t="s">
        <v>66</v>
      </c>
      <c r="T797" s="34">
        <v>36</v>
      </c>
      <c r="U797" s="36">
        <v>1741</v>
      </c>
      <c r="V797" s="36"/>
      <c r="W797" s="36"/>
      <c r="X797" s="37">
        <f t="shared" si="230"/>
        <v>1741</v>
      </c>
      <c r="Y797" s="36">
        <f t="shared" si="231"/>
        <v>1741</v>
      </c>
      <c r="Z797" s="36">
        <f t="shared" si="232"/>
        <v>0</v>
      </c>
      <c r="AA797" s="36">
        <f t="shared" si="233"/>
        <v>0</v>
      </c>
      <c r="AB797" s="37">
        <f t="shared" si="234"/>
        <v>1741</v>
      </c>
      <c r="AC797" s="36">
        <f t="shared" si="235"/>
        <v>1741</v>
      </c>
      <c r="AD797" s="36">
        <f t="shared" si="236"/>
        <v>0</v>
      </c>
      <c r="AE797" s="36">
        <f t="shared" si="237"/>
        <v>0</v>
      </c>
      <c r="AF797" s="37">
        <f t="shared" si="238"/>
        <v>1741</v>
      </c>
      <c r="AG797" s="37">
        <f t="shared" si="239"/>
        <v>5223</v>
      </c>
      <c r="AH797" s="38" t="s">
        <v>142</v>
      </c>
      <c r="AI797" s="38" t="s">
        <v>385</v>
      </c>
      <c r="AJ797" s="38" t="s">
        <v>386</v>
      </c>
      <c r="AK797" s="38" t="s">
        <v>387</v>
      </c>
      <c r="AL797" s="38" t="s">
        <v>388</v>
      </c>
      <c r="AM797" s="39" t="s">
        <v>389</v>
      </c>
      <c r="AN797" s="31" t="s">
        <v>390</v>
      </c>
      <c r="AO797" s="39">
        <v>46023</v>
      </c>
      <c r="AP797" s="39">
        <v>47118</v>
      </c>
      <c r="AQ797" s="31"/>
    </row>
    <row r="798" spans="1:43">
      <c r="A798" s="34">
        <v>93</v>
      </c>
      <c r="B798" s="31" t="s">
        <v>1397</v>
      </c>
      <c r="C798" s="31" t="s">
        <v>1398</v>
      </c>
      <c r="D798" s="31" t="s">
        <v>1399</v>
      </c>
      <c r="E798" s="31" t="s">
        <v>4367</v>
      </c>
      <c r="F798" s="31" t="s">
        <v>4368</v>
      </c>
      <c r="G798" s="34" t="s">
        <v>4369</v>
      </c>
      <c r="H798" s="31" t="s">
        <v>1427</v>
      </c>
      <c r="I798" s="31" t="s">
        <v>4072</v>
      </c>
      <c r="J798" s="31" t="s">
        <v>4419</v>
      </c>
      <c r="K798" s="31"/>
      <c r="L798" s="31"/>
      <c r="M798" s="31" t="s">
        <v>1404</v>
      </c>
      <c r="N798" s="31" t="s">
        <v>1427</v>
      </c>
      <c r="O798" s="35" t="s">
        <v>4420</v>
      </c>
      <c r="P798" s="31"/>
      <c r="Q798" s="44" t="s">
        <v>4421</v>
      </c>
      <c r="R798" s="31" t="s">
        <v>57</v>
      </c>
      <c r="S798" s="31" t="s">
        <v>70</v>
      </c>
      <c r="T798" s="34">
        <v>36</v>
      </c>
      <c r="U798" s="36">
        <v>597</v>
      </c>
      <c r="V798" s="36"/>
      <c r="W798" s="36"/>
      <c r="X798" s="37">
        <f t="shared" si="230"/>
        <v>597</v>
      </c>
      <c r="Y798" s="36">
        <f t="shared" si="231"/>
        <v>597</v>
      </c>
      <c r="Z798" s="36">
        <f t="shared" si="232"/>
        <v>0</v>
      </c>
      <c r="AA798" s="36">
        <f t="shared" si="233"/>
        <v>0</v>
      </c>
      <c r="AB798" s="37">
        <f t="shared" si="234"/>
        <v>597</v>
      </c>
      <c r="AC798" s="36">
        <f t="shared" si="235"/>
        <v>597</v>
      </c>
      <c r="AD798" s="36">
        <f t="shared" si="236"/>
        <v>0</v>
      </c>
      <c r="AE798" s="36">
        <f t="shared" si="237"/>
        <v>0</v>
      </c>
      <c r="AF798" s="37">
        <f t="shared" si="238"/>
        <v>597</v>
      </c>
      <c r="AG798" s="37">
        <f t="shared" si="239"/>
        <v>1791</v>
      </c>
      <c r="AH798" s="38" t="s">
        <v>142</v>
      </c>
      <c r="AI798" s="38" t="s">
        <v>385</v>
      </c>
      <c r="AJ798" s="38" t="s">
        <v>386</v>
      </c>
      <c r="AK798" s="38" t="s">
        <v>387</v>
      </c>
      <c r="AL798" s="38" t="s">
        <v>388</v>
      </c>
      <c r="AM798" s="39" t="s">
        <v>389</v>
      </c>
      <c r="AN798" s="31" t="s">
        <v>390</v>
      </c>
      <c r="AO798" s="39">
        <v>46023</v>
      </c>
      <c r="AP798" s="39">
        <v>47118</v>
      </c>
      <c r="AQ798" s="68" t="s">
        <v>4550</v>
      </c>
    </row>
    <row r="799" spans="1:43">
      <c r="A799" s="34">
        <v>94</v>
      </c>
      <c r="B799" s="31" t="s">
        <v>1397</v>
      </c>
      <c r="C799" s="31" t="s">
        <v>1398</v>
      </c>
      <c r="D799" s="31" t="s">
        <v>1399</v>
      </c>
      <c r="E799" s="31" t="s">
        <v>4367</v>
      </c>
      <c r="F799" s="31" t="s">
        <v>4368</v>
      </c>
      <c r="G799" s="34" t="s">
        <v>4422</v>
      </c>
      <c r="H799" s="31" t="s">
        <v>1427</v>
      </c>
      <c r="I799" s="31" t="s">
        <v>4423</v>
      </c>
      <c r="J799" s="31" t="s">
        <v>4424</v>
      </c>
      <c r="K799" s="31"/>
      <c r="L799" s="31"/>
      <c r="M799" s="31" t="s">
        <v>1404</v>
      </c>
      <c r="N799" s="31" t="s">
        <v>1427</v>
      </c>
      <c r="O799" s="35" t="s">
        <v>4425</v>
      </c>
      <c r="P799" s="31"/>
      <c r="Q799" s="44" t="s">
        <v>4426</v>
      </c>
      <c r="R799" s="31" t="s">
        <v>57</v>
      </c>
      <c r="S799" s="31" t="s">
        <v>125</v>
      </c>
      <c r="T799" s="34">
        <v>36</v>
      </c>
      <c r="U799" s="36">
        <v>3083</v>
      </c>
      <c r="V799" s="36"/>
      <c r="W799" s="36"/>
      <c r="X799" s="37">
        <f t="shared" si="230"/>
        <v>3083</v>
      </c>
      <c r="Y799" s="36">
        <f t="shared" si="231"/>
        <v>3083</v>
      </c>
      <c r="Z799" s="36">
        <f t="shared" si="232"/>
        <v>0</v>
      </c>
      <c r="AA799" s="36">
        <f t="shared" si="233"/>
        <v>0</v>
      </c>
      <c r="AB799" s="37">
        <f t="shared" si="234"/>
        <v>3083</v>
      </c>
      <c r="AC799" s="36">
        <f t="shared" si="235"/>
        <v>3083</v>
      </c>
      <c r="AD799" s="36">
        <f t="shared" si="236"/>
        <v>0</v>
      </c>
      <c r="AE799" s="36">
        <f t="shared" si="237"/>
        <v>0</v>
      </c>
      <c r="AF799" s="37">
        <f t="shared" si="238"/>
        <v>3083</v>
      </c>
      <c r="AG799" s="37">
        <f t="shared" si="239"/>
        <v>9249</v>
      </c>
      <c r="AH799" s="38" t="s">
        <v>142</v>
      </c>
      <c r="AI799" s="38" t="s">
        <v>385</v>
      </c>
      <c r="AJ799" s="38" t="s">
        <v>386</v>
      </c>
      <c r="AK799" s="38" t="s">
        <v>387</v>
      </c>
      <c r="AL799" s="38" t="s">
        <v>388</v>
      </c>
      <c r="AM799" s="39" t="s">
        <v>389</v>
      </c>
      <c r="AN799" s="31" t="s">
        <v>390</v>
      </c>
      <c r="AO799" s="39">
        <v>46023</v>
      </c>
      <c r="AP799" s="39">
        <v>47118</v>
      </c>
      <c r="AQ799" s="31"/>
    </row>
    <row r="800" spans="1:43">
      <c r="A800" s="34">
        <v>95</v>
      </c>
      <c r="B800" s="31" t="s">
        <v>1397</v>
      </c>
      <c r="C800" s="31" t="s">
        <v>1398</v>
      </c>
      <c r="D800" s="31" t="s">
        <v>1399</v>
      </c>
      <c r="E800" s="31" t="s">
        <v>4367</v>
      </c>
      <c r="F800" s="31" t="s">
        <v>4368</v>
      </c>
      <c r="G800" s="34" t="s">
        <v>4427</v>
      </c>
      <c r="H800" s="31" t="s">
        <v>1535</v>
      </c>
      <c r="I800" s="31"/>
      <c r="J800" s="31"/>
      <c r="K800" s="31"/>
      <c r="L800" s="31" t="s">
        <v>4428</v>
      </c>
      <c r="M800" s="31" t="s">
        <v>1404</v>
      </c>
      <c r="N800" s="31" t="s">
        <v>1427</v>
      </c>
      <c r="O800" s="35" t="s">
        <v>4429</v>
      </c>
      <c r="P800" s="31"/>
      <c r="Q800" s="44" t="s">
        <v>4430</v>
      </c>
      <c r="R800" s="31" t="s">
        <v>57</v>
      </c>
      <c r="S800" s="31" t="s">
        <v>66</v>
      </c>
      <c r="T800" s="34">
        <v>36</v>
      </c>
      <c r="U800" s="36">
        <v>1645</v>
      </c>
      <c r="V800" s="36"/>
      <c r="W800" s="36"/>
      <c r="X800" s="37">
        <f t="shared" si="230"/>
        <v>1645</v>
      </c>
      <c r="Y800" s="36">
        <f t="shared" si="231"/>
        <v>1645</v>
      </c>
      <c r="Z800" s="36">
        <f t="shared" si="232"/>
        <v>0</v>
      </c>
      <c r="AA800" s="36">
        <f t="shared" si="233"/>
        <v>0</v>
      </c>
      <c r="AB800" s="37">
        <f t="shared" si="234"/>
        <v>1645</v>
      </c>
      <c r="AC800" s="36">
        <f t="shared" si="235"/>
        <v>1645</v>
      </c>
      <c r="AD800" s="36">
        <f t="shared" si="236"/>
        <v>0</v>
      </c>
      <c r="AE800" s="36">
        <f t="shared" si="237"/>
        <v>0</v>
      </c>
      <c r="AF800" s="37">
        <f t="shared" si="238"/>
        <v>1645</v>
      </c>
      <c r="AG800" s="37">
        <f t="shared" si="239"/>
        <v>4935</v>
      </c>
      <c r="AH800" s="38" t="s">
        <v>142</v>
      </c>
      <c r="AI800" s="38" t="s">
        <v>385</v>
      </c>
      <c r="AJ800" s="38" t="s">
        <v>386</v>
      </c>
      <c r="AK800" s="38" t="s">
        <v>387</v>
      </c>
      <c r="AL800" s="38" t="s">
        <v>388</v>
      </c>
      <c r="AM800" s="39" t="s">
        <v>389</v>
      </c>
      <c r="AN800" s="31" t="s">
        <v>390</v>
      </c>
      <c r="AO800" s="39">
        <v>46023</v>
      </c>
      <c r="AP800" s="39">
        <v>47118</v>
      </c>
      <c r="AQ800" s="31"/>
    </row>
    <row r="801" spans="1:43">
      <c r="A801" s="34">
        <v>96</v>
      </c>
      <c r="B801" s="31" t="s">
        <v>1397</v>
      </c>
      <c r="C801" s="31" t="s">
        <v>1398</v>
      </c>
      <c r="D801" s="31" t="s">
        <v>1399</v>
      </c>
      <c r="E801" s="31" t="s">
        <v>4367</v>
      </c>
      <c r="F801" s="31" t="s">
        <v>4368</v>
      </c>
      <c r="G801" s="34" t="s">
        <v>4384</v>
      </c>
      <c r="H801" s="31" t="s">
        <v>1607</v>
      </c>
      <c r="I801" s="31"/>
      <c r="J801" s="31" t="s">
        <v>4431</v>
      </c>
      <c r="K801" s="31"/>
      <c r="L801" s="31"/>
      <c r="M801" s="31" t="s">
        <v>4051</v>
      </c>
      <c r="N801" s="31" t="s">
        <v>1660</v>
      </c>
      <c r="O801" s="35" t="s">
        <v>4432</v>
      </c>
      <c r="P801" s="31"/>
      <c r="Q801" s="44" t="s">
        <v>4433</v>
      </c>
      <c r="R801" s="31" t="s">
        <v>57</v>
      </c>
      <c r="S801" s="31" t="s">
        <v>638</v>
      </c>
      <c r="T801" s="34">
        <v>36</v>
      </c>
      <c r="U801" s="36">
        <v>1359</v>
      </c>
      <c r="V801" s="36"/>
      <c r="W801" s="36"/>
      <c r="X801" s="37">
        <f t="shared" si="230"/>
        <v>1359</v>
      </c>
      <c r="Y801" s="36">
        <f t="shared" si="231"/>
        <v>1359</v>
      </c>
      <c r="Z801" s="36">
        <f t="shared" si="232"/>
        <v>0</v>
      </c>
      <c r="AA801" s="36">
        <f t="shared" si="233"/>
        <v>0</v>
      </c>
      <c r="AB801" s="37">
        <f t="shared" si="234"/>
        <v>1359</v>
      </c>
      <c r="AC801" s="36">
        <f t="shared" si="235"/>
        <v>1359</v>
      </c>
      <c r="AD801" s="36">
        <f t="shared" si="236"/>
        <v>0</v>
      </c>
      <c r="AE801" s="36">
        <f t="shared" si="237"/>
        <v>0</v>
      </c>
      <c r="AF801" s="37">
        <f t="shared" si="238"/>
        <v>1359</v>
      </c>
      <c r="AG801" s="37">
        <f t="shared" si="239"/>
        <v>4077</v>
      </c>
      <c r="AH801" s="38" t="s">
        <v>142</v>
      </c>
      <c r="AI801" s="38" t="s">
        <v>385</v>
      </c>
      <c r="AJ801" s="38" t="s">
        <v>386</v>
      </c>
      <c r="AK801" s="38" t="s">
        <v>387</v>
      </c>
      <c r="AL801" s="38" t="s">
        <v>388</v>
      </c>
      <c r="AM801" s="39" t="s">
        <v>389</v>
      </c>
      <c r="AN801" s="31" t="s">
        <v>390</v>
      </c>
      <c r="AO801" s="39">
        <v>46023</v>
      </c>
      <c r="AP801" s="39">
        <v>47118</v>
      </c>
      <c r="AQ801" s="68" t="s">
        <v>4550</v>
      </c>
    </row>
    <row r="802" spans="1:43">
      <c r="A802" s="34">
        <v>97</v>
      </c>
      <c r="B802" s="31" t="s">
        <v>1397</v>
      </c>
      <c r="C802" s="31" t="s">
        <v>1398</v>
      </c>
      <c r="D802" s="31" t="s">
        <v>1399</v>
      </c>
      <c r="E802" s="31" t="s">
        <v>4367</v>
      </c>
      <c r="F802" s="31" t="s">
        <v>4368</v>
      </c>
      <c r="G802" s="34" t="s">
        <v>4434</v>
      </c>
      <c r="H802" s="31" t="s">
        <v>1530</v>
      </c>
      <c r="I802" s="31"/>
      <c r="J802" s="31"/>
      <c r="K802" s="31"/>
      <c r="L802" s="31" t="s">
        <v>4435</v>
      </c>
      <c r="M802" s="31" t="s">
        <v>1404</v>
      </c>
      <c r="N802" s="31" t="s">
        <v>1427</v>
      </c>
      <c r="O802" s="35" t="s">
        <v>4436</v>
      </c>
      <c r="P802" s="31"/>
      <c r="Q802" s="44" t="s">
        <v>4437</v>
      </c>
      <c r="R802" s="31" t="s">
        <v>57</v>
      </c>
      <c r="S802" s="31" t="s">
        <v>330</v>
      </c>
      <c r="T802" s="34">
        <v>36</v>
      </c>
      <c r="U802" s="36">
        <v>254</v>
      </c>
      <c r="V802" s="36"/>
      <c r="W802" s="36"/>
      <c r="X802" s="37">
        <f t="shared" ref="X802:X815" si="240">SUM(U802:W802)</f>
        <v>254</v>
      </c>
      <c r="Y802" s="36">
        <f t="shared" ref="Y802:Y815" si="241">U802</f>
        <v>254</v>
      </c>
      <c r="Z802" s="36">
        <f t="shared" ref="Z802:Z815" si="242">V802</f>
        <v>0</v>
      </c>
      <c r="AA802" s="36">
        <f t="shared" ref="AA802:AA815" si="243">W802</f>
        <v>0</v>
      </c>
      <c r="AB802" s="37">
        <f t="shared" ref="AB802:AB815" si="244">SUM(Y802:AA802)</f>
        <v>254</v>
      </c>
      <c r="AC802" s="36">
        <f t="shared" ref="AC802:AC815" si="245">U802</f>
        <v>254</v>
      </c>
      <c r="AD802" s="36">
        <f t="shared" ref="AD802:AD815" si="246">V802</f>
        <v>0</v>
      </c>
      <c r="AE802" s="36">
        <f t="shared" ref="AE802:AE815" si="247">W802</f>
        <v>0</v>
      </c>
      <c r="AF802" s="37">
        <f t="shared" ref="AF802:AF815" si="248">SUM(AC802:AE802)</f>
        <v>254</v>
      </c>
      <c r="AG802" s="37">
        <f t="shared" ref="AG802:AG815" si="249">X802+AB802+AF802</f>
        <v>762</v>
      </c>
      <c r="AH802" s="38" t="s">
        <v>142</v>
      </c>
      <c r="AI802" s="38" t="s">
        <v>385</v>
      </c>
      <c r="AJ802" s="38" t="s">
        <v>386</v>
      </c>
      <c r="AK802" s="38" t="s">
        <v>387</v>
      </c>
      <c r="AL802" s="38" t="s">
        <v>388</v>
      </c>
      <c r="AM802" s="39" t="s">
        <v>389</v>
      </c>
      <c r="AN802" s="31" t="s">
        <v>390</v>
      </c>
      <c r="AO802" s="39">
        <v>46023</v>
      </c>
      <c r="AP802" s="39">
        <v>47118</v>
      </c>
      <c r="AQ802" s="31"/>
    </row>
    <row r="803" spans="1:43">
      <c r="A803" s="34">
        <v>98</v>
      </c>
      <c r="B803" s="31" t="s">
        <v>1397</v>
      </c>
      <c r="C803" s="31" t="s">
        <v>1398</v>
      </c>
      <c r="D803" s="31" t="s">
        <v>1399</v>
      </c>
      <c r="E803" s="31" t="s">
        <v>4367</v>
      </c>
      <c r="F803" s="31" t="s">
        <v>4368</v>
      </c>
      <c r="G803" s="34" t="s">
        <v>4384</v>
      </c>
      <c r="H803" s="31" t="s">
        <v>1610</v>
      </c>
      <c r="I803" s="31"/>
      <c r="J803" s="31" t="s">
        <v>4438</v>
      </c>
      <c r="K803" s="31"/>
      <c r="L803" s="31"/>
      <c r="M803" s="31" t="s">
        <v>1404</v>
      </c>
      <c r="N803" s="31" t="s">
        <v>1427</v>
      </c>
      <c r="O803" s="35" t="s">
        <v>4439</v>
      </c>
      <c r="P803" s="31"/>
      <c r="Q803" s="44" t="s">
        <v>4440</v>
      </c>
      <c r="R803" s="31" t="s">
        <v>57</v>
      </c>
      <c r="S803" s="31" t="s">
        <v>4441</v>
      </c>
      <c r="T803" s="34">
        <v>36</v>
      </c>
      <c r="U803" s="36">
        <v>8697</v>
      </c>
      <c r="V803" s="36"/>
      <c r="W803" s="36"/>
      <c r="X803" s="37">
        <f t="shared" si="240"/>
        <v>8697</v>
      </c>
      <c r="Y803" s="36">
        <f t="shared" si="241"/>
        <v>8697</v>
      </c>
      <c r="Z803" s="36">
        <f t="shared" si="242"/>
        <v>0</v>
      </c>
      <c r="AA803" s="36">
        <f t="shared" si="243"/>
        <v>0</v>
      </c>
      <c r="AB803" s="37">
        <f t="shared" si="244"/>
        <v>8697</v>
      </c>
      <c r="AC803" s="36">
        <f t="shared" si="245"/>
        <v>8697</v>
      </c>
      <c r="AD803" s="36">
        <f t="shared" si="246"/>
        <v>0</v>
      </c>
      <c r="AE803" s="36">
        <f t="shared" si="247"/>
        <v>0</v>
      </c>
      <c r="AF803" s="37">
        <f t="shared" si="248"/>
        <v>8697</v>
      </c>
      <c r="AG803" s="37">
        <f t="shared" si="249"/>
        <v>26091</v>
      </c>
      <c r="AH803" s="38" t="s">
        <v>142</v>
      </c>
      <c r="AI803" s="38" t="s">
        <v>385</v>
      </c>
      <c r="AJ803" s="38" t="s">
        <v>386</v>
      </c>
      <c r="AK803" s="38" t="s">
        <v>387</v>
      </c>
      <c r="AL803" s="38" t="s">
        <v>388</v>
      </c>
      <c r="AM803" s="39" t="s">
        <v>389</v>
      </c>
      <c r="AN803" s="31" t="s">
        <v>390</v>
      </c>
      <c r="AO803" s="39">
        <v>46023</v>
      </c>
      <c r="AP803" s="39">
        <v>47118</v>
      </c>
      <c r="AQ803" s="68" t="s">
        <v>4550</v>
      </c>
    </row>
    <row r="804" spans="1:43">
      <c r="A804" s="34">
        <v>99</v>
      </c>
      <c r="B804" s="31" t="s">
        <v>1397</v>
      </c>
      <c r="C804" s="31" t="s">
        <v>1398</v>
      </c>
      <c r="D804" s="31" t="s">
        <v>1399</v>
      </c>
      <c r="E804" s="31" t="s">
        <v>4367</v>
      </c>
      <c r="F804" s="31" t="s">
        <v>4368</v>
      </c>
      <c r="G804" s="34" t="s">
        <v>4442</v>
      </c>
      <c r="H804" s="31" t="s">
        <v>1660</v>
      </c>
      <c r="I804" s="31"/>
      <c r="J804" s="31" t="s">
        <v>3061</v>
      </c>
      <c r="K804" s="31"/>
      <c r="L804" s="31"/>
      <c r="M804" s="31" t="s">
        <v>4051</v>
      </c>
      <c r="N804" s="31" t="s">
        <v>1660</v>
      </c>
      <c r="O804" s="35" t="s">
        <v>4443</v>
      </c>
      <c r="P804" s="31"/>
      <c r="Q804" s="44" t="s">
        <v>4444</v>
      </c>
      <c r="R804" s="31" t="s">
        <v>57</v>
      </c>
      <c r="S804" s="31" t="s">
        <v>2152</v>
      </c>
      <c r="T804" s="34">
        <v>36</v>
      </c>
      <c r="U804" s="36">
        <v>800</v>
      </c>
      <c r="V804" s="36">
        <v>100</v>
      </c>
      <c r="W804" s="36"/>
      <c r="X804" s="37">
        <f t="shared" si="240"/>
        <v>900</v>
      </c>
      <c r="Y804" s="36">
        <f t="shared" si="241"/>
        <v>800</v>
      </c>
      <c r="Z804" s="36">
        <f t="shared" si="242"/>
        <v>100</v>
      </c>
      <c r="AA804" s="36">
        <f t="shared" si="243"/>
        <v>0</v>
      </c>
      <c r="AB804" s="37">
        <f t="shared" si="244"/>
        <v>900</v>
      </c>
      <c r="AC804" s="36">
        <f t="shared" si="245"/>
        <v>800</v>
      </c>
      <c r="AD804" s="36">
        <f t="shared" si="246"/>
        <v>100</v>
      </c>
      <c r="AE804" s="36">
        <f t="shared" si="247"/>
        <v>0</v>
      </c>
      <c r="AF804" s="37">
        <f t="shared" si="248"/>
        <v>900</v>
      </c>
      <c r="AG804" s="37">
        <f t="shared" si="249"/>
        <v>2700</v>
      </c>
      <c r="AH804" s="38" t="s">
        <v>142</v>
      </c>
      <c r="AI804" s="38" t="s">
        <v>385</v>
      </c>
      <c r="AJ804" s="38" t="s">
        <v>386</v>
      </c>
      <c r="AK804" s="38" t="s">
        <v>387</v>
      </c>
      <c r="AL804" s="38" t="s">
        <v>388</v>
      </c>
      <c r="AM804" s="39" t="s">
        <v>389</v>
      </c>
      <c r="AN804" s="31" t="s">
        <v>390</v>
      </c>
      <c r="AO804" s="39">
        <v>46023</v>
      </c>
      <c r="AP804" s="39">
        <v>47118</v>
      </c>
      <c r="AQ804" s="68" t="s">
        <v>4550</v>
      </c>
    </row>
    <row r="805" spans="1:43">
      <c r="A805" s="34">
        <v>100</v>
      </c>
      <c r="B805" s="31" t="s">
        <v>1397</v>
      </c>
      <c r="C805" s="31" t="s">
        <v>1398</v>
      </c>
      <c r="D805" s="31" t="s">
        <v>1399</v>
      </c>
      <c r="E805" s="31" t="s">
        <v>4367</v>
      </c>
      <c r="F805" s="31" t="s">
        <v>4368</v>
      </c>
      <c r="G805" s="34" t="s">
        <v>4445</v>
      </c>
      <c r="H805" s="31" t="s">
        <v>1507</v>
      </c>
      <c r="I805" s="31"/>
      <c r="J805" s="31"/>
      <c r="K805" s="31"/>
      <c r="L805" s="31" t="s">
        <v>4446</v>
      </c>
      <c r="M805" s="31" t="s">
        <v>1404</v>
      </c>
      <c r="N805" s="31" t="s">
        <v>1427</v>
      </c>
      <c r="O805" s="35" t="s">
        <v>4447</v>
      </c>
      <c r="P805" s="31"/>
      <c r="Q805" s="44" t="s">
        <v>4448</v>
      </c>
      <c r="R805" s="31" t="s">
        <v>57</v>
      </c>
      <c r="S805" s="31" t="s">
        <v>638</v>
      </c>
      <c r="T805" s="34">
        <v>36</v>
      </c>
      <c r="U805" s="36">
        <v>108</v>
      </c>
      <c r="V805" s="36"/>
      <c r="W805" s="36"/>
      <c r="X805" s="37">
        <f t="shared" si="240"/>
        <v>108</v>
      </c>
      <c r="Y805" s="36">
        <f t="shared" si="241"/>
        <v>108</v>
      </c>
      <c r="Z805" s="36">
        <f t="shared" si="242"/>
        <v>0</v>
      </c>
      <c r="AA805" s="36">
        <f t="shared" si="243"/>
        <v>0</v>
      </c>
      <c r="AB805" s="37">
        <f t="shared" si="244"/>
        <v>108</v>
      </c>
      <c r="AC805" s="36">
        <f t="shared" si="245"/>
        <v>108</v>
      </c>
      <c r="AD805" s="36">
        <f t="shared" si="246"/>
        <v>0</v>
      </c>
      <c r="AE805" s="36">
        <f t="shared" si="247"/>
        <v>0</v>
      </c>
      <c r="AF805" s="37">
        <f t="shared" si="248"/>
        <v>108</v>
      </c>
      <c r="AG805" s="37">
        <f t="shared" si="249"/>
        <v>324</v>
      </c>
      <c r="AH805" s="38" t="s">
        <v>142</v>
      </c>
      <c r="AI805" s="38" t="s">
        <v>385</v>
      </c>
      <c r="AJ805" s="38" t="s">
        <v>386</v>
      </c>
      <c r="AK805" s="38" t="s">
        <v>387</v>
      </c>
      <c r="AL805" s="38" t="s">
        <v>388</v>
      </c>
      <c r="AM805" s="39" t="s">
        <v>389</v>
      </c>
      <c r="AN805" s="31" t="s">
        <v>390</v>
      </c>
      <c r="AO805" s="39">
        <v>46023</v>
      </c>
      <c r="AP805" s="39">
        <v>47118</v>
      </c>
      <c r="AQ805" s="31"/>
    </row>
    <row r="806" spans="1:43">
      <c r="A806" s="34">
        <v>101</v>
      </c>
      <c r="B806" s="31" t="s">
        <v>1397</v>
      </c>
      <c r="C806" s="31" t="s">
        <v>1398</v>
      </c>
      <c r="D806" s="31" t="s">
        <v>1399</v>
      </c>
      <c r="E806" s="31" t="s">
        <v>4367</v>
      </c>
      <c r="F806" s="31" t="s">
        <v>4368</v>
      </c>
      <c r="G806" s="34" t="s">
        <v>4449</v>
      </c>
      <c r="H806" s="31" t="s">
        <v>1427</v>
      </c>
      <c r="I806" s="31" t="s">
        <v>4450</v>
      </c>
      <c r="J806" s="31" t="s">
        <v>4451</v>
      </c>
      <c r="K806" s="31"/>
      <c r="L806" s="31"/>
      <c r="M806" s="31" t="s">
        <v>1404</v>
      </c>
      <c r="N806" s="31" t="s">
        <v>1427</v>
      </c>
      <c r="O806" s="35" t="s">
        <v>4452</v>
      </c>
      <c r="P806" s="31"/>
      <c r="Q806" s="44" t="s">
        <v>4453</v>
      </c>
      <c r="R806" s="31" t="s">
        <v>57</v>
      </c>
      <c r="S806" s="31" t="s">
        <v>125</v>
      </c>
      <c r="T806" s="34">
        <v>36</v>
      </c>
      <c r="U806" s="36">
        <v>1500</v>
      </c>
      <c r="V806" s="36"/>
      <c r="W806" s="36"/>
      <c r="X806" s="37">
        <f t="shared" si="240"/>
        <v>1500</v>
      </c>
      <c r="Y806" s="36">
        <f t="shared" si="241"/>
        <v>1500</v>
      </c>
      <c r="Z806" s="36">
        <f t="shared" si="242"/>
        <v>0</v>
      </c>
      <c r="AA806" s="36">
        <f t="shared" si="243"/>
        <v>0</v>
      </c>
      <c r="AB806" s="37">
        <f t="shared" si="244"/>
        <v>1500</v>
      </c>
      <c r="AC806" s="36">
        <f t="shared" si="245"/>
        <v>1500</v>
      </c>
      <c r="AD806" s="36">
        <f t="shared" si="246"/>
        <v>0</v>
      </c>
      <c r="AE806" s="36">
        <f t="shared" si="247"/>
        <v>0</v>
      </c>
      <c r="AF806" s="37">
        <f t="shared" si="248"/>
        <v>1500</v>
      </c>
      <c r="AG806" s="37">
        <f t="shared" si="249"/>
        <v>4500</v>
      </c>
      <c r="AH806" s="38" t="s">
        <v>142</v>
      </c>
      <c r="AI806" s="38" t="s">
        <v>385</v>
      </c>
      <c r="AJ806" s="38" t="s">
        <v>386</v>
      </c>
      <c r="AK806" s="38" t="s">
        <v>387</v>
      </c>
      <c r="AL806" s="38" t="s">
        <v>388</v>
      </c>
      <c r="AM806" s="39" t="s">
        <v>389</v>
      </c>
      <c r="AN806" s="31" t="s">
        <v>390</v>
      </c>
      <c r="AO806" s="39">
        <v>46023</v>
      </c>
      <c r="AP806" s="39">
        <v>47118</v>
      </c>
      <c r="AQ806" s="31" t="s">
        <v>4573</v>
      </c>
    </row>
    <row r="807" spans="1:43">
      <c r="A807" s="34">
        <v>102</v>
      </c>
      <c r="B807" s="31" t="s">
        <v>1397</v>
      </c>
      <c r="C807" s="31" t="s">
        <v>1398</v>
      </c>
      <c r="D807" s="31" t="s">
        <v>1399</v>
      </c>
      <c r="E807" s="31" t="s">
        <v>4367</v>
      </c>
      <c r="F807" s="31" t="s">
        <v>4368</v>
      </c>
      <c r="G807" s="34" t="s">
        <v>4410</v>
      </c>
      <c r="H807" s="31" t="s">
        <v>1791</v>
      </c>
      <c r="I807" s="31"/>
      <c r="J807" s="31" t="s">
        <v>4454</v>
      </c>
      <c r="K807" s="31"/>
      <c r="L807" s="31"/>
      <c r="M807" s="31" t="s">
        <v>4051</v>
      </c>
      <c r="N807" s="31" t="s">
        <v>1660</v>
      </c>
      <c r="O807" s="35" t="s">
        <v>4455</v>
      </c>
      <c r="P807" s="31"/>
      <c r="Q807" s="44" t="s">
        <v>4456</v>
      </c>
      <c r="R807" s="31" t="s">
        <v>74</v>
      </c>
      <c r="S807" s="31" t="s">
        <v>2155</v>
      </c>
      <c r="T807" s="34">
        <v>36</v>
      </c>
      <c r="U807" s="36">
        <v>5000</v>
      </c>
      <c r="V807" s="36">
        <v>421</v>
      </c>
      <c r="W807" s="36"/>
      <c r="X807" s="37">
        <f t="shared" si="240"/>
        <v>5421</v>
      </c>
      <c r="Y807" s="36">
        <f t="shared" si="241"/>
        <v>5000</v>
      </c>
      <c r="Z807" s="36">
        <f t="shared" si="242"/>
        <v>421</v>
      </c>
      <c r="AA807" s="36">
        <f t="shared" si="243"/>
        <v>0</v>
      </c>
      <c r="AB807" s="37">
        <f t="shared" si="244"/>
        <v>5421</v>
      </c>
      <c r="AC807" s="36">
        <f t="shared" si="245"/>
        <v>5000</v>
      </c>
      <c r="AD807" s="36">
        <f t="shared" si="246"/>
        <v>421</v>
      </c>
      <c r="AE807" s="36">
        <f t="shared" si="247"/>
        <v>0</v>
      </c>
      <c r="AF807" s="37">
        <f t="shared" si="248"/>
        <v>5421</v>
      </c>
      <c r="AG807" s="37">
        <f t="shared" si="249"/>
        <v>16263</v>
      </c>
      <c r="AH807" s="38" t="s">
        <v>142</v>
      </c>
      <c r="AI807" s="38" t="s">
        <v>385</v>
      </c>
      <c r="AJ807" s="38" t="s">
        <v>386</v>
      </c>
      <c r="AK807" s="38" t="s">
        <v>387</v>
      </c>
      <c r="AL807" s="38" t="s">
        <v>388</v>
      </c>
      <c r="AM807" s="39" t="s">
        <v>389</v>
      </c>
      <c r="AN807" s="31" t="s">
        <v>390</v>
      </c>
      <c r="AO807" s="39">
        <v>46023</v>
      </c>
      <c r="AP807" s="39">
        <v>47118</v>
      </c>
      <c r="AQ807" s="31" t="s">
        <v>4571</v>
      </c>
    </row>
    <row r="808" spans="1:43">
      <c r="A808" s="34">
        <v>103</v>
      </c>
      <c r="B808" s="31" t="s">
        <v>1397</v>
      </c>
      <c r="C808" s="31" t="s">
        <v>1398</v>
      </c>
      <c r="D808" s="31" t="s">
        <v>1399</v>
      </c>
      <c r="E808" s="31" t="s">
        <v>4367</v>
      </c>
      <c r="F808" s="31" t="s">
        <v>4368</v>
      </c>
      <c r="G808" s="34" t="s">
        <v>4410</v>
      </c>
      <c r="H808" s="31" t="s">
        <v>1637</v>
      </c>
      <c r="I808" s="31"/>
      <c r="J808" s="31" t="s">
        <v>772</v>
      </c>
      <c r="K808" s="31"/>
      <c r="L808" s="31"/>
      <c r="M808" s="31" t="s">
        <v>4051</v>
      </c>
      <c r="N808" s="31" t="s">
        <v>1660</v>
      </c>
      <c r="O808" s="35" t="s">
        <v>4457</v>
      </c>
      <c r="P808" s="31"/>
      <c r="Q808" s="44" t="s">
        <v>4458</v>
      </c>
      <c r="R808" s="31" t="s">
        <v>57</v>
      </c>
      <c r="S808" s="31" t="s">
        <v>4459</v>
      </c>
      <c r="T808" s="34">
        <v>36</v>
      </c>
      <c r="U808" s="36">
        <v>6309</v>
      </c>
      <c r="V808" s="36"/>
      <c r="W808" s="36"/>
      <c r="X808" s="37">
        <f t="shared" si="240"/>
        <v>6309</v>
      </c>
      <c r="Y808" s="36">
        <f t="shared" si="241"/>
        <v>6309</v>
      </c>
      <c r="Z808" s="36">
        <f t="shared" si="242"/>
        <v>0</v>
      </c>
      <c r="AA808" s="36">
        <f t="shared" si="243"/>
        <v>0</v>
      </c>
      <c r="AB808" s="37">
        <f t="shared" si="244"/>
        <v>6309</v>
      </c>
      <c r="AC808" s="36">
        <f t="shared" si="245"/>
        <v>6309</v>
      </c>
      <c r="AD808" s="36">
        <f t="shared" si="246"/>
        <v>0</v>
      </c>
      <c r="AE808" s="36">
        <f t="shared" si="247"/>
        <v>0</v>
      </c>
      <c r="AF808" s="37">
        <f t="shared" si="248"/>
        <v>6309</v>
      </c>
      <c r="AG808" s="37">
        <f t="shared" si="249"/>
        <v>18927</v>
      </c>
      <c r="AH808" s="38" t="s">
        <v>142</v>
      </c>
      <c r="AI808" s="38" t="s">
        <v>385</v>
      </c>
      <c r="AJ808" s="38" t="s">
        <v>386</v>
      </c>
      <c r="AK808" s="38" t="s">
        <v>387</v>
      </c>
      <c r="AL808" s="38" t="s">
        <v>388</v>
      </c>
      <c r="AM808" s="39" t="s">
        <v>389</v>
      </c>
      <c r="AN808" s="31" t="s">
        <v>390</v>
      </c>
      <c r="AO808" s="39">
        <v>46023</v>
      </c>
      <c r="AP808" s="39">
        <v>47118</v>
      </c>
      <c r="AQ808" s="31" t="s">
        <v>4572</v>
      </c>
    </row>
    <row r="809" spans="1:43">
      <c r="A809" s="34">
        <v>104</v>
      </c>
      <c r="B809" s="31" t="s">
        <v>1397</v>
      </c>
      <c r="C809" s="31" t="s">
        <v>1398</v>
      </c>
      <c r="D809" s="31" t="s">
        <v>1399</v>
      </c>
      <c r="E809" s="31" t="s">
        <v>4367</v>
      </c>
      <c r="F809" s="31" t="s">
        <v>4368</v>
      </c>
      <c r="G809" s="34" t="s">
        <v>4460</v>
      </c>
      <c r="H809" s="31" t="s">
        <v>1427</v>
      </c>
      <c r="I809" s="31" t="s">
        <v>590</v>
      </c>
      <c r="J809" s="31" t="s">
        <v>1408</v>
      </c>
      <c r="K809" s="31"/>
      <c r="L809" s="31"/>
      <c r="M809" s="31" t="s">
        <v>1404</v>
      </c>
      <c r="N809" s="31" t="s">
        <v>1427</v>
      </c>
      <c r="O809" s="35" t="s">
        <v>4461</v>
      </c>
      <c r="P809" s="31"/>
      <c r="Q809" s="44" t="s">
        <v>4462</v>
      </c>
      <c r="R809" s="31" t="s">
        <v>2085</v>
      </c>
      <c r="S809" s="31" t="s">
        <v>66</v>
      </c>
      <c r="T809" s="34">
        <v>36</v>
      </c>
      <c r="U809" s="36">
        <v>2070</v>
      </c>
      <c r="V809" s="36"/>
      <c r="W809" s="36"/>
      <c r="X809" s="37">
        <f t="shared" si="240"/>
        <v>2070</v>
      </c>
      <c r="Y809" s="36">
        <f t="shared" si="241"/>
        <v>2070</v>
      </c>
      <c r="Z809" s="36">
        <f t="shared" si="242"/>
        <v>0</v>
      </c>
      <c r="AA809" s="36">
        <f t="shared" si="243"/>
        <v>0</v>
      </c>
      <c r="AB809" s="37">
        <f t="shared" si="244"/>
        <v>2070</v>
      </c>
      <c r="AC809" s="36">
        <f t="shared" si="245"/>
        <v>2070</v>
      </c>
      <c r="AD809" s="36">
        <f t="shared" si="246"/>
        <v>0</v>
      </c>
      <c r="AE809" s="36">
        <f t="shared" si="247"/>
        <v>0</v>
      </c>
      <c r="AF809" s="37">
        <f t="shared" si="248"/>
        <v>2070</v>
      </c>
      <c r="AG809" s="37">
        <f t="shared" si="249"/>
        <v>6210</v>
      </c>
      <c r="AH809" s="38" t="s">
        <v>142</v>
      </c>
      <c r="AI809" s="38" t="s">
        <v>385</v>
      </c>
      <c r="AJ809" s="38" t="s">
        <v>386</v>
      </c>
      <c r="AK809" s="38" t="s">
        <v>387</v>
      </c>
      <c r="AL809" s="38" t="s">
        <v>388</v>
      </c>
      <c r="AM809" s="39" t="s">
        <v>389</v>
      </c>
      <c r="AN809" s="31" t="s">
        <v>390</v>
      </c>
      <c r="AO809" s="39">
        <v>46023</v>
      </c>
      <c r="AP809" s="39">
        <v>47118</v>
      </c>
      <c r="AQ809" s="31"/>
    </row>
    <row r="810" spans="1:43">
      <c r="A810" s="34">
        <v>105</v>
      </c>
      <c r="B810" s="31" t="s">
        <v>1397</v>
      </c>
      <c r="C810" s="31" t="s">
        <v>1398</v>
      </c>
      <c r="D810" s="31" t="s">
        <v>1399</v>
      </c>
      <c r="E810" s="31" t="s">
        <v>4367</v>
      </c>
      <c r="F810" s="31" t="s">
        <v>4368</v>
      </c>
      <c r="G810" s="34" t="s">
        <v>4460</v>
      </c>
      <c r="H810" s="31" t="s">
        <v>1427</v>
      </c>
      <c r="I810" s="31" t="s">
        <v>4463</v>
      </c>
      <c r="J810" s="31" t="s">
        <v>772</v>
      </c>
      <c r="K810" s="31"/>
      <c r="L810" s="31"/>
      <c r="M810" s="31" t="s">
        <v>1404</v>
      </c>
      <c r="N810" s="31" t="s">
        <v>1427</v>
      </c>
      <c r="O810" s="35" t="s">
        <v>4464</v>
      </c>
      <c r="P810" s="31"/>
      <c r="Q810" s="44" t="s">
        <v>4465</v>
      </c>
      <c r="R810" s="31" t="s">
        <v>2085</v>
      </c>
      <c r="S810" s="31" t="s">
        <v>693</v>
      </c>
      <c r="T810" s="34">
        <v>36</v>
      </c>
      <c r="U810" s="36">
        <v>2271</v>
      </c>
      <c r="V810" s="36"/>
      <c r="W810" s="36"/>
      <c r="X810" s="37">
        <f t="shared" si="240"/>
        <v>2271</v>
      </c>
      <c r="Y810" s="36">
        <f t="shared" si="241"/>
        <v>2271</v>
      </c>
      <c r="Z810" s="36">
        <f t="shared" si="242"/>
        <v>0</v>
      </c>
      <c r="AA810" s="36">
        <f t="shared" si="243"/>
        <v>0</v>
      </c>
      <c r="AB810" s="37">
        <f t="shared" si="244"/>
        <v>2271</v>
      </c>
      <c r="AC810" s="36">
        <f t="shared" si="245"/>
        <v>2271</v>
      </c>
      <c r="AD810" s="36">
        <f t="shared" si="246"/>
        <v>0</v>
      </c>
      <c r="AE810" s="36">
        <f t="shared" si="247"/>
        <v>0</v>
      </c>
      <c r="AF810" s="37">
        <f t="shared" si="248"/>
        <v>2271</v>
      </c>
      <c r="AG810" s="37">
        <f t="shared" si="249"/>
        <v>6813</v>
      </c>
      <c r="AH810" s="38" t="s">
        <v>142</v>
      </c>
      <c r="AI810" s="38" t="s">
        <v>385</v>
      </c>
      <c r="AJ810" s="38" t="s">
        <v>386</v>
      </c>
      <c r="AK810" s="38" t="s">
        <v>387</v>
      </c>
      <c r="AL810" s="38" t="s">
        <v>388</v>
      </c>
      <c r="AM810" s="39" t="s">
        <v>389</v>
      </c>
      <c r="AN810" s="31" t="s">
        <v>390</v>
      </c>
      <c r="AO810" s="39">
        <v>46023</v>
      </c>
      <c r="AP810" s="39">
        <v>47118</v>
      </c>
      <c r="AQ810" s="31"/>
    </row>
    <row r="811" spans="1:43">
      <c r="A811" s="34">
        <v>106</v>
      </c>
      <c r="B811" s="31" t="s">
        <v>1397</v>
      </c>
      <c r="C811" s="31" t="s">
        <v>1398</v>
      </c>
      <c r="D811" s="31" t="s">
        <v>1399</v>
      </c>
      <c r="E811" s="31" t="s">
        <v>4367</v>
      </c>
      <c r="F811" s="31" t="s">
        <v>4368</v>
      </c>
      <c r="G811" s="34" t="s">
        <v>4460</v>
      </c>
      <c r="H811" s="31" t="s">
        <v>1427</v>
      </c>
      <c r="I811" s="31" t="s">
        <v>4466</v>
      </c>
      <c r="J811" s="31" t="s">
        <v>4467</v>
      </c>
      <c r="K811" s="31"/>
      <c r="L811" s="31"/>
      <c r="M811" s="31" t="s">
        <v>1404</v>
      </c>
      <c r="N811" s="31" t="s">
        <v>1427</v>
      </c>
      <c r="O811" s="35" t="s">
        <v>4468</v>
      </c>
      <c r="P811" s="31"/>
      <c r="Q811" s="44" t="s">
        <v>4469</v>
      </c>
      <c r="R811" s="31" t="s">
        <v>2085</v>
      </c>
      <c r="S811" s="31" t="s">
        <v>70</v>
      </c>
      <c r="T811" s="34">
        <v>36</v>
      </c>
      <c r="U811" s="36">
        <v>2277</v>
      </c>
      <c r="V811" s="36"/>
      <c r="W811" s="36"/>
      <c r="X811" s="37">
        <f t="shared" si="240"/>
        <v>2277</v>
      </c>
      <c r="Y811" s="36">
        <f t="shared" si="241"/>
        <v>2277</v>
      </c>
      <c r="Z811" s="36">
        <f t="shared" si="242"/>
        <v>0</v>
      </c>
      <c r="AA811" s="36">
        <f t="shared" si="243"/>
        <v>0</v>
      </c>
      <c r="AB811" s="37">
        <f t="shared" si="244"/>
        <v>2277</v>
      </c>
      <c r="AC811" s="36">
        <f t="shared" si="245"/>
        <v>2277</v>
      </c>
      <c r="AD811" s="36">
        <f t="shared" si="246"/>
        <v>0</v>
      </c>
      <c r="AE811" s="36">
        <f t="shared" si="247"/>
        <v>0</v>
      </c>
      <c r="AF811" s="37">
        <f t="shared" si="248"/>
        <v>2277</v>
      </c>
      <c r="AG811" s="37">
        <f t="shared" si="249"/>
        <v>6831</v>
      </c>
      <c r="AH811" s="38" t="s">
        <v>142</v>
      </c>
      <c r="AI811" s="38" t="s">
        <v>385</v>
      </c>
      <c r="AJ811" s="38" t="s">
        <v>386</v>
      </c>
      <c r="AK811" s="38" t="s">
        <v>387</v>
      </c>
      <c r="AL811" s="38" t="s">
        <v>388</v>
      </c>
      <c r="AM811" s="39" t="s">
        <v>389</v>
      </c>
      <c r="AN811" s="31" t="s">
        <v>390</v>
      </c>
      <c r="AO811" s="39">
        <v>46023</v>
      </c>
      <c r="AP811" s="39">
        <v>47118</v>
      </c>
      <c r="AQ811" s="31"/>
    </row>
    <row r="812" spans="1:43">
      <c r="A812" s="34">
        <v>107</v>
      </c>
      <c r="B812" s="31" t="s">
        <v>1397</v>
      </c>
      <c r="C812" s="31" t="s">
        <v>1398</v>
      </c>
      <c r="D812" s="31" t="s">
        <v>1399</v>
      </c>
      <c r="E812" s="31" t="s">
        <v>4367</v>
      </c>
      <c r="F812" s="31" t="s">
        <v>4368</v>
      </c>
      <c r="G812" s="34" t="s">
        <v>4460</v>
      </c>
      <c r="H812" s="31" t="s">
        <v>1427</v>
      </c>
      <c r="I812" s="31" t="s">
        <v>4470</v>
      </c>
      <c r="J812" s="31" t="s">
        <v>2582</v>
      </c>
      <c r="K812" s="31"/>
      <c r="L812" s="31"/>
      <c r="M812" s="31" t="s">
        <v>1404</v>
      </c>
      <c r="N812" s="31" t="s">
        <v>1427</v>
      </c>
      <c r="O812" s="35" t="s">
        <v>4471</v>
      </c>
      <c r="P812" s="31"/>
      <c r="Q812" s="44" t="s">
        <v>4472</v>
      </c>
      <c r="R812" s="31" t="s">
        <v>2085</v>
      </c>
      <c r="S812" s="31" t="s">
        <v>330</v>
      </c>
      <c r="T812" s="34">
        <v>36</v>
      </c>
      <c r="U812" s="36">
        <v>2784</v>
      </c>
      <c r="V812" s="36"/>
      <c r="W812" s="36"/>
      <c r="X812" s="37">
        <f t="shared" si="240"/>
        <v>2784</v>
      </c>
      <c r="Y812" s="36">
        <f t="shared" si="241"/>
        <v>2784</v>
      </c>
      <c r="Z812" s="36">
        <f t="shared" si="242"/>
        <v>0</v>
      </c>
      <c r="AA812" s="36">
        <f t="shared" si="243"/>
        <v>0</v>
      </c>
      <c r="AB812" s="37">
        <f t="shared" si="244"/>
        <v>2784</v>
      </c>
      <c r="AC812" s="36">
        <f t="shared" si="245"/>
        <v>2784</v>
      </c>
      <c r="AD812" s="36">
        <f t="shared" si="246"/>
        <v>0</v>
      </c>
      <c r="AE812" s="36">
        <f t="shared" si="247"/>
        <v>0</v>
      </c>
      <c r="AF812" s="37">
        <f t="shared" si="248"/>
        <v>2784</v>
      </c>
      <c r="AG812" s="37">
        <f t="shared" si="249"/>
        <v>8352</v>
      </c>
      <c r="AH812" s="38" t="s">
        <v>142</v>
      </c>
      <c r="AI812" s="38" t="s">
        <v>385</v>
      </c>
      <c r="AJ812" s="38" t="s">
        <v>386</v>
      </c>
      <c r="AK812" s="38" t="s">
        <v>387</v>
      </c>
      <c r="AL812" s="38" t="s">
        <v>388</v>
      </c>
      <c r="AM812" s="39" t="s">
        <v>389</v>
      </c>
      <c r="AN812" s="31" t="s">
        <v>390</v>
      </c>
      <c r="AO812" s="39">
        <v>46023</v>
      </c>
      <c r="AP812" s="39">
        <v>47118</v>
      </c>
      <c r="AQ812" s="31"/>
    </row>
    <row r="813" spans="1:43">
      <c r="A813" s="34">
        <v>108</v>
      </c>
      <c r="B813" s="31" t="s">
        <v>1397</v>
      </c>
      <c r="C813" s="31" t="s">
        <v>1398</v>
      </c>
      <c r="D813" s="31" t="s">
        <v>1399</v>
      </c>
      <c r="E813" s="31" t="s">
        <v>4367</v>
      </c>
      <c r="F813" s="31" t="s">
        <v>4368</v>
      </c>
      <c r="G813" s="34" t="s">
        <v>4460</v>
      </c>
      <c r="H813" s="31" t="s">
        <v>1427</v>
      </c>
      <c r="I813" s="31" t="s">
        <v>4109</v>
      </c>
      <c r="J813" s="31" t="s">
        <v>4060</v>
      </c>
      <c r="K813" s="31"/>
      <c r="L813" s="31"/>
      <c r="M813" s="31" t="s">
        <v>1404</v>
      </c>
      <c r="N813" s="31" t="s">
        <v>1427</v>
      </c>
      <c r="O813" s="35" t="s">
        <v>4473</v>
      </c>
      <c r="P813" s="31"/>
      <c r="Q813" s="44" t="s">
        <v>4474</v>
      </c>
      <c r="R813" s="31" t="s">
        <v>2085</v>
      </c>
      <c r="S813" s="31" t="s">
        <v>70</v>
      </c>
      <c r="T813" s="34">
        <v>36</v>
      </c>
      <c r="U813" s="36">
        <v>1128</v>
      </c>
      <c r="V813" s="36"/>
      <c r="W813" s="36"/>
      <c r="X813" s="37">
        <f t="shared" si="240"/>
        <v>1128</v>
      </c>
      <c r="Y813" s="36">
        <f t="shared" si="241"/>
        <v>1128</v>
      </c>
      <c r="Z813" s="36">
        <f t="shared" si="242"/>
        <v>0</v>
      </c>
      <c r="AA813" s="36">
        <f t="shared" si="243"/>
        <v>0</v>
      </c>
      <c r="AB813" s="37">
        <f t="shared" si="244"/>
        <v>1128</v>
      </c>
      <c r="AC813" s="36">
        <f t="shared" si="245"/>
        <v>1128</v>
      </c>
      <c r="AD813" s="36">
        <f t="shared" si="246"/>
        <v>0</v>
      </c>
      <c r="AE813" s="36">
        <f t="shared" si="247"/>
        <v>0</v>
      </c>
      <c r="AF813" s="37">
        <f t="shared" si="248"/>
        <v>1128</v>
      </c>
      <c r="AG813" s="37">
        <f t="shared" si="249"/>
        <v>3384</v>
      </c>
      <c r="AH813" s="38" t="s">
        <v>142</v>
      </c>
      <c r="AI813" s="38" t="s">
        <v>385</v>
      </c>
      <c r="AJ813" s="38" t="s">
        <v>386</v>
      </c>
      <c r="AK813" s="38" t="s">
        <v>387</v>
      </c>
      <c r="AL813" s="38" t="s">
        <v>388</v>
      </c>
      <c r="AM813" s="39" t="s">
        <v>389</v>
      </c>
      <c r="AN813" s="31" t="s">
        <v>390</v>
      </c>
      <c r="AO813" s="39">
        <v>46023</v>
      </c>
      <c r="AP813" s="39">
        <v>47118</v>
      </c>
      <c r="AQ813" s="31"/>
    </row>
    <row r="814" spans="1:43">
      <c r="A814" s="34">
        <v>109</v>
      </c>
      <c r="B814" s="31" t="s">
        <v>1397</v>
      </c>
      <c r="C814" s="31" t="s">
        <v>1398</v>
      </c>
      <c r="D814" s="31" t="s">
        <v>1399</v>
      </c>
      <c r="E814" s="31" t="s">
        <v>4367</v>
      </c>
      <c r="F814" s="31" t="s">
        <v>4368</v>
      </c>
      <c r="G814" s="34" t="s">
        <v>4460</v>
      </c>
      <c r="H814" s="31" t="s">
        <v>1427</v>
      </c>
      <c r="I814" s="31" t="s">
        <v>4470</v>
      </c>
      <c r="J814" s="31" t="s">
        <v>4467</v>
      </c>
      <c r="K814" s="31"/>
      <c r="L814" s="31"/>
      <c r="M814" s="31" t="s">
        <v>1404</v>
      </c>
      <c r="N814" s="31" t="s">
        <v>1427</v>
      </c>
      <c r="O814" s="35" t="s">
        <v>4475</v>
      </c>
      <c r="P814" s="31"/>
      <c r="Q814" s="44" t="s">
        <v>4476</v>
      </c>
      <c r="R814" s="31" t="s">
        <v>2085</v>
      </c>
      <c r="S814" s="31" t="s">
        <v>70</v>
      </c>
      <c r="T814" s="34">
        <v>36</v>
      </c>
      <c r="U814" s="36">
        <v>4108</v>
      </c>
      <c r="V814" s="36"/>
      <c r="W814" s="36"/>
      <c r="X814" s="37">
        <f t="shared" si="240"/>
        <v>4108</v>
      </c>
      <c r="Y814" s="36">
        <f t="shared" si="241"/>
        <v>4108</v>
      </c>
      <c r="Z814" s="36">
        <f t="shared" si="242"/>
        <v>0</v>
      </c>
      <c r="AA814" s="36">
        <f t="shared" si="243"/>
        <v>0</v>
      </c>
      <c r="AB814" s="37">
        <f t="shared" si="244"/>
        <v>4108</v>
      </c>
      <c r="AC814" s="36">
        <f t="shared" si="245"/>
        <v>4108</v>
      </c>
      <c r="AD814" s="36">
        <f t="shared" si="246"/>
        <v>0</v>
      </c>
      <c r="AE814" s="36">
        <f t="shared" si="247"/>
        <v>0</v>
      </c>
      <c r="AF814" s="37">
        <f t="shared" si="248"/>
        <v>4108</v>
      </c>
      <c r="AG814" s="37">
        <f t="shared" si="249"/>
        <v>12324</v>
      </c>
      <c r="AH814" s="38" t="s">
        <v>142</v>
      </c>
      <c r="AI814" s="38" t="s">
        <v>385</v>
      </c>
      <c r="AJ814" s="38" t="s">
        <v>386</v>
      </c>
      <c r="AK814" s="38" t="s">
        <v>387</v>
      </c>
      <c r="AL814" s="38" t="s">
        <v>388</v>
      </c>
      <c r="AM814" s="39" t="s">
        <v>389</v>
      </c>
      <c r="AN814" s="31" t="s">
        <v>390</v>
      </c>
      <c r="AO814" s="39">
        <v>46023</v>
      </c>
      <c r="AP814" s="39">
        <v>47118</v>
      </c>
      <c r="AQ814" s="31"/>
    </row>
    <row r="815" spans="1:43">
      <c r="A815" s="34">
        <v>110</v>
      </c>
      <c r="B815" s="31" t="s">
        <v>1397</v>
      </c>
      <c r="C815" s="31" t="s">
        <v>1398</v>
      </c>
      <c r="D815" s="31" t="s">
        <v>1399</v>
      </c>
      <c r="E815" s="31" t="s">
        <v>4367</v>
      </c>
      <c r="F815" s="31" t="s">
        <v>4368</v>
      </c>
      <c r="G815" s="34" t="s">
        <v>4460</v>
      </c>
      <c r="H815" s="31" t="s">
        <v>1427</v>
      </c>
      <c r="I815" s="31" t="s">
        <v>4477</v>
      </c>
      <c r="J815" s="31" t="s">
        <v>1631</v>
      </c>
      <c r="K815" s="31"/>
      <c r="L815" s="31"/>
      <c r="M815" s="31" t="s">
        <v>1404</v>
      </c>
      <c r="N815" s="31" t="s">
        <v>1427</v>
      </c>
      <c r="O815" s="35" t="s">
        <v>4478</v>
      </c>
      <c r="P815" s="31"/>
      <c r="Q815" s="44" t="s">
        <v>4479</v>
      </c>
      <c r="R815" s="31" t="s">
        <v>2085</v>
      </c>
      <c r="S815" s="31" t="s">
        <v>2209</v>
      </c>
      <c r="T815" s="34">
        <v>36</v>
      </c>
      <c r="U815" s="36">
        <v>5719</v>
      </c>
      <c r="V815" s="36"/>
      <c r="W815" s="36"/>
      <c r="X815" s="37">
        <f t="shared" si="240"/>
        <v>5719</v>
      </c>
      <c r="Y815" s="36">
        <f t="shared" si="241"/>
        <v>5719</v>
      </c>
      <c r="Z815" s="36">
        <f t="shared" si="242"/>
        <v>0</v>
      </c>
      <c r="AA815" s="36">
        <f t="shared" si="243"/>
        <v>0</v>
      </c>
      <c r="AB815" s="37">
        <f t="shared" si="244"/>
        <v>5719</v>
      </c>
      <c r="AC815" s="36">
        <f t="shared" si="245"/>
        <v>5719</v>
      </c>
      <c r="AD815" s="36">
        <f t="shared" si="246"/>
        <v>0</v>
      </c>
      <c r="AE815" s="36">
        <f t="shared" si="247"/>
        <v>0</v>
      </c>
      <c r="AF815" s="37">
        <f t="shared" si="248"/>
        <v>5719</v>
      </c>
      <c r="AG815" s="37">
        <f t="shared" si="249"/>
        <v>17157</v>
      </c>
      <c r="AH815" s="38" t="s">
        <v>142</v>
      </c>
      <c r="AI815" s="38" t="s">
        <v>385</v>
      </c>
      <c r="AJ815" s="38" t="s">
        <v>386</v>
      </c>
      <c r="AK815" s="38" t="s">
        <v>387</v>
      </c>
      <c r="AL815" s="38" t="s">
        <v>388</v>
      </c>
      <c r="AM815" s="39" t="s">
        <v>389</v>
      </c>
      <c r="AN815" s="31" t="s">
        <v>390</v>
      </c>
      <c r="AO815" s="39">
        <v>46023</v>
      </c>
      <c r="AP815" s="39">
        <v>47118</v>
      </c>
      <c r="AQ815" s="31"/>
    </row>
    <row r="816" spans="1:43">
      <c r="A816" s="40"/>
      <c r="B816" s="41" t="s">
        <v>1397</v>
      </c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2"/>
      <c r="R816" s="40"/>
      <c r="S816" s="40"/>
      <c r="T816" s="40"/>
      <c r="U816" s="43">
        <f t="shared" ref="U816:AG816" si="250">SUM(U706:U815)</f>
        <v>1042559</v>
      </c>
      <c r="V816" s="43">
        <f t="shared" si="250"/>
        <v>188727</v>
      </c>
      <c r="W816" s="43">
        <f t="shared" si="250"/>
        <v>0</v>
      </c>
      <c r="X816" s="43">
        <f t="shared" si="250"/>
        <v>1231286</v>
      </c>
      <c r="Y816" s="43">
        <f t="shared" si="250"/>
        <v>1042559</v>
      </c>
      <c r="Z816" s="43">
        <f t="shared" si="250"/>
        <v>188727</v>
      </c>
      <c r="AA816" s="43">
        <f t="shared" si="250"/>
        <v>0</v>
      </c>
      <c r="AB816" s="43">
        <f t="shared" si="250"/>
        <v>1231286</v>
      </c>
      <c r="AC816" s="43">
        <f t="shared" si="250"/>
        <v>1042559</v>
      </c>
      <c r="AD816" s="43">
        <f t="shared" si="250"/>
        <v>188727</v>
      </c>
      <c r="AE816" s="43">
        <f t="shared" si="250"/>
        <v>0</v>
      </c>
      <c r="AF816" s="43">
        <f t="shared" si="250"/>
        <v>1231286</v>
      </c>
      <c r="AG816" s="43">
        <f t="shared" si="250"/>
        <v>3693858</v>
      </c>
      <c r="AH816" s="40"/>
      <c r="AI816" s="40"/>
      <c r="AJ816" s="40"/>
      <c r="AK816" s="40"/>
      <c r="AL816" s="40"/>
      <c r="AM816" s="40"/>
      <c r="AN816" s="40"/>
      <c r="AO816" s="40"/>
      <c r="AP816" s="40"/>
      <c r="AQ816" s="65"/>
    </row>
    <row r="820" spans="2:43" s="57" customFormat="1" ht="31.5" customHeight="1">
      <c r="B820" s="73" t="s">
        <v>4524</v>
      </c>
      <c r="C820" s="73"/>
      <c r="D820" s="73"/>
      <c r="E820" s="73"/>
      <c r="F820" s="58">
        <f>X40+X87+X89+X152+X164+X193+X201+X285+X378+X381+X455+X458+X460+X463+X472+X566+X569+X573+X577+X579+X582+X671+X705+X816</f>
        <v>12523855</v>
      </c>
      <c r="O820" s="60"/>
      <c r="P820" s="60"/>
      <c r="Q820" s="60"/>
      <c r="AQ820" s="66"/>
    </row>
    <row r="821" spans="2:43" s="57" customFormat="1" ht="18">
      <c r="B821" s="56"/>
      <c r="C821" s="56"/>
      <c r="D821" s="56"/>
      <c r="E821" s="56"/>
      <c r="F821" s="59"/>
      <c r="O821" s="60"/>
      <c r="P821" s="60"/>
      <c r="Q821" s="60"/>
      <c r="AQ821" s="66"/>
    </row>
    <row r="822" spans="2:43" s="57" customFormat="1" ht="31.5" customHeight="1">
      <c r="B822" s="73" t="s">
        <v>4525</v>
      </c>
      <c r="C822" s="73"/>
      <c r="D822" s="73"/>
      <c r="E822" s="73"/>
      <c r="F822" s="58">
        <f>AB40+AB87+AB89+AB152+AB164+AB193+AB201+AB285+AB378+AB381+AB455+AB458+AB460+AB463+AB472+AB566+AB569+AB573+AB577+AB579+AB582+AB671+AB705+AB816</f>
        <v>11296105</v>
      </c>
      <c r="O822" s="60"/>
      <c r="P822" s="60"/>
      <c r="Q822" s="60"/>
      <c r="AQ822" s="66"/>
    </row>
    <row r="823" spans="2:43" s="57" customFormat="1" ht="18">
      <c r="B823" s="56"/>
      <c r="C823" s="56"/>
      <c r="D823" s="56"/>
      <c r="E823" s="56"/>
      <c r="F823" s="59"/>
      <c r="O823" s="60"/>
      <c r="P823" s="60"/>
      <c r="Q823" s="60"/>
      <c r="AQ823" s="66"/>
    </row>
    <row r="824" spans="2:43" s="57" customFormat="1" ht="29.25" customHeight="1">
      <c r="B824" s="73" t="s">
        <v>4526</v>
      </c>
      <c r="C824" s="73"/>
      <c r="D824" s="73"/>
      <c r="E824" s="73"/>
      <c r="F824" s="58">
        <f>AF40+AF87+AF89+AF152+AF164+AF193+AF201+AF285+AF378+AF381+AF455+AF458+AF460+AF463+AF472+AF566+AF569+AF573+AF577+AF579+AF582+AF671+AF705+AF816</f>
        <v>7582869</v>
      </c>
      <c r="O824" s="60"/>
      <c r="P824" s="60"/>
      <c r="Q824" s="60"/>
      <c r="AQ824" s="66"/>
    </row>
    <row r="825" spans="2:43" s="57" customFormat="1" ht="18">
      <c r="B825" s="56"/>
      <c r="C825" s="56"/>
      <c r="D825" s="56"/>
      <c r="E825" s="56"/>
      <c r="F825" s="59"/>
      <c r="O825" s="60"/>
      <c r="P825" s="60"/>
      <c r="Q825" s="60"/>
      <c r="AQ825" s="66"/>
    </row>
    <row r="826" spans="2:43" s="57" customFormat="1" ht="31.5" customHeight="1">
      <c r="B826" s="73" t="s">
        <v>2065</v>
      </c>
      <c r="C826" s="73"/>
      <c r="D826" s="73"/>
      <c r="E826" s="73"/>
      <c r="F826" s="58">
        <f>AG40+AG87+AG89+AG152+AG164+AG193+AG201+AG285+AG378+AG381+AG455+AG458+AG460+AG463+AG472+AG566+AG569+AG573+AG577+AG579+AG582+AG671+AG705+AG816</f>
        <v>31402829</v>
      </c>
      <c r="O826" s="60"/>
      <c r="P826" s="60"/>
      <c r="Q826" s="60"/>
      <c r="AQ826" s="66"/>
    </row>
    <row r="836" spans="6:6">
      <c r="F836" s="51"/>
    </row>
  </sheetData>
  <autoFilter ref="A4:AQ40" xr:uid="{00000000-0009-0000-0000-000001000000}"/>
  <mergeCells count="8">
    <mergeCell ref="AC2:AF2"/>
    <mergeCell ref="B820:E820"/>
    <mergeCell ref="B822:E822"/>
    <mergeCell ref="B824:E824"/>
    <mergeCell ref="B826:E826"/>
    <mergeCell ref="B2:D3"/>
    <mergeCell ref="U2:X2"/>
    <mergeCell ref="Y2:AB2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Q27"/>
  <sheetViews>
    <sheetView tabSelected="1" topLeftCell="D19" zoomScaleNormal="100" workbookViewId="0">
      <selection activeCell="F25" sqref="F25"/>
    </sheetView>
  </sheetViews>
  <sheetFormatPr baseColWidth="10" defaultColWidth="15" defaultRowHeight="16"/>
  <cols>
    <col min="1" max="1" width="4.5" style="32" bestFit="1" customWidth="1"/>
    <col min="2" max="2" width="89.83203125" style="32" bestFit="1" customWidth="1"/>
    <col min="3" max="3" width="14.83203125" style="32" bestFit="1" customWidth="1"/>
    <col min="4" max="4" width="38" style="32" bestFit="1" customWidth="1"/>
    <col min="5" max="5" width="49.6640625" style="32" customWidth="1"/>
    <col min="6" max="6" width="38" style="32" bestFit="1" customWidth="1"/>
    <col min="7" max="7" width="34.6640625" style="32" bestFit="1" customWidth="1"/>
    <col min="8" max="8" width="18.33203125" style="32" bestFit="1" customWidth="1"/>
    <col min="9" max="9" width="15.33203125" style="32" bestFit="1" customWidth="1"/>
    <col min="10" max="10" width="12.6640625" style="32" bestFit="1" customWidth="1"/>
    <col min="11" max="11" width="7.33203125" style="32" bestFit="1" customWidth="1"/>
    <col min="12" max="12" width="7.83203125" style="32" bestFit="1" customWidth="1"/>
    <col min="13" max="13" width="7.6640625" style="32" bestFit="1" customWidth="1"/>
    <col min="14" max="14" width="18.33203125" style="32" bestFit="1" customWidth="1"/>
    <col min="15" max="15" width="22.5" style="32" bestFit="1" customWidth="1"/>
    <col min="16" max="16" width="25.1640625" style="32" bestFit="1" customWidth="1"/>
    <col min="17" max="17" width="15.33203125" style="32" bestFit="1" customWidth="1"/>
    <col min="18" max="18" width="15.1640625" style="32" bestFit="1" customWidth="1"/>
    <col min="19" max="19" width="13.6640625" style="32" bestFit="1" customWidth="1"/>
    <col min="20" max="20" width="31.83203125" style="32" bestFit="1" customWidth="1"/>
    <col min="21" max="21" width="21" style="32" bestFit="1" customWidth="1"/>
    <col min="22" max="22" width="18.1640625" style="32" bestFit="1" customWidth="1"/>
    <col min="23" max="23" width="19.1640625" style="32" bestFit="1" customWidth="1"/>
    <col min="24" max="24" width="18.1640625" style="32" bestFit="1" customWidth="1"/>
    <col min="25" max="25" width="21" style="32" bestFit="1" customWidth="1"/>
    <col min="26" max="26" width="18.1640625" style="32" bestFit="1" customWidth="1"/>
    <col min="27" max="27" width="19.1640625" style="32" bestFit="1" customWidth="1"/>
    <col min="28" max="28" width="18.1640625" style="32" bestFit="1" customWidth="1"/>
    <col min="29" max="29" width="21" style="32" bestFit="1" customWidth="1"/>
    <col min="30" max="30" width="24.5" style="32" bestFit="1" customWidth="1"/>
    <col min="31" max="31" width="13.1640625" style="32" bestFit="1" customWidth="1"/>
    <col min="32" max="32" width="24.33203125" style="32" bestFit="1" customWidth="1"/>
    <col min="33" max="33" width="16" style="32" bestFit="1" customWidth="1"/>
    <col min="34" max="34" width="23.6640625" style="32" bestFit="1" customWidth="1"/>
    <col min="35" max="35" width="15.83203125" style="32" bestFit="1" customWidth="1"/>
    <col min="36" max="36" width="20.6640625" style="32" bestFit="1" customWidth="1"/>
    <col min="37" max="37" width="14.6640625" style="32" bestFit="1" customWidth="1"/>
    <col min="38" max="40" width="15.33203125" style="32" bestFit="1" customWidth="1"/>
    <col min="41" max="41" width="13.1640625" style="32" bestFit="1" customWidth="1"/>
    <col min="42" max="42" width="13" style="32" bestFit="1" customWidth="1"/>
    <col min="43" max="43" width="11.83203125" style="32" bestFit="1" customWidth="1"/>
    <col min="44" max="1018" width="15" style="32"/>
    <col min="1019" max="1022" width="11.5" style="32" customWidth="1"/>
    <col min="1023" max="1026" width="9.1640625" style="32" customWidth="1"/>
    <col min="1027" max="16380" width="15" style="32"/>
    <col min="16381" max="16384" width="11.5" style="32" customWidth="1"/>
  </cols>
  <sheetData>
    <row r="2" spans="1:43" ht="15" customHeight="1">
      <c r="B2" s="74" t="s">
        <v>4520</v>
      </c>
      <c r="C2" s="74"/>
      <c r="D2" s="74"/>
      <c r="U2" s="76" t="s">
        <v>0</v>
      </c>
      <c r="V2" s="76"/>
      <c r="W2" s="76"/>
      <c r="X2" s="76"/>
      <c r="Y2" s="76"/>
      <c r="Z2" s="76"/>
      <c r="AA2" s="76"/>
      <c r="AB2" s="76"/>
      <c r="AC2" s="24"/>
      <c r="AD2" s="24"/>
      <c r="AE2" s="24"/>
      <c r="AF2" s="24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</row>
    <row r="3" spans="1:43" ht="15.75" customHeight="1">
      <c r="B3" s="75"/>
      <c r="C3" s="75"/>
      <c r="D3" s="75"/>
      <c r="U3" s="24" t="s">
        <v>1</v>
      </c>
      <c r="V3" s="24" t="s">
        <v>2</v>
      </c>
      <c r="W3" s="24" t="s">
        <v>3</v>
      </c>
      <c r="X3" s="26">
        <v>46387</v>
      </c>
      <c r="Y3" s="24" t="s">
        <v>1</v>
      </c>
      <c r="Z3" s="24" t="s">
        <v>4</v>
      </c>
      <c r="AA3" s="24" t="s">
        <v>3</v>
      </c>
      <c r="AB3" s="26">
        <v>46752</v>
      </c>
      <c r="AC3" s="24" t="s">
        <v>1</v>
      </c>
      <c r="AD3" s="24" t="s">
        <v>5</v>
      </c>
      <c r="AE3" s="24" t="s">
        <v>3</v>
      </c>
      <c r="AF3" s="26">
        <v>47118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</row>
    <row r="4" spans="1:43" ht="58.5" customHeight="1">
      <c r="A4" s="27" t="s">
        <v>6</v>
      </c>
      <c r="B4" s="27" t="s">
        <v>7</v>
      </c>
      <c r="C4" s="27" t="s">
        <v>8</v>
      </c>
      <c r="D4" s="27" t="s">
        <v>9</v>
      </c>
      <c r="E4" s="27" t="s">
        <v>10</v>
      </c>
      <c r="F4" s="27" t="s">
        <v>11</v>
      </c>
      <c r="G4" s="27" t="s">
        <v>12</v>
      </c>
      <c r="H4" s="27" t="s">
        <v>13</v>
      </c>
      <c r="I4" s="27" t="s">
        <v>14</v>
      </c>
      <c r="J4" s="28" t="s">
        <v>15</v>
      </c>
      <c r="K4" s="28" t="s">
        <v>16</v>
      </c>
      <c r="L4" s="28" t="s">
        <v>4480</v>
      </c>
      <c r="M4" s="27" t="s">
        <v>18</v>
      </c>
      <c r="N4" s="27" t="s">
        <v>19</v>
      </c>
      <c r="O4" s="27" t="s">
        <v>20</v>
      </c>
      <c r="P4" s="27" t="s">
        <v>21</v>
      </c>
      <c r="Q4" s="27" t="s">
        <v>22</v>
      </c>
      <c r="R4" s="27" t="s">
        <v>4481</v>
      </c>
      <c r="S4" s="27" t="s">
        <v>24</v>
      </c>
      <c r="T4" s="27" t="s">
        <v>25</v>
      </c>
      <c r="U4" s="24" t="s">
        <v>26</v>
      </c>
      <c r="V4" s="24" t="s">
        <v>27</v>
      </c>
      <c r="W4" s="24" t="s">
        <v>28</v>
      </c>
      <c r="X4" s="30" t="s">
        <v>29</v>
      </c>
      <c r="Y4" s="24" t="s">
        <v>30</v>
      </c>
      <c r="Z4" s="24" t="s">
        <v>31</v>
      </c>
      <c r="AA4" s="24" t="s">
        <v>32</v>
      </c>
      <c r="AB4" s="30" t="s">
        <v>33</v>
      </c>
      <c r="AC4" s="24" t="s">
        <v>34</v>
      </c>
      <c r="AD4" s="24" t="s">
        <v>35</v>
      </c>
      <c r="AE4" s="24" t="s">
        <v>36</v>
      </c>
      <c r="AF4" s="30" t="s">
        <v>37</v>
      </c>
      <c r="AG4" s="30" t="s">
        <v>38</v>
      </c>
      <c r="AH4" s="24" t="s">
        <v>39</v>
      </c>
      <c r="AI4" s="24" t="s">
        <v>40</v>
      </c>
      <c r="AJ4" s="24" t="s">
        <v>41</v>
      </c>
      <c r="AK4" s="24" t="s">
        <v>42</v>
      </c>
      <c r="AL4" s="24" t="s">
        <v>43</v>
      </c>
      <c r="AM4" s="24" t="s">
        <v>44</v>
      </c>
      <c r="AN4" s="24" t="s">
        <v>45</v>
      </c>
      <c r="AO4" s="24" t="s">
        <v>46</v>
      </c>
      <c r="AP4" s="24" t="s">
        <v>47</v>
      </c>
      <c r="AQ4" s="24" t="s">
        <v>48</v>
      </c>
    </row>
    <row r="5" spans="1:43">
      <c r="A5" s="34">
        <v>1</v>
      </c>
      <c r="B5" s="31" t="s">
        <v>2644</v>
      </c>
      <c r="C5" s="31" t="s">
        <v>2645</v>
      </c>
      <c r="D5" s="31" t="s">
        <v>2646</v>
      </c>
      <c r="E5" s="31" t="s">
        <v>2644</v>
      </c>
      <c r="F5" s="31" t="s">
        <v>2646</v>
      </c>
      <c r="G5" s="34" t="s">
        <v>2146</v>
      </c>
      <c r="H5" s="31" t="s">
        <v>2648</v>
      </c>
      <c r="I5" s="31" t="s">
        <v>4482</v>
      </c>
      <c r="J5" s="31" t="s">
        <v>4483</v>
      </c>
      <c r="K5" s="31"/>
      <c r="L5" s="31"/>
      <c r="M5" s="31" t="s">
        <v>2650</v>
      </c>
      <c r="N5" s="31" t="s">
        <v>2648</v>
      </c>
      <c r="O5" s="35" t="s">
        <v>4484</v>
      </c>
      <c r="P5" s="31"/>
      <c r="Q5" s="31" t="s">
        <v>4485</v>
      </c>
      <c r="R5" s="31" t="s">
        <v>4486</v>
      </c>
      <c r="S5" s="31" t="s">
        <v>4487</v>
      </c>
      <c r="T5" s="34">
        <v>36</v>
      </c>
      <c r="U5" s="52">
        <v>0</v>
      </c>
      <c r="V5" s="52">
        <v>0</v>
      </c>
      <c r="W5" s="52">
        <v>0</v>
      </c>
      <c r="X5" s="37">
        <f>SUM(U5:W5)</f>
        <v>0</v>
      </c>
      <c r="Y5" s="36">
        <f t="shared" ref="Y5:AA8" si="0">U5</f>
        <v>0</v>
      </c>
      <c r="Z5" s="36">
        <f t="shared" si="0"/>
        <v>0</v>
      </c>
      <c r="AA5" s="36">
        <f t="shared" si="0"/>
        <v>0</v>
      </c>
      <c r="AB5" s="37">
        <f>SUM(Y5:AA5)</f>
        <v>0</v>
      </c>
      <c r="AC5" s="36">
        <f t="shared" ref="AC5:AE8" si="1">U5</f>
        <v>0</v>
      </c>
      <c r="AD5" s="36">
        <f t="shared" si="1"/>
        <v>0</v>
      </c>
      <c r="AE5" s="36">
        <f t="shared" si="1"/>
        <v>0</v>
      </c>
      <c r="AF5" s="37">
        <f>SUM(AC5:AE5)</f>
        <v>0</v>
      </c>
      <c r="AG5" s="37">
        <f>X5+AB5+AF5</f>
        <v>0</v>
      </c>
      <c r="AH5" s="53" t="s">
        <v>4488</v>
      </c>
      <c r="AI5" s="53" t="s">
        <v>60</v>
      </c>
      <c r="AJ5" s="53" t="s">
        <v>2652</v>
      </c>
      <c r="AK5" s="53" t="s">
        <v>62</v>
      </c>
      <c r="AL5" s="53" t="s">
        <v>63</v>
      </c>
      <c r="AM5" s="47">
        <v>46022</v>
      </c>
      <c r="AN5" s="34" t="s">
        <v>63</v>
      </c>
      <c r="AO5" s="47">
        <v>46023</v>
      </c>
      <c r="AP5" s="47">
        <v>47118</v>
      </c>
      <c r="AQ5" s="54"/>
    </row>
    <row r="6" spans="1:43">
      <c r="A6" s="34">
        <v>2</v>
      </c>
      <c r="B6" s="31" t="s">
        <v>2644</v>
      </c>
      <c r="C6" s="31" t="s">
        <v>2645</v>
      </c>
      <c r="D6" s="31" t="s">
        <v>2646</v>
      </c>
      <c r="E6" s="31" t="s">
        <v>2644</v>
      </c>
      <c r="F6" s="31" t="s">
        <v>2646</v>
      </c>
      <c r="G6" s="34" t="s">
        <v>2146</v>
      </c>
      <c r="H6" s="31" t="s">
        <v>2648</v>
      </c>
      <c r="I6" s="31" t="s">
        <v>4482</v>
      </c>
      <c r="J6" s="31" t="s">
        <v>4483</v>
      </c>
      <c r="K6" s="31"/>
      <c r="L6" s="31"/>
      <c r="M6" s="31" t="s">
        <v>2650</v>
      </c>
      <c r="N6" s="31" t="s">
        <v>2648</v>
      </c>
      <c r="O6" s="35" t="s">
        <v>4489</v>
      </c>
      <c r="P6" s="31"/>
      <c r="Q6" s="31" t="s">
        <v>4490</v>
      </c>
      <c r="R6" s="31" t="s">
        <v>4486</v>
      </c>
      <c r="S6" s="31" t="s">
        <v>4487</v>
      </c>
      <c r="T6" s="34">
        <v>36</v>
      </c>
      <c r="U6" s="36">
        <v>125000</v>
      </c>
      <c r="V6" s="36">
        <v>73000</v>
      </c>
      <c r="W6" s="36">
        <v>665000</v>
      </c>
      <c r="X6" s="37">
        <f>SUM(U6:W6)</f>
        <v>863000</v>
      </c>
      <c r="Y6" s="36">
        <f t="shared" si="0"/>
        <v>125000</v>
      </c>
      <c r="Z6" s="36">
        <f t="shared" si="0"/>
        <v>73000</v>
      </c>
      <c r="AA6" s="36">
        <f t="shared" si="0"/>
        <v>665000</v>
      </c>
      <c r="AB6" s="37">
        <f>SUM(Y6:AA6)</f>
        <v>863000</v>
      </c>
      <c r="AC6" s="36">
        <f t="shared" si="1"/>
        <v>125000</v>
      </c>
      <c r="AD6" s="36">
        <f t="shared" si="1"/>
        <v>73000</v>
      </c>
      <c r="AE6" s="36">
        <f t="shared" si="1"/>
        <v>665000</v>
      </c>
      <c r="AF6" s="37">
        <f>SUM(AC6:AE6)</f>
        <v>863000</v>
      </c>
      <c r="AG6" s="37">
        <f>X6+AB6+AF6</f>
        <v>2589000</v>
      </c>
      <c r="AH6" s="53" t="s">
        <v>4488</v>
      </c>
      <c r="AI6" s="53" t="s">
        <v>60</v>
      </c>
      <c r="AJ6" s="53" t="s">
        <v>2652</v>
      </c>
      <c r="AK6" s="53" t="s">
        <v>62</v>
      </c>
      <c r="AL6" s="53" t="s">
        <v>63</v>
      </c>
      <c r="AM6" s="47">
        <v>46022</v>
      </c>
      <c r="AN6" s="34" t="s">
        <v>63</v>
      </c>
      <c r="AO6" s="47">
        <v>46023</v>
      </c>
      <c r="AP6" s="47">
        <v>47118</v>
      </c>
      <c r="AQ6" s="54"/>
    </row>
    <row r="7" spans="1:43">
      <c r="A7" s="34">
        <v>3</v>
      </c>
      <c r="B7" s="31" t="s">
        <v>2644</v>
      </c>
      <c r="C7" s="31" t="s">
        <v>2645</v>
      </c>
      <c r="D7" s="31" t="s">
        <v>2646</v>
      </c>
      <c r="E7" s="31" t="s">
        <v>2644</v>
      </c>
      <c r="F7" s="31" t="s">
        <v>2646</v>
      </c>
      <c r="G7" s="34" t="s">
        <v>4491</v>
      </c>
      <c r="H7" s="31" t="s">
        <v>2648</v>
      </c>
      <c r="I7" s="31" t="s">
        <v>2680</v>
      </c>
      <c r="J7" s="31" t="s">
        <v>4492</v>
      </c>
      <c r="K7" s="31"/>
      <c r="L7" s="31"/>
      <c r="M7" s="31" t="s">
        <v>2650</v>
      </c>
      <c r="N7" s="31" t="s">
        <v>2648</v>
      </c>
      <c r="O7" s="35" t="s">
        <v>4493</v>
      </c>
      <c r="P7" s="31"/>
      <c r="Q7" s="31">
        <v>1397531</v>
      </c>
      <c r="R7" s="31" t="s">
        <v>4486</v>
      </c>
      <c r="S7" s="31" t="s">
        <v>4494</v>
      </c>
      <c r="T7" s="34">
        <v>36</v>
      </c>
      <c r="U7" s="36">
        <v>1000</v>
      </c>
      <c r="V7" s="36">
        <v>720</v>
      </c>
      <c r="W7" s="36">
        <v>5100</v>
      </c>
      <c r="X7" s="37">
        <f>SUM(U7:W7)</f>
        <v>6820</v>
      </c>
      <c r="Y7" s="36">
        <f t="shared" si="0"/>
        <v>1000</v>
      </c>
      <c r="Z7" s="36">
        <f t="shared" si="0"/>
        <v>720</v>
      </c>
      <c r="AA7" s="36">
        <f t="shared" si="0"/>
        <v>5100</v>
      </c>
      <c r="AB7" s="37">
        <f>SUM(Y7:AA7)</f>
        <v>6820</v>
      </c>
      <c r="AC7" s="36">
        <f t="shared" si="1"/>
        <v>1000</v>
      </c>
      <c r="AD7" s="36">
        <f t="shared" si="1"/>
        <v>720</v>
      </c>
      <c r="AE7" s="36">
        <f t="shared" si="1"/>
        <v>5100</v>
      </c>
      <c r="AF7" s="37">
        <f>SUM(AC7:AE7)</f>
        <v>6820</v>
      </c>
      <c r="AG7" s="37">
        <f>X7+AB7+AF7</f>
        <v>20460</v>
      </c>
      <c r="AH7" s="53" t="s">
        <v>4488</v>
      </c>
      <c r="AI7" s="53" t="s">
        <v>60</v>
      </c>
      <c r="AJ7" s="53" t="s">
        <v>2652</v>
      </c>
      <c r="AK7" s="53" t="s">
        <v>62</v>
      </c>
      <c r="AL7" s="53" t="s">
        <v>63</v>
      </c>
      <c r="AM7" s="47">
        <v>46022</v>
      </c>
      <c r="AN7" s="34" t="s">
        <v>63</v>
      </c>
      <c r="AO7" s="47">
        <v>46023</v>
      </c>
      <c r="AP7" s="47">
        <v>47118</v>
      </c>
      <c r="AQ7" s="54"/>
    </row>
    <row r="8" spans="1:43">
      <c r="A8" s="34">
        <v>4</v>
      </c>
      <c r="B8" s="31" t="s">
        <v>2644</v>
      </c>
      <c r="C8" s="31" t="s">
        <v>2645</v>
      </c>
      <c r="D8" s="31" t="s">
        <v>2646</v>
      </c>
      <c r="E8" s="31" t="s">
        <v>2644</v>
      </c>
      <c r="F8" s="31" t="s">
        <v>2646</v>
      </c>
      <c r="G8" s="34" t="s">
        <v>4491</v>
      </c>
      <c r="H8" s="31" t="s">
        <v>2648</v>
      </c>
      <c r="I8" s="31" t="s">
        <v>2680</v>
      </c>
      <c r="J8" s="31" t="s">
        <v>4492</v>
      </c>
      <c r="K8" s="31"/>
      <c r="L8" s="31"/>
      <c r="M8" s="31" t="s">
        <v>2650</v>
      </c>
      <c r="N8" s="31" t="s">
        <v>2648</v>
      </c>
      <c r="O8" s="35" t="s">
        <v>4495</v>
      </c>
      <c r="P8" s="31"/>
      <c r="Q8" s="31">
        <v>1397434</v>
      </c>
      <c r="R8" s="31" t="s">
        <v>4486</v>
      </c>
      <c r="S8" s="31" t="s">
        <v>4494</v>
      </c>
      <c r="T8" s="34">
        <v>36</v>
      </c>
      <c r="U8" s="36">
        <v>65000</v>
      </c>
      <c r="V8" s="36">
        <v>55000</v>
      </c>
      <c r="W8" s="36">
        <v>455000</v>
      </c>
      <c r="X8" s="37">
        <f>SUM(U8:W8)</f>
        <v>575000</v>
      </c>
      <c r="Y8" s="36">
        <f t="shared" si="0"/>
        <v>65000</v>
      </c>
      <c r="Z8" s="36">
        <f t="shared" si="0"/>
        <v>55000</v>
      </c>
      <c r="AA8" s="36">
        <f t="shared" si="0"/>
        <v>455000</v>
      </c>
      <c r="AB8" s="37">
        <f>SUM(Y8:AA8)</f>
        <v>575000</v>
      </c>
      <c r="AC8" s="36">
        <f t="shared" si="1"/>
        <v>65000</v>
      </c>
      <c r="AD8" s="36">
        <f t="shared" si="1"/>
        <v>55000</v>
      </c>
      <c r="AE8" s="36">
        <f t="shared" si="1"/>
        <v>455000</v>
      </c>
      <c r="AF8" s="37">
        <f>SUM(AC8:AE8)</f>
        <v>575000</v>
      </c>
      <c r="AG8" s="37">
        <f>X8+AB8+AF8</f>
        <v>1725000</v>
      </c>
      <c r="AH8" s="53" t="s">
        <v>4488</v>
      </c>
      <c r="AI8" s="53" t="s">
        <v>60</v>
      </c>
      <c r="AJ8" s="53" t="s">
        <v>2652</v>
      </c>
      <c r="AK8" s="53" t="s">
        <v>62</v>
      </c>
      <c r="AL8" s="53" t="s">
        <v>63</v>
      </c>
      <c r="AM8" s="47">
        <v>46022</v>
      </c>
      <c r="AN8" s="34" t="s">
        <v>63</v>
      </c>
      <c r="AO8" s="47">
        <v>46023</v>
      </c>
      <c r="AP8" s="47">
        <v>47118</v>
      </c>
      <c r="AQ8" s="54"/>
    </row>
    <row r="9" spans="1:43">
      <c r="A9" s="40"/>
      <c r="B9" s="41" t="s">
        <v>2644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3">
        <f t="shared" ref="U9:AG9" si="2">SUM(U5:U8)</f>
        <v>191000</v>
      </c>
      <c r="V9" s="43">
        <f t="shared" si="2"/>
        <v>128720</v>
      </c>
      <c r="W9" s="43">
        <f t="shared" si="2"/>
        <v>1125100</v>
      </c>
      <c r="X9" s="43">
        <f t="shared" si="2"/>
        <v>1444820</v>
      </c>
      <c r="Y9" s="43">
        <f t="shared" si="2"/>
        <v>191000</v>
      </c>
      <c r="Z9" s="43">
        <f t="shared" si="2"/>
        <v>128720</v>
      </c>
      <c r="AA9" s="43">
        <f t="shared" si="2"/>
        <v>1125100</v>
      </c>
      <c r="AB9" s="43">
        <f t="shared" si="2"/>
        <v>1444820</v>
      </c>
      <c r="AC9" s="43">
        <f t="shared" si="2"/>
        <v>191000</v>
      </c>
      <c r="AD9" s="43">
        <f t="shared" si="2"/>
        <v>128720</v>
      </c>
      <c r="AE9" s="43">
        <f t="shared" si="2"/>
        <v>1125100</v>
      </c>
      <c r="AF9" s="43">
        <f t="shared" si="2"/>
        <v>1444820</v>
      </c>
      <c r="AG9" s="43">
        <f t="shared" si="2"/>
        <v>4334460</v>
      </c>
      <c r="AH9" s="40"/>
      <c r="AI9" s="40"/>
      <c r="AJ9" s="40"/>
      <c r="AK9" s="40"/>
      <c r="AL9" s="40"/>
      <c r="AM9" s="40"/>
      <c r="AN9" s="40"/>
      <c r="AO9" s="40"/>
      <c r="AP9" s="40"/>
      <c r="AQ9" s="40"/>
    </row>
    <row r="10" spans="1:43">
      <c r="A10" s="34">
        <v>1</v>
      </c>
      <c r="B10" s="31" t="s">
        <v>2859</v>
      </c>
      <c r="C10" s="31" t="s">
        <v>403</v>
      </c>
      <c r="D10" s="31" t="s">
        <v>404</v>
      </c>
      <c r="E10" s="31" t="s">
        <v>405</v>
      </c>
      <c r="F10" s="31" t="s">
        <v>4496</v>
      </c>
      <c r="G10" s="34" t="s">
        <v>2290</v>
      </c>
      <c r="H10" s="31" t="s">
        <v>4497</v>
      </c>
      <c r="I10" s="31" t="s">
        <v>141</v>
      </c>
      <c r="J10" s="31" t="s">
        <v>141</v>
      </c>
      <c r="K10" s="31"/>
      <c r="L10" s="31" t="s">
        <v>4498</v>
      </c>
      <c r="M10" s="31" t="s">
        <v>426</v>
      </c>
      <c r="N10" s="31" t="s">
        <v>4497</v>
      </c>
      <c r="O10" s="35" t="s">
        <v>4499</v>
      </c>
      <c r="P10" s="31"/>
      <c r="Q10" s="31" t="s">
        <v>4500</v>
      </c>
      <c r="R10" s="31" t="s">
        <v>4501</v>
      </c>
      <c r="S10" s="31">
        <v>40</v>
      </c>
      <c r="T10" s="34">
        <v>12</v>
      </c>
      <c r="U10" s="46">
        <v>52098</v>
      </c>
      <c r="V10" s="46"/>
      <c r="W10" s="46"/>
      <c r="X10" s="37">
        <f>SUM(U10:W10)</f>
        <v>52098</v>
      </c>
      <c r="Y10" s="45" t="s">
        <v>141</v>
      </c>
      <c r="Z10" s="45" t="s">
        <v>141</v>
      </c>
      <c r="AA10" s="45" t="s">
        <v>141</v>
      </c>
      <c r="AB10" s="37">
        <f>SUM(Y10:AA10)</f>
        <v>0</v>
      </c>
      <c r="AC10" s="45" t="s">
        <v>141</v>
      </c>
      <c r="AD10" s="45" t="s">
        <v>141</v>
      </c>
      <c r="AE10" s="45" t="s">
        <v>141</v>
      </c>
      <c r="AF10" s="37">
        <f>SUM(AC10:AE10)</f>
        <v>0</v>
      </c>
      <c r="AG10" s="37">
        <f>X10+AB10+AF10</f>
        <v>52098</v>
      </c>
      <c r="AH10" s="53" t="s">
        <v>59</v>
      </c>
      <c r="AI10" s="53" t="s">
        <v>60</v>
      </c>
      <c r="AJ10" s="53" t="s">
        <v>260</v>
      </c>
      <c r="AK10" s="53" t="s">
        <v>62</v>
      </c>
      <c r="AL10" s="53" t="s">
        <v>63</v>
      </c>
      <c r="AM10" s="47">
        <v>46022</v>
      </c>
      <c r="AN10" s="34" t="s">
        <v>63</v>
      </c>
      <c r="AO10" s="47">
        <v>46023</v>
      </c>
      <c r="AP10" s="47">
        <v>46387</v>
      </c>
      <c r="AQ10" s="54"/>
    </row>
    <row r="11" spans="1:43">
      <c r="A11" s="34">
        <v>2</v>
      </c>
      <c r="B11" s="31" t="s">
        <v>2859</v>
      </c>
      <c r="C11" s="31" t="s">
        <v>403</v>
      </c>
      <c r="D11" s="31" t="s">
        <v>404</v>
      </c>
      <c r="E11" s="31" t="s">
        <v>405</v>
      </c>
      <c r="F11" s="31" t="s">
        <v>4496</v>
      </c>
      <c r="G11" s="34" t="s">
        <v>2146</v>
      </c>
      <c r="H11" s="31" t="s">
        <v>412</v>
      </c>
      <c r="I11" s="31" t="s">
        <v>501</v>
      </c>
      <c r="J11" s="31" t="s">
        <v>141</v>
      </c>
      <c r="K11" s="31"/>
      <c r="L11" s="31" t="s">
        <v>4502</v>
      </c>
      <c r="M11" s="31" t="s">
        <v>414</v>
      </c>
      <c r="N11" s="31" t="s">
        <v>412</v>
      </c>
      <c r="O11" s="35" t="s">
        <v>4503</v>
      </c>
      <c r="P11" s="31"/>
      <c r="Q11" s="31" t="s">
        <v>4504</v>
      </c>
      <c r="R11" s="31" t="s">
        <v>4501</v>
      </c>
      <c r="S11" s="31">
        <v>40</v>
      </c>
      <c r="T11" s="34">
        <v>12</v>
      </c>
      <c r="U11" s="46">
        <v>173519</v>
      </c>
      <c r="V11" s="46"/>
      <c r="W11" s="46"/>
      <c r="X11" s="37">
        <f>SUM(U11:W11)</f>
        <v>173519</v>
      </c>
      <c r="Y11" s="45" t="s">
        <v>141</v>
      </c>
      <c r="Z11" s="45" t="s">
        <v>141</v>
      </c>
      <c r="AA11" s="45" t="s">
        <v>141</v>
      </c>
      <c r="AB11" s="37">
        <f>SUM(Y11:AA11)</f>
        <v>0</v>
      </c>
      <c r="AC11" s="45" t="s">
        <v>141</v>
      </c>
      <c r="AD11" s="45" t="s">
        <v>141</v>
      </c>
      <c r="AE11" s="45" t="s">
        <v>141</v>
      </c>
      <c r="AF11" s="37">
        <f>SUM(AC11:AE11)</f>
        <v>0</v>
      </c>
      <c r="AG11" s="37">
        <f>X11+AB11+AF11</f>
        <v>173519</v>
      </c>
      <c r="AH11" s="53" t="s">
        <v>59</v>
      </c>
      <c r="AI11" s="53" t="s">
        <v>60</v>
      </c>
      <c r="AJ11" s="53" t="s">
        <v>260</v>
      </c>
      <c r="AK11" s="53" t="s">
        <v>62</v>
      </c>
      <c r="AL11" s="53" t="s">
        <v>63</v>
      </c>
      <c r="AM11" s="47">
        <v>46022</v>
      </c>
      <c r="AN11" s="34" t="s">
        <v>63</v>
      </c>
      <c r="AO11" s="47">
        <v>46023</v>
      </c>
      <c r="AP11" s="47">
        <v>46387</v>
      </c>
      <c r="AQ11" s="54"/>
    </row>
    <row r="12" spans="1:43">
      <c r="A12" s="34">
        <v>3</v>
      </c>
      <c r="B12" s="31" t="s">
        <v>2859</v>
      </c>
      <c r="C12" s="31" t="s">
        <v>403</v>
      </c>
      <c r="D12" s="31" t="s">
        <v>404</v>
      </c>
      <c r="E12" s="31" t="s">
        <v>405</v>
      </c>
      <c r="F12" s="31" t="s">
        <v>4496</v>
      </c>
      <c r="G12" s="34" t="s">
        <v>4505</v>
      </c>
      <c r="H12" s="31" t="s">
        <v>435</v>
      </c>
      <c r="I12" s="31" t="s">
        <v>141</v>
      </c>
      <c r="J12" s="31" t="s">
        <v>141</v>
      </c>
      <c r="K12" s="31"/>
      <c r="L12" s="31" t="s">
        <v>4506</v>
      </c>
      <c r="M12" s="31" t="s">
        <v>426</v>
      </c>
      <c r="N12" s="31" t="s">
        <v>435</v>
      </c>
      <c r="O12" s="35" t="s">
        <v>4507</v>
      </c>
      <c r="P12" s="31"/>
      <c r="Q12" s="31" t="s">
        <v>4508</v>
      </c>
      <c r="R12" s="31" t="s">
        <v>4501</v>
      </c>
      <c r="S12" s="31">
        <v>1</v>
      </c>
      <c r="T12" s="34">
        <v>12</v>
      </c>
      <c r="U12" s="36">
        <v>2112</v>
      </c>
      <c r="V12" s="36"/>
      <c r="W12" s="36"/>
      <c r="X12" s="37">
        <f>SUM(U12:W12)</f>
        <v>2112</v>
      </c>
      <c r="Y12" s="45" t="s">
        <v>141</v>
      </c>
      <c r="Z12" s="45" t="s">
        <v>141</v>
      </c>
      <c r="AA12" s="45" t="s">
        <v>141</v>
      </c>
      <c r="AB12" s="37">
        <f>SUM(Y12:AA12)</f>
        <v>0</v>
      </c>
      <c r="AC12" s="45" t="s">
        <v>141</v>
      </c>
      <c r="AD12" s="45" t="s">
        <v>141</v>
      </c>
      <c r="AE12" s="45" t="s">
        <v>141</v>
      </c>
      <c r="AF12" s="37">
        <f>SUM(AC12:AE12)</f>
        <v>0</v>
      </c>
      <c r="AG12" s="37">
        <f>X12+AB12+AF12</f>
        <v>2112</v>
      </c>
      <c r="AH12" s="53" t="s">
        <v>59</v>
      </c>
      <c r="AI12" s="53" t="s">
        <v>60</v>
      </c>
      <c r="AJ12" s="53" t="s">
        <v>260</v>
      </c>
      <c r="AK12" s="53" t="s">
        <v>62</v>
      </c>
      <c r="AL12" s="53" t="s">
        <v>63</v>
      </c>
      <c r="AM12" s="47">
        <v>46022</v>
      </c>
      <c r="AN12" s="34" t="s">
        <v>63</v>
      </c>
      <c r="AO12" s="47">
        <v>46023</v>
      </c>
      <c r="AP12" s="47">
        <v>46387</v>
      </c>
      <c r="AQ12" s="54"/>
    </row>
    <row r="13" spans="1:43">
      <c r="A13" s="40"/>
      <c r="B13" s="41" t="s">
        <v>2859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3">
        <f t="shared" ref="U13:AG13" si="3">SUM(U10:U12)</f>
        <v>227729</v>
      </c>
      <c r="V13" s="43">
        <f t="shared" si="3"/>
        <v>0</v>
      </c>
      <c r="W13" s="43">
        <f t="shared" si="3"/>
        <v>0</v>
      </c>
      <c r="X13" s="43">
        <f t="shared" si="3"/>
        <v>227729</v>
      </c>
      <c r="Y13" s="43">
        <f t="shared" si="3"/>
        <v>0</v>
      </c>
      <c r="Z13" s="43">
        <f t="shared" si="3"/>
        <v>0</v>
      </c>
      <c r="AA13" s="43">
        <f t="shared" si="3"/>
        <v>0</v>
      </c>
      <c r="AB13" s="43">
        <f t="shared" si="3"/>
        <v>0</v>
      </c>
      <c r="AC13" s="43">
        <f t="shared" si="3"/>
        <v>0</v>
      </c>
      <c r="AD13" s="43">
        <f t="shared" si="3"/>
        <v>0</v>
      </c>
      <c r="AE13" s="43">
        <f t="shared" si="3"/>
        <v>0</v>
      </c>
      <c r="AF13" s="43">
        <f t="shared" si="3"/>
        <v>0</v>
      </c>
      <c r="AG13" s="43">
        <f t="shared" si="3"/>
        <v>227729</v>
      </c>
      <c r="AH13" s="40"/>
      <c r="AI13" s="40"/>
      <c r="AJ13" s="40"/>
      <c r="AK13" s="40"/>
      <c r="AL13" s="40"/>
      <c r="AM13" s="40"/>
      <c r="AN13" s="40"/>
      <c r="AO13" s="40"/>
      <c r="AP13" s="40"/>
      <c r="AQ13" s="40"/>
    </row>
    <row r="14" spans="1:43">
      <c r="A14" s="34">
        <v>1</v>
      </c>
      <c r="B14" s="31" t="s">
        <v>3164</v>
      </c>
      <c r="C14" s="31" t="s">
        <v>3165</v>
      </c>
      <c r="D14" s="31" t="s">
        <v>3166</v>
      </c>
      <c r="E14" s="31" t="s">
        <v>3164</v>
      </c>
      <c r="F14" s="31" t="s">
        <v>3166</v>
      </c>
      <c r="G14" s="34" t="s">
        <v>4509</v>
      </c>
      <c r="H14" s="31" t="s">
        <v>3176</v>
      </c>
      <c r="I14" s="31" t="s">
        <v>4510</v>
      </c>
      <c r="J14" s="31"/>
      <c r="K14" s="31"/>
      <c r="L14" s="31"/>
      <c r="M14" s="31" t="s">
        <v>3175</v>
      </c>
      <c r="N14" s="31" t="s">
        <v>3176</v>
      </c>
      <c r="O14" s="35" t="s">
        <v>4511</v>
      </c>
      <c r="P14" s="31"/>
      <c r="Q14" s="31"/>
      <c r="R14" s="31" t="s">
        <v>4501</v>
      </c>
      <c r="S14" s="31">
        <v>23</v>
      </c>
      <c r="T14" s="34">
        <v>36</v>
      </c>
      <c r="U14" s="46">
        <v>400</v>
      </c>
      <c r="V14" s="46">
        <v>0</v>
      </c>
      <c r="W14" s="46"/>
      <c r="X14" s="37">
        <f>SUM(U14:W14)</f>
        <v>400</v>
      </c>
      <c r="Y14" s="36">
        <f t="shared" ref="Y14:AA15" si="4">U14</f>
        <v>400</v>
      </c>
      <c r="Z14" s="36">
        <f t="shared" si="4"/>
        <v>0</v>
      </c>
      <c r="AA14" s="36">
        <f t="shared" si="4"/>
        <v>0</v>
      </c>
      <c r="AB14" s="37">
        <f>SUM(Y14:AA14)</f>
        <v>400</v>
      </c>
      <c r="AC14" s="36">
        <f t="shared" ref="AC14:AE15" si="5">U14</f>
        <v>400</v>
      </c>
      <c r="AD14" s="36">
        <f t="shared" si="5"/>
        <v>0</v>
      </c>
      <c r="AE14" s="36">
        <f t="shared" si="5"/>
        <v>0</v>
      </c>
      <c r="AF14" s="37">
        <f>SUM(AC14:AE14)</f>
        <v>400</v>
      </c>
      <c r="AG14" s="37">
        <f>X14+AB14+AF14</f>
        <v>1200</v>
      </c>
      <c r="AH14" s="53" t="s">
        <v>2186</v>
      </c>
      <c r="AI14" s="53" t="s">
        <v>60</v>
      </c>
      <c r="AJ14" s="53" t="s">
        <v>2652</v>
      </c>
      <c r="AK14" s="53" t="s">
        <v>62</v>
      </c>
      <c r="AL14" s="53" t="s">
        <v>63</v>
      </c>
      <c r="AM14" s="47">
        <v>46022</v>
      </c>
      <c r="AN14" s="34" t="s">
        <v>63</v>
      </c>
      <c r="AO14" s="47">
        <v>46023</v>
      </c>
      <c r="AP14" s="47">
        <v>47118</v>
      </c>
      <c r="AQ14" s="54"/>
    </row>
    <row r="15" spans="1:43">
      <c r="A15" s="34">
        <v>2</v>
      </c>
      <c r="B15" s="31" t="s">
        <v>3164</v>
      </c>
      <c r="C15" s="31" t="s">
        <v>3165</v>
      </c>
      <c r="D15" s="31" t="s">
        <v>3166</v>
      </c>
      <c r="E15" s="31" t="s">
        <v>3164</v>
      </c>
      <c r="F15" s="31" t="s">
        <v>3166</v>
      </c>
      <c r="G15" s="34" t="s">
        <v>2146</v>
      </c>
      <c r="H15" s="31" t="s">
        <v>3237</v>
      </c>
      <c r="I15" s="31"/>
      <c r="J15" s="31"/>
      <c r="K15" s="31"/>
      <c r="L15" s="31"/>
      <c r="M15" s="31" t="s">
        <v>3175</v>
      </c>
      <c r="N15" s="31" t="s">
        <v>3176</v>
      </c>
      <c r="O15" s="35" t="s">
        <v>4512</v>
      </c>
      <c r="P15" s="31"/>
      <c r="Q15" s="31"/>
      <c r="R15" s="31" t="s">
        <v>4513</v>
      </c>
      <c r="S15" s="31">
        <v>70</v>
      </c>
      <c r="T15" s="34">
        <v>36</v>
      </c>
      <c r="U15" s="46">
        <v>41760</v>
      </c>
      <c r="V15" s="46">
        <v>118240</v>
      </c>
      <c r="W15" s="46"/>
      <c r="X15" s="37">
        <f>SUM(U15:W15)</f>
        <v>160000</v>
      </c>
      <c r="Y15" s="36">
        <f t="shared" si="4"/>
        <v>41760</v>
      </c>
      <c r="Z15" s="36">
        <f t="shared" si="4"/>
        <v>118240</v>
      </c>
      <c r="AA15" s="36">
        <f t="shared" si="4"/>
        <v>0</v>
      </c>
      <c r="AB15" s="37">
        <f>SUM(Y15:AA15)</f>
        <v>160000</v>
      </c>
      <c r="AC15" s="36">
        <f t="shared" si="5"/>
        <v>41760</v>
      </c>
      <c r="AD15" s="36">
        <f t="shared" si="5"/>
        <v>118240</v>
      </c>
      <c r="AE15" s="36">
        <f t="shared" si="5"/>
        <v>0</v>
      </c>
      <c r="AF15" s="37">
        <f>SUM(AC15:AE15)</f>
        <v>160000</v>
      </c>
      <c r="AG15" s="37">
        <f>X15+AB15+AF15</f>
        <v>480000</v>
      </c>
      <c r="AH15" s="53" t="s">
        <v>2186</v>
      </c>
      <c r="AI15" s="53" t="s">
        <v>60</v>
      </c>
      <c r="AJ15" s="53" t="s">
        <v>2652</v>
      </c>
      <c r="AK15" s="53" t="s">
        <v>62</v>
      </c>
      <c r="AL15" s="53" t="s">
        <v>63</v>
      </c>
      <c r="AM15" s="47">
        <v>46022</v>
      </c>
      <c r="AN15" s="34" t="s">
        <v>63</v>
      </c>
      <c r="AO15" s="47">
        <v>46023</v>
      </c>
      <c r="AP15" s="47">
        <v>47118</v>
      </c>
      <c r="AQ15" s="54" t="s">
        <v>4514</v>
      </c>
    </row>
    <row r="16" spans="1:43">
      <c r="A16" s="40"/>
      <c r="B16" s="41" t="s">
        <v>3164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3">
        <f t="shared" ref="U16:AG16" si="6">SUM(U14:U15)</f>
        <v>42160</v>
      </c>
      <c r="V16" s="43">
        <f t="shared" si="6"/>
        <v>118240</v>
      </c>
      <c r="W16" s="43">
        <f t="shared" si="6"/>
        <v>0</v>
      </c>
      <c r="X16" s="43">
        <f t="shared" si="6"/>
        <v>160400</v>
      </c>
      <c r="Y16" s="43">
        <f t="shared" si="6"/>
        <v>42160</v>
      </c>
      <c r="Z16" s="43">
        <f t="shared" si="6"/>
        <v>118240</v>
      </c>
      <c r="AA16" s="43">
        <f t="shared" si="6"/>
        <v>0</v>
      </c>
      <c r="AB16" s="43">
        <f t="shared" si="6"/>
        <v>160400</v>
      </c>
      <c r="AC16" s="43">
        <f t="shared" si="6"/>
        <v>42160</v>
      </c>
      <c r="AD16" s="43">
        <f t="shared" si="6"/>
        <v>118240</v>
      </c>
      <c r="AE16" s="43">
        <f t="shared" si="6"/>
        <v>0</v>
      </c>
      <c r="AF16" s="43">
        <f t="shared" si="6"/>
        <v>160400</v>
      </c>
      <c r="AG16" s="43">
        <f t="shared" si="6"/>
        <v>481200</v>
      </c>
      <c r="AH16" s="40"/>
      <c r="AI16" s="40"/>
      <c r="AJ16" s="40"/>
      <c r="AK16" s="40"/>
      <c r="AL16" s="40"/>
      <c r="AM16" s="40"/>
      <c r="AN16" s="40"/>
      <c r="AO16" s="40"/>
      <c r="AP16" s="40"/>
      <c r="AQ16" s="40"/>
    </row>
    <row r="17" spans="1:43">
      <c r="A17" s="34">
        <v>1</v>
      </c>
      <c r="B17" s="31" t="s">
        <v>910</v>
      </c>
      <c r="C17" s="31">
        <v>1231233414</v>
      </c>
      <c r="D17" s="31" t="s">
        <v>912</v>
      </c>
      <c r="E17" s="31" t="s">
        <v>910</v>
      </c>
      <c r="F17" s="31" t="s">
        <v>912</v>
      </c>
      <c r="G17" s="34" t="s">
        <v>3917</v>
      </c>
      <c r="H17" s="31" t="s">
        <v>975</v>
      </c>
      <c r="I17" s="31" t="s">
        <v>4515</v>
      </c>
      <c r="J17" s="31"/>
      <c r="K17" s="31"/>
      <c r="L17" s="31"/>
      <c r="M17" s="31" t="s">
        <v>916</v>
      </c>
      <c r="N17" s="31" t="s">
        <v>975</v>
      </c>
      <c r="O17" s="35" t="s">
        <v>4516</v>
      </c>
      <c r="P17" s="31"/>
      <c r="Q17" s="31" t="s">
        <v>4517</v>
      </c>
      <c r="R17" s="31" t="s">
        <v>4513</v>
      </c>
      <c r="S17" s="31">
        <v>100</v>
      </c>
      <c r="T17" s="34">
        <v>24</v>
      </c>
      <c r="U17" s="46">
        <v>71340</v>
      </c>
      <c r="V17" s="46">
        <v>104920</v>
      </c>
      <c r="W17" s="46"/>
      <c r="X17" s="37">
        <f>SUM(U17:W17)</f>
        <v>176260</v>
      </c>
      <c r="Y17" s="36">
        <f>U17</f>
        <v>71340</v>
      </c>
      <c r="Z17" s="36">
        <f>V17</f>
        <v>104920</v>
      </c>
      <c r="AA17" s="36">
        <f>W17</f>
        <v>0</v>
      </c>
      <c r="AB17" s="37">
        <f>SUM(Y17:AA17)</f>
        <v>176260</v>
      </c>
      <c r="AC17" s="45" t="s">
        <v>141</v>
      </c>
      <c r="AD17" s="45" t="s">
        <v>141</v>
      </c>
      <c r="AE17" s="45" t="s">
        <v>141</v>
      </c>
      <c r="AF17" s="37">
        <f>SUM(AC17:AE17)</f>
        <v>0</v>
      </c>
      <c r="AG17" s="37">
        <f>X17+AB17+AF17</f>
        <v>352520</v>
      </c>
      <c r="AH17" s="53" t="s">
        <v>4488</v>
      </c>
      <c r="AI17" s="53" t="s">
        <v>60</v>
      </c>
      <c r="AJ17" s="53" t="s">
        <v>3695</v>
      </c>
      <c r="AK17" s="53" t="s">
        <v>62</v>
      </c>
      <c r="AL17" s="53" t="s">
        <v>63</v>
      </c>
      <c r="AM17" s="47">
        <v>46022</v>
      </c>
      <c r="AN17" s="34" t="s">
        <v>63</v>
      </c>
      <c r="AO17" s="47">
        <v>46023</v>
      </c>
      <c r="AP17" s="47">
        <v>46752</v>
      </c>
      <c r="AQ17" s="54"/>
    </row>
    <row r="18" spans="1:43">
      <c r="A18" s="40"/>
      <c r="B18" s="41" t="s">
        <v>910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3">
        <f t="shared" ref="U18:AG18" si="7">SUM(U17:U17)</f>
        <v>71340</v>
      </c>
      <c r="V18" s="43">
        <f t="shared" si="7"/>
        <v>104920</v>
      </c>
      <c r="W18" s="43">
        <f t="shared" si="7"/>
        <v>0</v>
      </c>
      <c r="X18" s="43">
        <f t="shared" si="7"/>
        <v>176260</v>
      </c>
      <c r="Y18" s="43">
        <f t="shared" si="7"/>
        <v>71340</v>
      </c>
      <c r="Z18" s="43">
        <f t="shared" si="7"/>
        <v>104920</v>
      </c>
      <c r="AA18" s="43">
        <f t="shared" si="7"/>
        <v>0</v>
      </c>
      <c r="AB18" s="43">
        <f t="shared" si="7"/>
        <v>176260</v>
      </c>
      <c r="AC18" s="43">
        <f t="shared" si="7"/>
        <v>0</v>
      </c>
      <c r="AD18" s="43">
        <f t="shared" si="7"/>
        <v>0</v>
      </c>
      <c r="AE18" s="43">
        <f t="shared" si="7"/>
        <v>0</v>
      </c>
      <c r="AF18" s="43">
        <f t="shared" si="7"/>
        <v>0</v>
      </c>
      <c r="AG18" s="43">
        <f t="shared" si="7"/>
        <v>352520</v>
      </c>
      <c r="AH18" s="40"/>
      <c r="AI18" s="40"/>
      <c r="AJ18" s="40"/>
      <c r="AK18" s="40"/>
      <c r="AL18" s="40"/>
      <c r="AM18" s="40"/>
      <c r="AN18" s="40"/>
      <c r="AO18" s="40"/>
      <c r="AP18" s="40"/>
      <c r="AQ18" s="40"/>
    </row>
    <row r="21" spans="1:43" s="57" customFormat="1" ht="31.5" customHeight="1">
      <c r="B21" s="73" t="s">
        <v>4521</v>
      </c>
      <c r="C21" s="73"/>
      <c r="D21" s="73"/>
      <c r="E21" s="73"/>
      <c r="F21" s="58">
        <f>X9+X13+X16+X18</f>
        <v>2009209</v>
      </c>
    </row>
    <row r="22" spans="1:43" s="57" customFormat="1" ht="18">
      <c r="B22" s="56"/>
      <c r="C22" s="56"/>
      <c r="D22" s="56"/>
      <c r="E22" s="56"/>
      <c r="F22" s="59"/>
    </row>
    <row r="23" spans="1:43" s="57" customFormat="1" ht="31.5" customHeight="1">
      <c r="B23" s="73" t="s">
        <v>4522</v>
      </c>
      <c r="C23" s="73"/>
      <c r="D23" s="73"/>
      <c r="E23" s="73"/>
      <c r="F23" s="58">
        <f>AB9+AB13+AB16+AB18</f>
        <v>1781480</v>
      </c>
    </row>
    <row r="24" spans="1:43" s="57" customFormat="1" ht="18">
      <c r="B24" s="56"/>
      <c r="C24" s="56"/>
      <c r="D24" s="56"/>
      <c r="E24" s="56"/>
      <c r="F24" s="59"/>
    </row>
    <row r="25" spans="1:43" s="57" customFormat="1" ht="31.5" customHeight="1">
      <c r="B25" s="73" t="s">
        <v>4523</v>
      </c>
      <c r="C25" s="73"/>
      <c r="D25" s="73"/>
      <c r="E25" s="73"/>
      <c r="F25" s="58">
        <f>AF9+AF13+AF16+AF18</f>
        <v>1605220</v>
      </c>
    </row>
    <row r="26" spans="1:43" s="57" customFormat="1" ht="18">
      <c r="B26" s="56"/>
      <c r="C26" s="56"/>
      <c r="D26" s="56"/>
      <c r="E26" s="56"/>
      <c r="F26" s="59"/>
    </row>
    <row r="27" spans="1:43" s="57" customFormat="1" ht="31.5" customHeight="1">
      <c r="B27" s="73" t="s">
        <v>2065</v>
      </c>
      <c r="C27" s="73"/>
      <c r="D27" s="73"/>
      <c r="E27" s="73"/>
      <c r="F27" s="58">
        <f>AG9+AG13+AG16+AG18</f>
        <v>5395909</v>
      </c>
    </row>
  </sheetData>
  <mergeCells count="7">
    <mergeCell ref="B27:E27"/>
    <mergeCell ref="B2:D3"/>
    <mergeCell ref="U2:X2"/>
    <mergeCell ref="Y2:AB2"/>
    <mergeCell ref="B21:E21"/>
    <mergeCell ref="B23:E23"/>
    <mergeCell ref="B25:E2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43685</TotalTime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Taryfa Cxx (Oświetlenie Ul.)</vt:lpstr>
      <vt:lpstr>Taryfa Cxx, Gxx i R</vt:lpstr>
      <vt:lpstr>Taryfa Bxx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 Bartyzel</dc:creator>
  <cp:keywords/>
  <dc:description/>
  <cp:lastModifiedBy>Roman Bartyzel</cp:lastModifiedBy>
  <cp:revision>6637</cp:revision>
  <dcterms:created xsi:type="dcterms:W3CDTF">2021-03-29T11:42:03Z</dcterms:created>
  <dcterms:modified xsi:type="dcterms:W3CDTF">2025-05-08T10:45:24Z</dcterms:modified>
  <cp:category/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